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2/Q1/FS/SET/"/>
    </mc:Choice>
  </mc:AlternateContent>
  <xr:revisionPtr revIDLastSave="2" documentId="13_ncr:1_{F14F7CA1-5CA7-4EDB-B995-56DEF7912B6E}" xr6:coauthVersionLast="47" xr6:coauthVersionMax="47" xr10:uidLastSave="{C7BE5950-7CE0-4857-8ABB-47098CE3F16C}"/>
  <bookViews>
    <workbookView xWindow="-110" yWindow="-110" windowWidth="19420" windowHeight="10420" tabRatio="694" xr2:uid="{00000000-000D-0000-FFFF-FFFF00000000}"/>
  </bookViews>
  <sheets>
    <sheet name="BS 3-4" sheetId="1" r:id="rId1"/>
    <sheet name="PL 5-6" sheetId="12" r:id="rId2"/>
    <sheet name="EQ-Conso 7" sheetId="13" r:id="rId3"/>
    <sheet name="EQ-Separate 8 " sheetId="14" r:id="rId4"/>
    <sheet name="CF 9-10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f" localSheetId="4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gldvollp" localSheetId="4">#REF!</definedName>
    <definedName name="agldvollp" localSheetId="2">#REF!</definedName>
    <definedName name="agldvollp" localSheetId="3">#REF!</definedName>
    <definedName name="agldvollp" localSheetId="1">#REF!</definedName>
    <definedName name="agldvollp">#REF!</definedName>
    <definedName name="agldvolrp" localSheetId="4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2">#REF!</definedName>
    <definedName name="anchor" localSheetId="3">#REF!</definedName>
    <definedName name="anchor" localSheetId="1">#REF!</definedName>
    <definedName name="anchor">#REF!</definedName>
    <definedName name="asd" localSheetId="4">#REF!</definedName>
    <definedName name="asd" localSheetId="2">#REF!</definedName>
    <definedName name="asd" localSheetId="3">#REF!</definedName>
    <definedName name="asd" localSheetId="1">#REF!</definedName>
    <definedName name="asd">#REF!</definedName>
    <definedName name="asdqa" localSheetId="4">#REF!</definedName>
    <definedName name="asdqa" localSheetId="2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4">'[2]USDXAU Before'!#REF!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4">#REF!</definedName>
    <definedName name="audfwdlp" localSheetId="2">#REF!</definedName>
    <definedName name="audfwdlp" localSheetId="3">#REF!</definedName>
    <definedName name="audfwdlp" localSheetId="1">#REF!</definedName>
    <definedName name="audfwdlp">#REF!</definedName>
    <definedName name="audfwdp" localSheetId="4">#REF!</definedName>
    <definedName name="audfwdp" localSheetId="2">#REF!</definedName>
    <definedName name="audfwdp" localSheetId="3">#REF!</definedName>
    <definedName name="audfwdp" localSheetId="1">#REF!</definedName>
    <definedName name="audfwdp">#REF!</definedName>
    <definedName name="audfwdrp" localSheetId="4">#REF!</definedName>
    <definedName name="audfwdrp" localSheetId="2">#REF!</definedName>
    <definedName name="audfwdrp" localSheetId="3">#REF!</definedName>
    <definedName name="audfwdrp" localSheetId="1">#REF!</definedName>
    <definedName name="audfwdrp">#REF!</definedName>
    <definedName name="audintp" localSheetId="4">#REF!</definedName>
    <definedName name="audintp" localSheetId="2">#REF!</definedName>
    <definedName name="audintp">#REF!</definedName>
    <definedName name="AUDsimple_curve" localSheetId="4">#REF!</definedName>
    <definedName name="AUDsimple_curve" localSheetId="2">#REF!</definedName>
    <definedName name="AUDsimple_curve">#REF!</definedName>
    <definedName name="audusdp" localSheetId="4">#REF!</definedName>
    <definedName name="audusdp" localSheetId="2">#REF!</definedName>
    <definedName name="audusdp">#REF!</definedName>
    <definedName name="audvollp" localSheetId="4">#REF!</definedName>
    <definedName name="audvollp" localSheetId="2">#REF!</definedName>
    <definedName name="audvollp">#REF!</definedName>
    <definedName name="audvolrp" localSheetId="4">#REF!</definedName>
    <definedName name="audvolrp" localSheetId="2">#REF!</definedName>
    <definedName name="audvolrp">#REF!</definedName>
    <definedName name="balance_sheet" localSheetId="4">#REF!</definedName>
    <definedName name="balance_sheet" localSheetId="2">#REF!</definedName>
    <definedName name="balance_sheet">#REF!</definedName>
    <definedName name="Beginz" localSheetId="4">#REF!</definedName>
    <definedName name="Beginz" localSheetId="2">#REF!</definedName>
    <definedName name="Beginz">#REF!</definedName>
    <definedName name="BS" localSheetId="4">#REF!</definedName>
    <definedName name="BS" localSheetId="2">#REF!</definedName>
    <definedName name="BS">#REF!</definedName>
    <definedName name="CcySens" localSheetId="4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2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4">#REF!</definedName>
    <definedName name="contract_Range_11" localSheetId="2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4">#REF!</definedName>
    <definedName name="Data_Graph" localSheetId="2">#REF!</definedName>
    <definedName name="Data_Graph" localSheetId="3">#REF!</definedName>
    <definedName name="Data_Graph" localSheetId="1">#REF!</definedName>
    <definedName name="Data_Graph">#REF!</definedName>
    <definedName name="datep" localSheetId="4">#REF!</definedName>
    <definedName name="datep" localSheetId="2">#REF!</definedName>
    <definedName name="datep">#REF!</definedName>
    <definedName name="division_code" localSheetId="4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2">#REF!</definedName>
    <definedName name="gbfp">#REF!</definedName>
    <definedName name="GoldFeeRange" localSheetId="4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2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4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4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ju" localSheetId="4">#REF!</definedName>
    <definedName name="iju" localSheetId="2">#REF!</definedName>
    <definedName name="iju" localSheetId="3">#REF!</definedName>
    <definedName name="iju" localSheetId="1">#REF!</definedName>
    <definedName name="iju">#REF!</definedName>
    <definedName name="inj" localSheetId="4">#REF!</definedName>
    <definedName name="inj" localSheetId="2">#REF!</definedName>
    <definedName name="inj" localSheetId="3">#REF!</definedName>
    <definedName name="inj" localSheetId="1">#REF!</definedName>
    <definedName name="inj">#REF!</definedName>
    <definedName name="Int" localSheetId="4">#REF!</definedName>
    <definedName name="Int" localSheetId="2">#REF!</definedName>
    <definedName name="Int">#REF!</definedName>
    <definedName name="IntRateRange" localSheetId="4">#REF!</definedName>
    <definedName name="IntRateRange" localSheetId="2">#REF!</definedName>
    <definedName name="IntRateRange">#REF!</definedName>
    <definedName name="IntRates" localSheetId="4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2">#REF!</definedName>
    <definedName name="ji" localSheetId="3">#REF!</definedName>
    <definedName name="ji" localSheetId="1">#REF!</definedName>
    <definedName name="ji">#REF!</definedName>
    <definedName name="kk" localSheetId="4">'[2]USDXAU Before'!#REF!</definedName>
    <definedName name="kk" localSheetId="2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4">#REF!</definedName>
    <definedName name="NDistd1" localSheetId="2">#REF!</definedName>
    <definedName name="NDistd1" localSheetId="3">#REF!</definedName>
    <definedName name="NDistd1" localSheetId="1">#REF!</definedName>
    <definedName name="NDistd1">#REF!</definedName>
    <definedName name="NDistd2" localSheetId="4">#REF!</definedName>
    <definedName name="NDistd2" localSheetId="2">#REF!</definedName>
    <definedName name="NDistd2" localSheetId="3">#REF!</definedName>
    <definedName name="NDistd2" localSheetId="1">#REF!</definedName>
    <definedName name="NDistd2">#REF!</definedName>
    <definedName name="NDistdd1" localSheetId="4">#REF!</definedName>
    <definedName name="NDistdd1" localSheetId="2">#REF!</definedName>
    <definedName name="NDistdd1" localSheetId="3">#REF!</definedName>
    <definedName name="NDistdd1" localSheetId="1">#REF!</definedName>
    <definedName name="NDistdd1">#REF!</definedName>
    <definedName name="NDistdd2" localSheetId="4">#REF!</definedName>
    <definedName name="NDistdd2" localSheetId="2">#REF!</definedName>
    <definedName name="NDistdd2">#REF!</definedName>
    <definedName name="ounces" localSheetId="4">#REF!</definedName>
    <definedName name="ounces" localSheetId="2">#REF!</definedName>
    <definedName name="ounces">#REF!</definedName>
    <definedName name="output_section" localSheetId="4">#REF!</definedName>
    <definedName name="output_section" localSheetId="2">#REF!</definedName>
    <definedName name="output_section">#REF!</definedName>
    <definedName name="P" localSheetId="4">#REF!</definedName>
    <definedName name="P" localSheetId="2">#REF!</definedName>
    <definedName name="P">#REF!</definedName>
    <definedName name="pl" localSheetId="4">#REF!</definedName>
    <definedName name="pl" localSheetId="2">#REF!</definedName>
    <definedName name="pl">#REF!</definedName>
    <definedName name="principal" localSheetId="4">#REF!</definedName>
    <definedName name="principal" localSheetId="2">#REF!</definedName>
    <definedName name="principal">#REF!</definedName>
    <definedName name="_xlnm.Print_Area" localSheetId="0">'BS 3-4'!$A$1:$M$80</definedName>
    <definedName name="_xlnm.Print_Area" localSheetId="4">'CF 9-10'!$A$1:$M$79</definedName>
    <definedName name="_xlnm.Print_Area" localSheetId="2">'EQ-Conso 7'!$A$1:$AA$26</definedName>
    <definedName name="_xlnm.Print_Area" localSheetId="3">'EQ-Separate 8 '!$A$1:$S$27</definedName>
    <definedName name="_xlnm.Print_Area" localSheetId="1">'PL 5-6'!$A$1:$M$66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rate" localSheetId="4">#REF!</definedName>
    <definedName name="rate" localSheetId="2">#REF!</definedName>
    <definedName name="rate">#REF!</definedName>
    <definedName name="rth" localSheetId="4">#REF!</definedName>
    <definedName name="rth" localSheetId="2">#REF!</definedName>
    <definedName name="rth">#REF!</definedName>
    <definedName name="s" localSheetId="4">#REF!</definedName>
    <definedName name="s" localSheetId="2">#REF!</definedName>
    <definedName name="s">#REF!</definedName>
    <definedName name="ScreenFwds" localSheetId="4">#REF!</definedName>
    <definedName name="ScreenFwds" localSheetId="2">#REF!</definedName>
    <definedName name="ScreenFwds">#REF!</definedName>
    <definedName name="ScreenRates" localSheetId="4">#REF!</definedName>
    <definedName name="ScreenRates" localSheetId="2">#REF!</definedName>
    <definedName name="ScreenRates">#REF!</definedName>
    <definedName name="ScreenVols" localSheetId="4">#REF!</definedName>
    <definedName name="ScreenVols" localSheetId="2">#REF!</definedName>
    <definedName name="ScreenVols">#REF!</definedName>
    <definedName name="sdg" localSheetId="4">'[4]USDXAU Before'!#REF!</definedName>
    <definedName name="sdg" localSheetId="2">'[4]USDXAU Before'!#REF!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 localSheetId="4">[5]Sum_THB!$M$207:$M$212</definedName>
    <definedName name="Sel_Area" localSheetId="2">[5]Sum_THB!$M$207:$M$212</definedName>
    <definedName name="Sel_Area" localSheetId="3">[5]Sum_THB!$M$207:$M$212</definedName>
    <definedName name="Sel_Area" localSheetId="1">[5]Sum_THB!$M$207:$M$212</definedName>
    <definedName name="Sel_Area">[5]Sum_THB!$M$207:$M$212</definedName>
    <definedName name="Sel_Brand" localSheetId="4">[5]Sum_THB!$G$207:$G$225</definedName>
    <definedName name="Sel_Brand" localSheetId="2">[5]Sum_THB!$G$207:$G$225</definedName>
    <definedName name="Sel_Brand" localSheetId="3">[5]Sum_THB!$G$207:$G$225</definedName>
    <definedName name="Sel_Brand" localSheetId="1">[5]Sum_THB!$G$207:$G$225</definedName>
    <definedName name="Sel_Brand">[5]Sum_THB!$G$207:$G$225</definedName>
    <definedName name="Sel_BrandAffil" localSheetId="4">[5]Sum_THB!$H$207:$H$210</definedName>
    <definedName name="Sel_BrandAffil" localSheetId="2">[5]Sum_THB!$H$207:$H$210</definedName>
    <definedName name="Sel_BrandAffil" localSheetId="3">[5]Sum_THB!$H$207:$H$210</definedName>
    <definedName name="Sel_BrandAffil" localSheetId="1">[5]Sum_THB!$H$207:$H$210</definedName>
    <definedName name="Sel_BrandAffil">[5]Sum_THB!$H$207:$H$210</definedName>
    <definedName name="Sel_BusType" localSheetId="4">[5]Sum_THB!$I$207:$I$210</definedName>
    <definedName name="Sel_BusType" localSheetId="2">[5]Sum_THB!$I$207:$I$210</definedName>
    <definedName name="Sel_BusType" localSheetId="3">[5]Sum_THB!$I$207:$I$210</definedName>
    <definedName name="Sel_BusType" localSheetId="1">[5]Sum_THB!$I$207:$I$210</definedName>
    <definedName name="Sel_BusType">[5]Sum_THB!$I$207:$I$210</definedName>
    <definedName name="Sel_City" localSheetId="4">[5]Sum_THB!$J$207:$J$239</definedName>
    <definedName name="Sel_City" localSheetId="2">[5]Sum_THB!$J$207:$J$239</definedName>
    <definedName name="Sel_City" localSheetId="3">[5]Sum_THB!$J$207:$J$239</definedName>
    <definedName name="Sel_City" localSheetId="1">[5]Sum_THB!$J$207:$J$239</definedName>
    <definedName name="Sel_City">[5]Sum_THB!$J$207:$J$239</definedName>
    <definedName name="Sel_Country" localSheetId="4">[5]Sum_THB!$K$207:$K$219</definedName>
    <definedName name="Sel_Country" localSheetId="2">[5]Sum_THB!$K$207:$K$219</definedName>
    <definedName name="Sel_Country" localSheetId="3">[5]Sum_THB!$K$207:$K$219</definedName>
    <definedName name="Sel_Country" localSheetId="1">[5]Sum_THB!$K$207:$K$219</definedName>
    <definedName name="Sel_Country">[5]Sum_THB!$K$207:$K$219</definedName>
    <definedName name="Sel_InvestCat" localSheetId="4">[5]Sum_THB!$P$207:$P$210</definedName>
    <definedName name="Sel_InvestCat" localSheetId="2">[5]Sum_THB!$P$207:$P$210</definedName>
    <definedName name="Sel_InvestCat" localSheetId="3">[5]Sum_THB!$P$207:$P$210</definedName>
    <definedName name="Sel_InvestCat" localSheetId="1">[5]Sum_THB!$P$207:$P$210</definedName>
    <definedName name="Sel_InvestCat">[5]Sum_THB!$P$207:$P$210</definedName>
    <definedName name="Sel_MainCat" localSheetId="4">[5]Sum_THB!$N$207:$N$210</definedName>
    <definedName name="Sel_MainCat" localSheetId="2">[5]Sum_THB!$N$207:$N$210</definedName>
    <definedName name="Sel_MainCat" localSheetId="3">[5]Sum_THB!$N$207:$N$210</definedName>
    <definedName name="Sel_MainCat" localSheetId="1">[5]Sum_THB!$N$207:$N$210</definedName>
    <definedName name="Sel_MainCat">[5]Sum_THB!$N$207:$N$210</definedName>
    <definedName name="Sel_OpYear" localSheetId="4">[5]Sum_THB!$F$207:$F$209</definedName>
    <definedName name="Sel_OpYear" localSheetId="2">[5]Sum_THB!$F$207:$F$209</definedName>
    <definedName name="Sel_OpYear" localSheetId="3">[5]Sum_THB!$F$207:$F$209</definedName>
    <definedName name="Sel_OpYear" localSheetId="1">[5]Sum_THB!$F$207:$F$209</definedName>
    <definedName name="Sel_OpYear">[5]Sum_THB!$F$207:$F$209</definedName>
    <definedName name="Sel_OtherCat" localSheetId="4">[5]Sum_THB!$Q$207:$Q$212</definedName>
    <definedName name="Sel_OtherCat" localSheetId="2">[5]Sum_THB!$Q$207:$Q$212</definedName>
    <definedName name="Sel_OtherCat" localSheetId="3">[5]Sum_THB!$Q$207:$Q$212</definedName>
    <definedName name="Sel_OtherCat" localSheetId="1">[5]Sum_THB!$Q$207:$Q$212</definedName>
    <definedName name="Sel_OtherCat">[5]Sum_THB!$Q$207:$Q$212</definedName>
    <definedName name="Sel_Region" localSheetId="4">[5]Sum_THB!$L$207:$L$218</definedName>
    <definedName name="Sel_Region" localSheetId="2">[5]Sum_THB!$L$207:$L$218</definedName>
    <definedName name="Sel_Region" localSheetId="3">[5]Sum_THB!$L$207:$L$218</definedName>
    <definedName name="Sel_Region" localSheetId="1">[5]Sum_THB!$L$207:$L$218</definedName>
    <definedName name="Sel_Region">[5]Sum_THB!$L$207:$L$218</definedName>
    <definedName name="Sel_StatusCat" localSheetId="4">[5]Sum_THB!$O$207:$O$213</definedName>
    <definedName name="Sel_StatusCat" localSheetId="2">[5]Sum_THB!$O$207:$O$213</definedName>
    <definedName name="Sel_StatusCat" localSheetId="3">[5]Sum_THB!$O$207:$O$213</definedName>
    <definedName name="Sel_StatusCat" localSheetId="1">[5]Sum_THB!$O$207:$O$213</definedName>
    <definedName name="Sel_StatusCat">[5]Sum_THB!$O$207:$O$213</definedName>
    <definedName name="sf" localSheetId="4">#REF!</definedName>
    <definedName name="sf" localSheetId="2">#REF!</definedName>
    <definedName name="sf" localSheetId="3">#REF!</definedName>
    <definedName name="sf" localSheetId="1">#REF!</definedName>
    <definedName name="sf">#REF!</definedName>
    <definedName name="SheetNames" localSheetId="4">#REF!</definedName>
    <definedName name="SheetNames" localSheetId="2">#REF!</definedName>
    <definedName name="SheetNames" localSheetId="3">#REF!</definedName>
    <definedName name="SheetNames" localSheetId="1">#REF!</definedName>
    <definedName name="SheetName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_1" localSheetId="4">'[2]USDXAU Before'!#REF!</definedName>
    <definedName name="start_1" localSheetId="2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4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st" localSheetId="4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ransactions" localSheetId="4">#REF!</definedName>
    <definedName name="Transactions" localSheetId="2">#REF!</definedName>
    <definedName name="Transactions" localSheetId="3">#REF!</definedName>
    <definedName name="Transactions" localSheetId="1">#REF!</definedName>
    <definedName name="Transactions">#REF!</definedName>
    <definedName name="ugldvollp" localSheetId="4">#REF!</definedName>
    <definedName name="ugldvollp" localSheetId="2">#REF!</definedName>
    <definedName name="ugldvollp">#REF!</definedName>
    <definedName name="ugldvolrp" localSheetId="4">#REF!</definedName>
    <definedName name="ugldvolrp" localSheetId="2">#REF!</definedName>
    <definedName name="ugldvolrp">#REF!</definedName>
    <definedName name="usdgldp" localSheetId="4">#REF!</definedName>
    <definedName name="usdgldp" localSheetId="2">#REF!</definedName>
    <definedName name="usdgldp">#REF!</definedName>
    <definedName name="usdintp" localSheetId="4">#REF!</definedName>
    <definedName name="usdintp" localSheetId="2">#REF!</definedName>
    <definedName name="usdintp">#REF!</definedName>
    <definedName name="USDSimple_Curve" localSheetId="4">#REF!</definedName>
    <definedName name="USDSimple_Curve" localSheetId="2">#REF!</definedName>
    <definedName name="USDSimple_Curve">#REF!</definedName>
    <definedName name="V" localSheetId="4">#REF!</definedName>
    <definedName name="V" localSheetId="2">#REF!</definedName>
    <definedName name="V">#REF!</definedName>
    <definedName name="X" localSheetId="4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 l="1"/>
  <c r="G50" i="12"/>
  <c r="S24" i="13" s="1"/>
  <c r="U24" i="13" s="1"/>
  <c r="K28" i="1"/>
  <c r="G28" i="1"/>
  <c r="G32" i="1" s="1"/>
  <c r="S15" i="13" l="1"/>
  <c r="G12" i="16" l="1"/>
  <c r="I12" i="16"/>
  <c r="K12" i="16"/>
  <c r="M12" i="16"/>
  <c r="U11" i="13" l="1"/>
  <c r="U15" i="13"/>
  <c r="W15" i="13" s="1"/>
  <c r="K75" i="16" l="1"/>
  <c r="G75" i="16"/>
  <c r="G59" i="16"/>
  <c r="M76" i="1" l="1"/>
  <c r="I54" i="1"/>
  <c r="I32" i="1" l="1"/>
  <c r="K32" i="1"/>
  <c r="M32" i="1"/>
  <c r="M50" i="12"/>
  <c r="M41" i="12"/>
  <c r="I50" i="12"/>
  <c r="I41" i="12"/>
  <c r="M18" i="12"/>
  <c r="M12" i="12"/>
  <c r="I18" i="12"/>
  <c r="I12" i="12"/>
  <c r="M68" i="16"/>
  <c r="M59" i="16"/>
  <c r="I59" i="16"/>
  <c r="K25" i="14"/>
  <c r="K26" i="14" s="1"/>
  <c r="I25" i="14"/>
  <c r="I26" i="14" s="1"/>
  <c r="G25" i="14"/>
  <c r="G26" i="14" s="1"/>
  <c r="Q23" i="14"/>
  <c r="Q20" i="14"/>
  <c r="Q25" i="13"/>
  <c r="Q26" i="13" s="1"/>
  <c r="K25" i="13"/>
  <c r="K26" i="13" s="1"/>
  <c r="I25" i="13"/>
  <c r="I26" i="13" s="1"/>
  <c r="G25" i="13"/>
  <c r="G26" i="13" s="1"/>
  <c r="S25" i="13"/>
  <c r="S26" i="13" s="1"/>
  <c r="Y25" i="13"/>
  <c r="Y26" i="13" s="1"/>
  <c r="U23" i="13"/>
  <c r="U20" i="13"/>
  <c r="M51" i="12" l="1"/>
  <c r="I51" i="12"/>
  <c r="I20" i="12"/>
  <c r="I24" i="12" s="1"/>
  <c r="I26" i="12" s="1"/>
  <c r="I58" i="12" s="1"/>
  <c r="I56" i="12" s="1"/>
  <c r="I65" i="12" s="1"/>
  <c r="I68" i="16"/>
  <c r="M20" i="12"/>
  <c r="M24" i="12" s="1"/>
  <c r="M26" i="12" s="1"/>
  <c r="M58" i="12" s="1"/>
  <c r="M56" i="12" s="1"/>
  <c r="M65" i="12" s="1"/>
  <c r="S20" i="14"/>
  <c r="W20" i="13"/>
  <c r="W24" i="13"/>
  <c r="AA24" i="13" s="1"/>
  <c r="M53" i="12" l="1"/>
  <c r="M63" i="12" s="1"/>
  <c r="M61" i="12" s="1"/>
  <c r="I53" i="12"/>
  <c r="I63" i="12" s="1"/>
  <c r="I61" i="12" s="1"/>
  <c r="U25" i="13"/>
  <c r="AA20" i="13"/>
  <c r="U26" i="13" l="1"/>
  <c r="K50" i="12"/>
  <c r="O24" i="14" s="1"/>
  <c r="O25" i="14" l="1"/>
  <c r="O26" i="14" s="1"/>
  <c r="Q24" i="14"/>
  <c r="K59" i="16"/>
  <c r="S24" i="14" l="1"/>
  <c r="Q25" i="14"/>
  <c r="Q26" i="14" s="1"/>
  <c r="G76" i="1"/>
  <c r="W23" i="13" l="1"/>
  <c r="M25" i="13"/>
  <c r="M26" i="13" s="1"/>
  <c r="AA23" i="13" l="1"/>
  <c r="W25" i="13"/>
  <c r="W26" i="13" s="1"/>
  <c r="K18" i="1"/>
  <c r="G18" i="1"/>
  <c r="AA25" i="13" l="1"/>
  <c r="AA26" i="13" s="1"/>
  <c r="K34" i="1"/>
  <c r="O16" i="14" l="1"/>
  <c r="O17" i="14" s="1"/>
  <c r="K16" i="14"/>
  <c r="K17" i="14" s="1"/>
  <c r="I16" i="14"/>
  <c r="I17" i="14" s="1"/>
  <c r="G16" i="14"/>
  <c r="G17" i="14" s="1"/>
  <c r="Q15" i="14"/>
  <c r="S15" i="14" s="1"/>
  <c r="Q14" i="14"/>
  <c r="Q11" i="14"/>
  <c r="Q16" i="14" l="1"/>
  <c r="Q17" i="14" s="1"/>
  <c r="S11" i="14"/>
  <c r="S14" i="14"/>
  <c r="S16" i="14" s="1"/>
  <c r="M16" i="14"/>
  <c r="I76" i="1"/>
  <c r="I18" i="1"/>
  <c r="U14" i="13"/>
  <c r="W14" i="13" s="1"/>
  <c r="Y16" i="13"/>
  <c r="M16" i="13"/>
  <c r="M17" i="13" s="1"/>
  <c r="S16" i="13"/>
  <c r="S17" i="13" s="1"/>
  <c r="Q16" i="13"/>
  <c r="Q17" i="13" s="1"/>
  <c r="K16" i="13"/>
  <c r="K17" i="13" s="1"/>
  <c r="I16" i="13"/>
  <c r="I17" i="13" s="1"/>
  <c r="G16" i="13"/>
  <c r="G17" i="13" s="1"/>
  <c r="K18" i="12"/>
  <c r="G18" i="12"/>
  <c r="I78" i="1" l="1"/>
  <c r="Y17" i="13"/>
  <c r="S17" i="14"/>
  <c r="M17" i="14"/>
  <c r="U16" i="13"/>
  <c r="I34" i="1"/>
  <c r="W11" i="13"/>
  <c r="AA15" i="13" l="1"/>
  <c r="W16" i="13"/>
  <c r="AA16" i="13" s="1"/>
  <c r="U17" i="13"/>
  <c r="AA14" i="13"/>
  <c r="AA11" i="13"/>
  <c r="W17" i="13" l="1"/>
  <c r="AA17" i="13"/>
  <c r="G41" i="12"/>
  <c r="G51" i="12" s="1"/>
  <c r="M78" i="1" l="1"/>
  <c r="M60" i="1"/>
  <c r="M54" i="1"/>
  <c r="I60" i="1"/>
  <c r="I62" i="1" s="1"/>
  <c r="I80" i="1" s="1"/>
  <c r="K76" i="1"/>
  <c r="K60" i="1"/>
  <c r="G60" i="1"/>
  <c r="K54" i="1"/>
  <c r="G54" i="1"/>
  <c r="G78" i="1" l="1"/>
  <c r="K78" i="1"/>
  <c r="M62" i="1"/>
  <c r="M80" i="1" s="1"/>
  <c r="K62" i="1"/>
  <c r="G62" i="1"/>
  <c r="K80" i="1" l="1"/>
  <c r="G80" i="1"/>
  <c r="M18" i="1"/>
  <c r="M34" i="1" l="1"/>
  <c r="G34" i="1"/>
  <c r="A1" i="16" l="1"/>
  <c r="K68" i="16" l="1"/>
  <c r="G68" i="16"/>
  <c r="G12" i="12" l="1"/>
  <c r="G20" i="12" s="1"/>
  <c r="K12" i="12"/>
  <c r="A39" i="16" l="1"/>
  <c r="K41" i="12" l="1"/>
  <c r="K51" i="12" s="1"/>
  <c r="A1" i="13" l="1"/>
  <c r="A1" i="12"/>
  <c r="A41" i="16" l="1"/>
  <c r="G24" i="12" l="1"/>
  <c r="K20" i="12"/>
  <c r="K24" i="12" l="1"/>
  <c r="G26" i="12"/>
  <c r="G58" i="12" s="1"/>
  <c r="G56" i="12" s="1"/>
  <c r="G65" i="12" s="1"/>
  <c r="M10" i="16"/>
  <c r="M26" i="16" s="1"/>
  <c r="M34" i="16" s="1"/>
  <c r="M37" i="16" s="1"/>
  <c r="M71" i="16" s="1"/>
  <c r="M74" i="16" s="1"/>
  <c r="M76" i="16" s="1"/>
  <c r="I10" i="16"/>
  <c r="I26" i="16" s="1"/>
  <c r="I34" i="16" s="1"/>
  <c r="I37" i="16" s="1"/>
  <c r="G10" i="16" l="1"/>
  <c r="G26" i="16" s="1"/>
  <c r="G34" i="16" s="1"/>
  <c r="G37" i="16" s="1"/>
  <c r="G53" i="12"/>
  <c r="G63" i="12" s="1"/>
  <c r="G61" i="12" s="1"/>
  <c r="K26" i="12"/>
  <c r="I71" i="16"/>
  <c r="I74" i="16" s="1"/>
  <c r="I76" i="16" s="1"/>
  <c r="M23" i="14" l="1"/>
  <c r="M25" i="14" s="1"/>
  <c r="M26" i="14" s="1"/>
  <c r="K58" i="12"/>
  <c r="K56" i="12" s="1"/>
  <c r="K65" i="12" s="1"/>
  <c r="K53" i="12"/>
  <c r="K63" i="12" s="1"/>
  <c r="K61" i="12" s="1"/>
  <c r="G71" i="16"/>
  <c r="G74" i="16" s="1"/>
  <c r="G76" i="16" s="1"/>
  <c r="K10" i="16"/>
  <c r="K26" i="16" s="1"/>
  <c r="K34" i="16" s="1"/>
  <c r="K37" i="16" s="1"/>
  <c r="K71" i="16" s="1"/>
  <c r="K74" i="16" s="1"/>
  <c r="K76" i="16" s="1"/>
  <c r="S23" i="14" l="1"/>
  <c r="S25" i="14" s="1"/>
  <c r="S26" i="14" s="1"/>
</calcChain>
</file>

<file path=xl/sharedStrings.xml><?xml version="1.0" encoding="utf-8"?>
<sst xmlns="http://schemas.openxmlformats.org/spreadsheetml/2006/main" count="327" uniqueCount="187">
  <si>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</si>
  <si>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</si>
  <si>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</si>
  <si>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</si>
  <si>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</si>
  <si>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</si>
  <si>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</si>
  <si>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</si>
  <si>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</si>
  <si>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</si>
  <si>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</si>
  <si>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</si>
  <si>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</si>
  <si>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</si>
  <si>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</si>
  <si>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</si>
  <si>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</si>
  <si>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</si>
  <si>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</si>
  <si>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</si>
  <si>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</si>
  <si>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</si>
  <si>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</si>
  <si>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</si>
  <si>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</si>
  <si>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</si>
  <si>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</si>
  <si>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</si>
  <si>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</si>
  <si>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</si>
  <si>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</si>
  <si>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</si>
  <si>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</si>
  <si>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</si>
  <si>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</si>
  <si>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</si>
  <si>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</si>
  <si>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</si>
  <si>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</si>
  <si>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</si>
  <si>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</si>
  <si>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</si>
  <si>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</si>
  <si>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</si>
  <si>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</si>
  <si>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31 มีนาคม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</si>
  <si>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</si>
  <si>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</si>
  <si>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</si>
  <si>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</si>
  <si>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กระแสเงินสดจากกิจกรรมลงทุน</t>
  </si>
  <si>
    <t>กระแสเงินสดจากกิจกรรมจัดหาเงิน</t>
  </si>
  <si>
    <t>กำไรก่อนภาษีเงินได้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</si>
  <si>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</si>
  <si>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</si>
  <si>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</si>
  <si>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</si>
  <si>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</si>
  <si>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</si>
  <si>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</si>
  <si>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</si>
  <si>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</si>
  <si>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</si>
  <si>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เงินสดจ่ายชำระหนี้สินตามสัญญาเช่า</t>
  </si>
  <si>
    <t>สำหรับงวดสามเดือนสิ้นสุดวันที่ 31 มีนาคม 2564</t>
  </si>
  <si>
    <t>2564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</si>
  <si>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</si>
  <si>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</si>
  <si>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</si>
  <si>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</si>
  <si>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</si>
  <si>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ยอดคงเหลือ ณ วันที่ 1 มกราคม 2564</t>
  </si>
  <si>
    <t>ยอดคงเหลือ ณ วันที่ 31 มีนาคม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</si>
  <si>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</si>
  <si>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</si>
  <si>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</si>
  <si>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</si>
  <si>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</si>
  <si>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</si>
  <si>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</si>
  <si>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</si>
  <si>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</si>
  <si>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</si>
  <si>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</si>
  <si>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</si>
  <si>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</si>
  <si>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ส่วนของหนี้สินตามสัญญาเช่าที่ถึงกำหนด</t>
  </si>
  <si>
    <t>รวมส่วนของบริษัทใหญ่</t>
  </si>
  <si>
    <t>รวมส่วนของผู้ถือหุ้น</t>
  </si>
  <si>
    <t>หนี้สินและส่วนของผู้ถือหุ้น</t>
  </si>
  <si>
    <t>ส่วนของผู้ถือหุ้น</t>
  </si>
  <si>
    <t>กำไรจากกิจกรรมดำเนินงาน</t>
  </si>
  <si>
    <t>กำไรสำหรับงวด</t>
  </si>
  <si>
    <t>รวมรายการที่อาจถูกจัดประเภทใหม่ไว้ในกำไร</t>
  </si>
  <si>
    <t>หรือขาดทุนในภายหลัง</t>
  </si>
  <si>
    <t>ส่วนที่เป็นของบริษัทใหญ่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</si>
  <si>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</si>
  <si>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</si>
  <si>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</si>
  <si>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</si>
  <si>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รายการที่ไม่ใช่เงินสด</t>
  </si>
  <si>
    <t>องค์ประกอบอื่นของส่วนของผู้ถือหุ้น</t>
  </si>
  <si>
    <t>ค่าใช้จ่ายภาษีเงินได้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</si>
  <si>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</si>
  <si>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</si>
  <si>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</si>
  <si>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</si>
  <si>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>เงินปันผลรับ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</si>
  <si>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</si>
  <si>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</si>
  <si>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</si>
  <si>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</si>
  <si>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</si>
  <si>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</si>
  <si>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</si>
  <si>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</si>
  <si>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</si>
  <si>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</si>
  <si>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กำไรขาดทุนเบ็ดเสร็จสำหรับงวด</t>
  </si>
  <si>
    <t>กำไรหรือขาดทุน</t>
  </si>
  <si>
    <t>รวมองค์ประกอบอื่น</t>
  </si>
  <si>
    <t>ผลกำไรจากเงินลงทุนในตราสารทุนที่กำหนดให้วัดมูลค่า</t>
  </si>
  <si>
    <t>กำไรเบ็ดเสร็จอื่นสำหรับงวด - สุทธิจากภาษี</t>
  </si>
  <si>
    <t>กำไรเบ็ดเสร็จรวมสำหรับงวด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</si>
  <si>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</si>
  <si>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</si>
  <si>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ปรับรายการที่กระทบกำไรเป็นเงินสดรับ (จ่าย)</t>
  </si>
  <si>
    <t>ส่วนแบ่งกำไรของบริษัทร่วมที่ใช้วิธีส่วนได้เสีย (สุทธิจากภาษี)</t>
  </si>
  <si>
    <t>งบแสดงการเปลี่ยนแปลงส่วนของผู้ถือหุ้น (ไม่ได้ตรวจสอบ)</t>
  </si>
  <si>
    <t>เงินสดรับจากการขายตราสารหนี้ของกิจการอื่น</t>
  </si>
  <si>
    <t>ดอกเบี้ยจ่าย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</si>
  <si>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</si>
  <si>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</si>
  <si>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</si>
  <si>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</si>
  <si>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</si>
  <si>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</si>
  <si>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</si>
  <si>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</si>
  <si>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</si>
  <si>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วันที่ 31 มีนาคม</t>
  </si>
  <si>
    <t>ส่วนแบ่งกำไรของบริษัทร่วมที่ใช้วิธีส่วนได้เสีย</t>
  </si>
  <si>
    <t>กำไรขาดทุนเบ็ดเสร็จอื่น</t>
  </si>
  <si>
    <t>ภาษีหัก ณ ที่จ่ายรับคืน</t>
  </si>
  <si>
    <t>ภาษีเงินได้จ่ายออก</t>
  </si>
  <si>
    <t>เงินสดรับ (จ่าย) จากเงินเบิกเกินบัญชีสุทธิ</t>
  </si>
  <si>
    <t>เงินสดและรายการเทียบเท่าเงินสด ณ 31 มีนาคม</t>
  </si>
  <si>
    <t xml:space="preserve">เงินสดจ่ายเพื่อซื้ออาคารและอุปกรณ์ </t>
  </si>
  <si>
    <t>กำไรจากการขายสินทรัพย์ทางการเงินที่วัดมูลค่าด้วยมูลค่า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</si>
  <si>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</si>
  <si>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</si>
  <si>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ด้วยราคาทุนตัดจำหน่าย</t>
  </si>
  <si>
    <t>การได้มาซึ่งสินทรัพย์สิทธิการใช้โดยการทำสัญญาเช่า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</si>
  <si>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</si>
  <si>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</si>
  <si>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</si>
  <si>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2565</t>
  </si>
  <si>
    <t>ชำระในหนึ่งปี</t>
  </si>
  <si>
    <t>เงินสดจ่ายเงินฝากสถาบันการเงินที่มีข้อจำกัดในการใช้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</si>
  <si>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</si>
  <si>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</si>
  <si>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</si>
  <si>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เงินสดจ่ายเพื่อให้กู้ยืมระยะสั้นแก่กิจการที่เกี่ยวข้องกัน</t>
  </si>
  <si>
    <t>(พันบาท)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</si>
  <si>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</si>
  <si>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</si>
  <si>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3, 4</t>
  </si>
  <si>
    <t>3, 8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</si>
  <si>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</si>
  <si>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</si>
  <si>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5, 6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</si>
  <si>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</si>
  <si>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</si>
  <si>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การแบ่งปันกำไร</t>
  </si>
  <si>
    <t>การแบ่งปันกำไรขาดทุนเบ็ดเสร็จรวม</t>
  </si>
  <si>
    <t>กำไรจากอัตราแลกเปลี่ยนที่ยังไม่เกิดขึ้นจริง</t>
  </si>
  <si>
    <t>(กำไร) ขาดทุนจากการจำหน่ายและตัดจำหน่ายอาคาร และอุปกรณ์</t>
  </si>
  <si>
    <t>(กำไร) ขาดทุนจากการปรับมูลค่ายุติธรรมของอนุพันธ์ทางการเงิน</t>
  </si>
  <si>
    <t>กำไรจากการปรับมูลค่ายุติธรรมของสินทรัพย์ทางการเงิน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</si>
  <si>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</si>
  <si>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</si>
  <si>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</si>
  <si>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</si>
  <si>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จัดสรรแล้ว - ทุนสำรองตามกฎหมาย</t>
  </si>
  <si>
    <t>รวมหนี้สินและส่วนของผู้ถือหุ้น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</si>
  <si>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</si>
  <si>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เงินสดรับจากการขายอาคารและอุปกรณ์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</si>
</sst>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#,##0.0;\(#,##0.0\);\-"/>
    <numFmt numFmtId="179" formatCode="_(* #,##0_);_(* \(#,##0\);_(* &quot;-&quot;??_);_(@_)"/>
    <numFmt numFmtId="180" formatCode="_(* #,##0.000_);_(* \(#,##0.000\);_(* &quot;-&quot;??_);_(@_)"/>
  </numFmts>
  <fonts count="4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70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1" fontId="23" fillId="0" borderId="8">
      <alignment horizontal="left"/>
    </xf>
    <xf numFmtId="172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164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horizontal="left" vertical="center"/>
    </xf>
    <xf numFmtId="0" fontId="42" fillId="0" borderId="0" xfId="114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horizontal="right"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66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66" fontId="41" fillId="0" borderId="0" xfId="0" applyNumberFormat="1" applyFont="1" applyFill="1" applyBorder="1" applyAlignment="1">
      <alignment vertical="center"/>
    </xf>
    <xf numFmtId="166" fontId="41" fillId="0" borderId="0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vertical="center"/>
    </xf>
    <xf numFmtId="166" fontId="42" fillId="0" borderId="0" xfId="114" applyNumberFormat="1" applyFont="1" applyFill="1" applyBorder="1" applyAlignment="1">
      <alignment horizontal="center" vertical="center" wrapText="1"/>
    </xf>
    <xf numFmtId="166" fontId="42" fillId="0" borderId="0" xfId="114" applyNumberFormat="1" applyFont="1" applyFill="1" applyBorder="1" applyAlignment="1">
      <alignment horizontal="center" vertical="center"/>
    </xf>
    <xf numFmtId="168" fontId="42" fillId="0" borderId="0" xfId="50" applyNumberFormat="1" applyFont="1" applyFill="1" applyAlignment="1">
      <alignment horizontal="right" vertical="center"/>
    </xf>
    <xf numFmtId="168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horizontal="right" vertical="center"/>
    </xf>
    <xf numFmtId="49" fontId="42" fillId="0" borderId="0" xfId="114" applyNumberFormat="1" applyFont="1" applyFill="1" applyBorder="1" applyAlignment="1">
      <alignment horizontal="center" vertical="center" wrapText="1"/>
    </xf>
    <xf numFmtId="168" fontId="42" fillId="0" borderId="0" xfId="38" applyNumberFormat="1" applyFont="1" applyFill="1" applyBorder="1" applyAlignment="1">
      <alignment horizontal="center" vertical="center"/>
    </xf>
    <xf numFmtId="168" fontId="41" fillId="0" borderId="0" xfId="5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168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5" fontId="41" fillId="0" borderId="0" xfId="0" quotePrefix="1" applyNumberFormat="1" applyFont="1" applyFill="1" applyBorder="1" applyAlignment="1">
      <alignment vertical="center"/>
    </xf>
    <xf numFmtId="15" fontId="42" fillId="0" borderId="0" xfId="114" quotePrefix="1" applyNumberFormat="1" applyFont="1" applyFill="1" applyBorder="1" applyAlignment="1">
      <alignment vertical="center"/>
    </xf>
    <xf numFmtId="15" fontId="41" fillId="0" borderId="0" xfId="114" quotePrefix="1" applyNumberFormat="1" applyFont="1" applyFill="1" applyBorder="1" applyAlignment="1">
      <alignment vertical="center"/>
    </xf>
    <xf numFmtId="15" fontId="42" fillId="0" borderId="0" xfId="0" quotePrefix="1" applyNumberFormat="1" applyFont="1" applyFill="1" applyBorder="1" applyAlignment="1">
      <alignment vertical="center"/>
    </xf>
    <xf numFmtId="168" fontId="42" fillId="0" borderId="0" xfId="114" applyNumberFormat="1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vertical="center"/>
    </xf>
    <xf numFmtId="15" fontId="44" fillId="0" borderId="0" xfId="0" quotePrefix="1" applyNumberFormat="1" applyFont="1" applyFill="1" applyBorder="1" applyAlignment="1">
      <alignment vertical="center"/>
    </xf>
    <xf numFmtId="15" fontId="43" fillId="0" borderId="0" xfId="0" quotePrefix="1" applyNumberFormat="1" applyFont="1" applyFill="1" applyBorder="1" applyAlignment="1">
      <alignment vertical="center"/>
    </xf>
    <xf numFmtId="37" fontId="41" fillId="0" borderId="0" xfId="0" applyNumberFormat="1" applyFont="1" applyFill="1" applyBorder="1" applyAlignment="1">
      <alignment vertical="center"/>
    </xf>
    <xf numFmtId="167" fontId="42" fillId="0" borderId="0" xfId="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vertical="center"/>
    </xf>
    <xf numFmtId="167" fontId="42" fillId="0" borderId="0" xfId="0" applyNumberFormat="1" applyFont="1" applyFill="1" applyBorder="1" applyAlignment="1">
      <alignment horizontal="right" vertical="center"/>
    </xf>
    <xf numFmtId="15" fontId="42" fillId="0" borderId="0" xfId="114" quotePrefix="1" applyNumberFormat="1" applyFont="1" applyFill="1" applyBorder="1" applyAlignment="1">
      <alignment horizontal="left" vertical="center"/>
    </xf>
    <xf numFmtId="167" fontId="46" fillId="0" borderId="0" xfId="0" applyNumberFormat="1" applyFont="1" applyFill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168" fontId="42" fillId="0" borderId="0" xfId="114" applyNumberFormat="1" applyFont="1" applyFill="1" applyAlignment="1">
      <alignment horizontal="center" vertical="center"/>
    </xf>
    <xf numFmtId="166" fontId="42" fillId="0" borderId="0" xfId="114" applyNumberFormat="1" applyFont="1" applyFill="1" applyAlignment="1">
      <alignment horizontal="center" vertical="center" wrapText="1"/>
    </xf>
    <xf numFmtId="0" fontId="47" fillId="0" borderId="0" xfId="0" applyFont="1" applyFill="1" applyAlignment="1">
      <alignment vertical="center"/>
    </xf>
    <xf numFmtId="0" fontId="44" fillId="0" borderId="0" xfId="0" quotePrefix="1" applyNumberFormat="1" applyFont="1" applyFill="1" applyBorder="1" applyAlignment="1">
      <alignment horizontal="center" vertical="center"/>
    </xf>
    <xf numFmtId="167" fontId="42" fillId="0" borderId="0" xfId="0" applyNumberFormat="1" applyFont="1" applyFill="1" applyBorder="1" applyAlignment="1">
      <alignment horizontal="centerContinuous" vertical="center"/>
    </xf>
    <xf numFmtId="166" fontId="41" fillId="0" borderId="0" xfId="0" applyNumberFormat="1" applyFont="1" applyFill="1" applyBorder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Border="1" applyAlignment="1">
      <alignment vertical="center"/>
    </xf>
    <xf numFmtId="166" fontId="42" fillId="0" borderId="0" xfId="114" quotePrefix="1" applyNumberFormat="1" applyFont="1" applyFill="1" applyAlignment="1">
      <alignment vertical="center"/>
    </xf>
    <xf numFmtId="166" fontId="42" fillId="0" borderId="0" xfId="84" applyNumberFormat="1" applyFont="1" applyFill="1" applyAlignment="1">
      <alignment vertical="center"/>
    </xf>
    <xf numFmtId="0" fontId="42" fillId="0" borderId="0" xfId="0" applyFont="1" applyFill="1"/>
    <xf numFmtId="167" fontId="42" fillId="0" borderId="0" xfId="87" applyNumberFormat="1" applyFont="1" applyFill="1" applyBorder="1" applyAlignment="1">
      <alignment horizontal="right" vertical="center"/>
    </xf>
    <xf numFmtId="167" fontId="42" fillId="0" borderId="0" xfId="38" applyNumberFormat="1" applyFont="1" applyFill="1" applyBorder="1" applyAlignment="1">
      <alignment horizontal="right" vertical="center"/>
    </xf>
    <xf numFmtId="0" fontId="43" fillId="0" borderId="0" xfId="114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/>
    </xf>
    <xf numFmtId="166" fontId="42" fillId="0" borderId="0" xfId="85" applyNumberFormat="1" applyFont="1" applyFill="1" applyBorder="1" applyAlignment="1">
      <alignment horizontal="center" vertical="center"/>
    </xf>
    <xf numFmtId="168" fontId="41" fillId="0" borderId="0" xfId="50" applyNumberFormat="1" applyFont="1" applyFill="1" applyBorder="1" applyAlignment="1">
      <alignment horizontal="right" vertical="center"/>
    </xf>
    <xf numFmtId="166" fontId="41" fillId="0" borderId="0" xfId="85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/>
    </xf>
    <xf numFmtId="168" fontId="43" fillId="0" borderId="0" xfId="0" quotePrefix="1" applyNumberFormat="1" applyFont="1" applyFill="1" applyAlignment="1">
      <alignment horizontal="right" vertical="center"/>
    </xf>
    <xf numFmtId="168" fontId="42" fillId="0" borderId="0" xfId="85" applyNumberFormat="1" applyFont="1" applyFill="1" applyAlignment="1">
      <alignment horizontal="center" vertical="center"/>
    </xf>
    <xf numFmtId="168" fontId="41" fillId="0" borderId="0" xfId="0" applyNumberFormat="1" applyFont="1" applyFill="1" applyAlignment="1">
      <alignment horizontal="center" vertical="center"/>
    </xf>
    <xf numFmtId="168" fontId="41" fillId="0" borderId="0" xfId="85" applyNumberFormat="1" applyFont="1" applyFill="1" applyAlignment="1">
      <alignment horizontal="center" vertical="center"/>
    </xf>
    <xf numFmtId="167" fontId="46" fillId="0" borderId="0" xfId="0" applyNumberFormat="1" applyFont="1" applyFill="1" applyBorder="1" applyAlignment="1">
      <alignment horizontal="centerContinuous" vertical="center"/>
    </xf>
    <xf numFmtId="166" fontId="41" fillId="0" borderId="0" xfId="114" applyNumberFormat="1" applyFont="1" applyFill="1" applyBorder="1" applyAlignment="1">
      <alignment horizontal="right" vertical="center" wrapText="1"/>
    </xf>
    <xf numFmtId="166" fontId="41" fillId="0" borderId="0" xfId="0" applyNumberFormat="1" applyFont="1" applyFill="1" applyBorder="1" applyAlignment="1">
      <alignment horizontal="right" vertical="center" wrapText="1"/>
    </xf>
    <xf numFmtId="168" fontId="42" fillId="0" borderId="0" xfId="0" applyNumberFormat="1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center" vertical="center"/>
    </xf>
    <xf numFmtId="168" fontId="42" fillId="0" borderId="0" xfId="87" applyNumberFormat="1" applyFont="1" applyFill="1" applyBorder="1" applyAlignment="1">
      <alignment horizontal="right" vertical="center"/>
    </xf>
    <xf numFmtId="169" fontId="42" fillId="0" borderId="0" xfId="87" applyNumberFormat="1" applyFont="1" applyFill="1" applyBorder="1" applyAlignment="1">
      <alignment horizontal="right" vertical="center"/>
    </xf>
    <xf numFmtId="177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/>
    <xf numFmtId="168" fontId="43" fillId="0" borderId="0" xfId="0" applyNumberFormat="1" applyFont="1" applyFill="1" applyBorder="1" applyAlignment="1">
      <alignment horizontal="right" vertical="center"/>
    </xf>
    <xf numFmtId="167" fontId="42" fillId="0" borderId="0" xfId="38" applyNumberFormat="1" applyFont="1" applyFill="1" applyAlignment="1">
      <alignment vertical="center"/>
    </xf>
    <xf numFmtId="167" fontId="42" fillId="0" borderId="0" xfId="116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44" fillId="0" borderId="0" xfId="114" applyFont="1" applyFill="1" applyBorder="1" applyAlignment="1">
      <alignment vertical="center"/>
    </xf>
    <xf numFmtId="0" fontId="41" fillId="0" borderId="0" xfId="0" applyFont="1" applyFill="1" applyBorder="1"/>
    <xf numFmtId="166" fontId="41" fillId="0" borderId="0" xfId="0" applyNumberFormat="1" applyFont="1" applyFill="1" applyBorder="1" applyAlignment="1">
      <alignment horizontal="center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0" fontId="41" fillId="0" borderId="0" xfId="114" applyFont="1" applyFill="1" applyBorder="1" applyAlignment="1">
      <alignment horizontal="left" vertical="center"/>
    </xf>
    <xf numFmtId="166" fontId="44" fillId="0" borderId="0" xfId="85" applyNumberFormat="1" applyFont="1" applyFill="1" applyBorder="1" applyAlignment="1">
      <alignment horizontal="center" vertical="center"/>
    </xf>
    <xf numFmtId="0" fontId="42" fillId="0" borderId="0" xfId="86" applyFont="1" applyFill="1" applyBorder="1" applyAlignment="1">
      <alignment horizontal="left" vertical="center"/>
    </xf>
    <xf numFmtId="166" fontId="42" fillId="0" borderId="0" xfId="85" applyNumberFormat="1" applyFont="1" applyFill="1" applyBorder="1" applyAlignment="1">
      <alignment vertical="center"/>
    </xf>
    <xf numFmtId="166" fontId="43" fillId="0" borderId="0" xfId="85" applyNumberFormat="1" applyFont="1" applyFill="1" applyBorder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0" fontId="44" fillId="0" borderId="0" xfId="114" applyFont="1" applyFill="1" applyAlignment="1">
      <alignment vertical="center"/>
    </xf>
    <xf numFmtId="168" fontId="44" fillId="0" borderId="0" xfId="0" applyNumberFormat="1" applyFont="1" applyFill="1" applyAlignment="1">
      <alignment vertical="center"/>
    </xf>
    <xf numFmtId="168" fontId="42" fillId="0" borderId="0" xfId="0" applyNumberFormat="1" applyFont="1" applyFill="1" applyAlignment="1">
      <alignment vertical="center"/>
    </xf>
    <xf numFmtId="168" fontId="44" fillId="0" borderId="0" xfId="85" applyNumberFormat="1" applyFont="1" applyFill="1" applyAlignment="1">
      <alignment horizontal="center" vertical="center"/>
    </xf>
    <xf numFmtId="178" fontId="44" fillId="0" borderId="0" xfId="85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79" fontId="42" fillId="0" borderId="0" xfId="0" applyNumberFormat="1" applyFont="1" applyFill="1" applyBorder="1" applyAlignment="1">
      <alignment vertical="center"/>
    </xf>
    <xf numFmtId="179" fontId="42" fillId="0" borderId="0" xfId="50" applyNumberFormat="1" applyFont="1" applyFill="1" applyBorder="1" applyAlignment="1">
      <alignment horizontal="right" vertical="center"/>
    </xf>
    <xf numFmtId="179" fontId="42" fillId="0" borderId="0" xfId="38" applyNumberFormat="1" applyFont="1" applyFill="1" applyBorder="1" applyAlignment="1">
      <alignment vertical="center"/>
    </xf>
    <xf numFmtId="179" fontId="41" fillId="0" borderId="4" xfId="38" applyNumberFormat="1" applyFont="1" applyFill="1" applyBorder="1" applyAlignment="1">
      <alignment horizontal="right" vertical="center"/>
    </xf>
    <xf numFmtId="179" fontId="41" fillId="0" borderId="17" xfId="50" applyNumberFormat="1" applyFont="1" applyFill="1" applyBorder="1" applyAlignment="1">
      <alignment horizontal="right" vertical="center"/>
    </xf>
    <xf numFmtId="179" fontId="42" fillId="0" borderId="0" xfId="38" quotePrefix="1" applyNumberFormat="1" applyFont="1" applyFill="1" applyBorder="1" applyAlignment="1">
      <alignment horizontal="right" vertical="center"/>
    </xf>
    <xf numFmtId="179" fontId="42" fillId="0" borderId="16" xfId="38" quotePrefix="1" applyNumberFormat="1" applyFont="1" applyFill="1" applyBorder="1" applyAlignment="1">
      <alignment horizontal="right" vertical="center"/>
    </xf>
    <xf numFmtId="179" fontId="41" fillId="0" borderId="16" xfId="0" quotePrefix="1" applyNumberFormat="1" applyFont="1" applyFill="1" applyBorder="1" applyAlignment="1">
      <alignment horizontal="right" vertical="center"/>
    </xf>
    <xf numFmtId="179" fontId="42" fillId="0" borderId="0" xfId="50" applyNumberFormat="1" applyFont="1" applyFill="1" applyAlignment="1">
      <alignment horizontal="right" vertical="center"/>
    </xf>
    <xf numFmtId="179" fontId="42" fillId="0" borderId="16" xfId="50" applyNumberFormat="1" applyFont="1" applyFill="1" applyBorder="1" applyAlignment="1">
      <alignment horizontal="right" vertical="center"/>
    </xf>
    <xf numFmtId="179" fontId="41" fillId="0" borderId="16" xfId="50" applyNumberFormat="1" applyFont="1" applyFill="1" applyBorder="1" applyAlignment="1">
      <alignment horizontal="right" vertical="center"/>
    </xf>
    <xf numFmtId="179" fontId="42" fillId="0" borderId="17" xfId="50" applyNumberFormat="1" applyFont="1" applyFill="1" applyBorder="1" applyAlignment="1">
      <alignment horizontal="right" vertical="center"/>
    </xf>
    <xf numFmtId="179" fontId="43" fillId="0" borderId="0" xfId="38" applyNumberFormat="1" applyFont="1" applyFill="1" applyAlignment="1">
      <alignment horizontal="center" vertical="center"/>
    </xf>
    <xf numFmtId="179" fontId="41" fillId="0" borderId="0" xfId="38" applyNumberFormat="1" applyFont="1" applyFill="1" applyAlignment="1">
      <alignment horizontal="right" vertical="center"/>
    </xf>
    <xf numFmtId="179" fontId="41" fillId="0" borderId="0" xfId="114" applyNumberFormat="1" applyFont="1" applyFill="1" applyBorder="1" applyAlignment="1">
      <alignment horizontal="right" vertical="center" wrapText="1"/>
    </xf>
    <xf numFmtId="179" fontId="42" fillId="0" borderId="0" xfId="86" applyNumberFormat="1" applyFont="1" applyFill="1" applyBorder="1" applyAlignment="1">
      <alignment horizontal="right" vertical="center"/>
    </xf>
    <xf numFmtId="179" fontId="42" fillId="0" borderId="16" xfId="86" applyNumberFormat="1" applyFont="1" applyFill="1" applyBorder="1" applyAlignment="1">
      <alignment horizontal="right" vertical="center"/>
    </xf>
    <xf numFmtId="179" fontId="41" fillId="0" borderId="16" xfId="0" applyNumberFormat="1" applyFont="1" applyFill="1" applyBorder="1" applyAlignment="1">
      <alignment horizontal="right" vertical="center"/>
    </xf>
    <xf numFmtId="179" fontId="42" fillId="0" borderId="0" xfId="0" applyNumberFormat="1" applyFont="1" applyFill="1" applyBorder="1" applyAlignment="1">
      <alignment horizontal="right" vertical="center"/>
    </xf>
    <xf numFmtId="179" fontId="41" fillId="0" borderId="16" xfId="86" applyNumberFormat="1" applyFont="1" applyFill="1" applyBorder="1" applyAlignment="1">
      <alignment horizontal="right" vertical="center"/>
    </xf>
    <xf numFmtId="179" fontId="42" fillId="0" borderId="16" xfId="87" applyNumberFormat="1" applyFont="1" applyFill="1" applyBorder="1" applyAlignment="1">
      <alignment horizontal="right" vertical="center"/>
    </xf>
    <xf numFmtId="179" fontId="41" fillId="0" borderId="0" xfId="0" applyNumberFormat="1" applyFont="1" applyFill="1" applyBorder="1" applyAlignment="1">
      <alignment horizontal="right" vertical="center"/>
    </xf>
    <xf numFmtId="179" fontId="41" fillId="0" borderId="18" xfId="87" applyNumberFormat="1" applyFont="1" applyFill="1" applyBorder="1" applyAlignment="1">
      <alignment horizontal="right" vertical="center"/>
    </xf>
    <xf numFmtId="179" fontId="41" fillId="0" borderId="0" xfId="0" applyNumberFormat="1" applyFont="1" applyFill="1" applyBorder="1" applyAlignment="1">
      <alignment horizontal="right" vertical="center" wrapText="1"/>
    </xf>
    <xf numFmtId="179" fontId="42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horizontal="center" vertical="center"/>
    </xf>
    <xf numFmtId="179" fontId="41" fillId="0" borderId="16" xfId="87" applyNumberFormat="1" applyFont="1" applyFill="1" applyBorder="1" applyAlignment="1">
      <alignment horizontal="right" vertical="center"/>
    </xf>
    <xf numFmtId="179" fontId="41" fillId="0" borderId="17" xfId="87" applyNumberFormat="1" applyFont="1" applyFill="1" applyBorder="1" applyAlignment="1">
      <alignment horizontal="right" vertical="center"/>
    </xf>
    <xf numFmtId="179" fontId="42" fillId="0" borderId="0" xfId="87" applyNumberFormat="1" applyFont="1" applyFill="1" applyBorder="1" applyAlignment="1">
      <alignment horizontal="right" vertical="center"/>
    </xf>
    <xf numFmtId="179" fontId="41" fillId="0" borderId="17" xfId="0" applyNumberFormat="1" applyFont="1" applyFill="1" applyBorder="1" applyAlignment="1">
      <alignment horizontal="right" vertical="center"/>
    </xf>
    <xf numFmtId="180" fontId="41" fillId="0" borderId="17" xfId="87" applyNumberFormat="1" applyFont="1" applyFill="1" applyBorder="1" applyAlignment="1">
      <alignment horizontal="right" vertical="center"/>
    </xf>
    <xf numFmtId="180" fontId="41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vertical="center"/>
    </xf>
    <xf numFmtId="179" fontId="42" fillId="0" borderId="16" xfId="0" applyNumberFormat="1" applyFont="1" applyFill="1" applyBorder="1" applyAlignment="1">
      <alignment horizontal="right" vertical="center"/>
    </xf>
    <xf numFmtId="179" fontId="41" fillId="0" borderId="18" xfId="0" applyNumberFormat="1" applyFont="1" applyFill="1" applyBorder="1" applyAlignment="1">
      <alignment horizontal="right" vertical="center"/>
    </xf>
    <xf numFmtId="179" fontId="41" fillId="0" borderId="0" xfId="38" applyNumberFormat="1" applyFont="1" applyFill="1" applyBorder="1" applyAlignment="1">
      <alignment vertical="center"/>
    </xf>
    <xf numFmtId="179" fontId="41" fillId="0" borderId="16" xfId="0" applyNumberFormat="1" applyFont="1" applyFill="1" applyBorder="1" applyAlignment="1">
      <alignment vertical="center"/>
    </xf>
    <xf numFmtId="179" fontId="42" fillId="0" borderId="16" xfId="0" applyNumberFormat="1" applyFont="1" applyFill="1" applyBorder="1" applyAlignment="1">
      <alignment vertical="center"/>
    </xf>
    <xf numFmtId="179" fontId="42" fillId="0" borderId="0" xfId="116" applyNumberFormat="1" applyFont="1" applyFill="1" applyBorder="1" applyAlignment="1">
      <alignment horizontal="right" vertical="center"/>
    </xf>
    <xf numFmtId="179" fontId="42" fillId="0" borderId="0" xfId="38" applyNumberFormat="1" applyFont="1" applyFill="1" applyAlignment="1">
      <alignment vertical="center"/>
    </xf>
    <xf numFmtId="179" fontId="42" fillId="0" borderId="16" xfId="116" applyNumberFormat="1" applyFont="1" applyFill="1" applyBorder="1" applyAlignment="1">
      <alignment horizontal="right" vertical="center"/>
    </xf>
    <xf numFmtId="179" fontId="41" fillId="0" borderId="0" xfId="38" applyNumberFormat="1" applyFont="1" applyFill="1" applyAlignment="1">
      <alignment vertical="center"/>
    </xf>
    <xf numFmtId="179" fontId="41" fillId="0" borderId="0" xfId="116" applyNumberFormat="1" applyFont="1" applyFill="1" applyBorder="1" applyAlignment="1">
      <alignment horizontal="right" vertical="center"/>
    </xf>
    <xf numFmtId="179" fontId="41" fillId="0" borderId="16" xfId="116" applyNumberFormat="1" applyFont="1" applyFill="1" applyBorder="1" applyAlignment="1">
      <alignment horizontal="right" vertical="center"/>
    </xf>
    <xf numFmtId="179" fontId="42" fillId="0" borderId="16" xfId="38" applyNumberFormat="1" applyFont="1" applyFill="1" applyBorder="1" applyAlignment="1">
      <alignment vertical="center"/>
    </xf>
    <xf numFmtId="179" fontId="41" fillId="0" borderId="17" xfId="38" applyNumberFormat="1" applyFont="1" applyFill="1" applyBorder="1" applyAlignment="1">
      <alignment vertical="center"/>
    </xf>
    <xf numFmtId="179" fontId="43" fillId="0" borderId="0" xfId="87" applyNumberFormat="1" applyFont="1" applyFill="1" applyBorder="1" applyAlignment="1">
      <alignment horizontal="right" vertical="center"/>
    </xf>
    <xf numFmtId="179" fontId="41" fillId="0" borderId="0" xfId="86" applyNumberFormat="1" applyFont="1" applyFill="1" applyBorder="1" applyAlignment="1">
      <alignment horizontal="right" vertical="center"/>
    </xf>
    <xf numFmtId="0" fontId="43" fillId="0" borderId="0" xfId="114" applyFont="1" applyFill="1" applyBorder="1" applyAlignment="1">
      <alignment vertical="center"/>
    </xf>
    <xf numFmtId="179" fontId="42" fillId="0" borderId="0" xfId="0" applyNumberFormat="1" applyFont="1" applyFill="1" applyAlignment="1">
      <alignment horizontal="center" vertical="center"/>
    </xf>
    <xf numFmtId="179" fontId="42" fillId="0" borderId="0" xfId="0" applyNumberFormat="1" applyFont="1" applyFill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NumberFormat="1" applyFont="1" applyFill="1" applyBorder="1" applyAlignment="1">
      <alignment vertical="center"/>
    </xf>
    <xf numFmtId="0" fontId="42" fillId="0" borderId="0" xfId="114" applyFont="1" applyFill="1" applyAlignment="1">
      <alignment horizontal="left" vertical="center"/>
    </xf>
    <xf numFmtId="166" fontId="42" fillId="0" borderId="0" xfId="0" quotePrefix="1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horizontal="lef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applyFont="1" applyFill="1" applyAlignment="1">
      <alignment horizontal="left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0" fontId="41" fillId="0" borderId="0" xfId="114" applyFont="1" applyFill="1" applyBorder="1" applyAlignment="1">
      <alignment horizontal="left" vertical="center"/>
    </xf>
    <xf numFmtId="37" fontId="42" fillId="0" borderId="0" xfId="50" applyNumberFormat="1" applyFont="1" applyFill="1" applyBorder="1" applyAlignment="1">
      <alignment horizontal="right" vertical="center"/>
    </xf>
    <xf numFmtId="37" fontId="41" fillId="0" borderId="4" xfId="50" applyNumberFormat="1" applyFont="1" applyFill="1" applyBorder="1" applyAlignment="1">
      <alignment horizontal="right" vertical="center"/>
    </xf>
    <xf numFmtId="37" fontId="41" fillId="0" borderId="0" xfId="50" applyNumberFormat="1" applyFont="1" applyFill="1" applyBorder="1" applyAlignment="1">
      <alignment horizontal="right" vertical="center"/>
    </xf>
    <xf numFmtId="37" fontId="42" fillId="0" borderId="0" xfId="0" applyNumberFormat="1" applyFont="1" applyFill="1" applyBorder="1" applyAlignment="1">
      <alignment vertical="center"/>
    </xf>
    <xf numFmtId="37" fontId="42" fillId="0" borderId="0" xfId="38" applyNumberFormat="1" applyFont="1" applyFill="1" applyBorder="1" applyAlignment="1">
      <alignment horizontal="right" vertical="center"/>
    </xf>
    <xf numFmtId="37" fontId="41" fillId="0" borderId="17" xfId="50" applyNumberFormat="1" applyFont="1" applyFill="1" applyBorder="1" applyAlignment="1">
      <alignment horizontal="right" vertical="center"/>
    </xf>
    <xf numFmtId="37" fontId="42" fillId="0" borderId="0" xfId="38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2" fillId="0" borderId="16" xfId="38" quotePrefix="1" applyNumberFormat="1" applyFont="1" applyFill="1" applyBorder="1" applyAlignment="1">
      <alignment horizontal="right" vertical="center"/>
    </xf>
    <xf numFmtId="37" fontId="41" fillId="0" borderId="16" xfId="0" quotePrefix="1" applyNumberFormat="1" applyFont="1" applyFill="1" applyBorder="1" applyAlignment="1">
      <alignment horizontal="right" vertical="center"/>
    </xf>
    <xf numFmtId="37" fontId="41" fillId="0" borderId="0" xfId="50" applyNumberFormat="1" applyFont="1" applyFill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1" fillId="0" borderId="16" xfId="50" applyNumberFormat="1" applyFont="1" applyFill="1" applyBorder="1" applyAlignment="1">
      <alignment horizontal="right" vertical="center"/>
    </xf>
    <xf numFmtId="37" fontId="42" fillId="0" borderId="0" xfId="0" applyNumberFormat="1" applyFont="1" applyFill="1" applyBorder="1" applyAlignment="1">
      <alignment horizontal="right" vertical="center"/>
    </xf>
    <xf numFmtId="37" fontId="41" fillId="0" borderId="0" xfId="0" applyNumberFormat="1" applyFont="1" applyFill="1" applyAlignment="1">
      <alignment horizontal="center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2" fillId="0" borderId="0" xfId="38" applyNumberFormat="1" applyFont="1" applyFill="1" applyBorder="1" applyAlignment="1">
      <alignment horizontal="center" vertical="center"/>
    </xf>
    <xf numFmtId="179" fontId="41" fillId="0" borderId="19" xfId="38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114" applyFont="1" applyFill="1" applyAlignment="1">
      <alignment horizontal="left" vertical="center"/>
    </xf>
    <xf numFmtId="0" fontId="42" fillId="0" borderId="0" xfId="114" applyFont="1" applyFill="1" applyAlignment="1">
      <alignment horizontal="left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44" fillId="0" borderId="0" xfId="114" applyNumberFormat="1" applyFont="1" applyFill="1" applyBorder="1" applyAlignment="1">
      <alignment horizontal="center" vertical="center" wrapText="1"/>
    </xf>
    <xf numFmtId="166" fontId="42" fillId="0" borderId="0" xfId="0" quotePrefix="1" applyNumberFormat="1" applyFont="1" applyFill="1" applyBorder="1" applyAlignment="1">
      <alignment horizontal="center" vertical="center"/>
    </xf>
    <xf numFmtId="166" fontId="42" fillId="0" borderId="16" xfId="0" applyNumberFormat="1" applyFont="1" applyFill="1" applyBorder="1" applyAlignment="1">
      <alignment horizontal="center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166" fontId="42" fillId="0" borderId="16" xfId="114" applyNumberFormat="1" applyFont="1" applyFill="1" applyBorder="1" applyAlignment="1">
      <alignment horizontal="center" vertical="center" wrapText="1"/>
    </xf>
    <xf numFmtId="0" fontId="41" fillId="0" borderId="0" xfId="114" applyFont="1" applyFill="1" applyBorder="1" applyAlignment="1">
      <alignment horizontal="lef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nuichuay\AppData\Local\Microsoft\Windows\INetCache\Content.Outlook\PQQO4QQ6\Y2203_Cash%20Flow_ConSoL_26.04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PL OCT.18 without LML"/>
      <sheetName val="BS OCT.18 without LML"/>
      <sheetName val="PL ConSoL"/>
      <sheetName val="BS ConSoL"/>
      <sheetName val="PL without LML"/>
      <sheetName val="BS without LML"/>
      <sheetName val="รับ-จ่ายภาษีเงินได้"/>
      <sheetName val="เงินสดรับ-จ่ายดอกเบี้ย"/>
      <sheetName val="IP"/>
      <sheetName val="LGL-ROU"/>
      <sheetName val="YJCD-FA"/>
      <sheetName val="CMT-FA"/>
      <sheetName val="ค่าเสื่อม-590, 840"/>
      <sheetName val="รายการปรับปรุง"/>
      <sheetName val="ELIM"/>
      <sheetName val="Hire Purchase"/>
      <sheetName val="CF_ConSoL"/>
      <sheetName val="CF_LGL"/>
      <sheetName val="CF_LML"/>
      <sheetName val="CF 19-20"/>
    </sheetNames>
    <sheetDataSet>
      <sheetData sheetId="0"/>
      <sheetData sheetId="1"/>
      <sheetData sheetId="2"/>
      <sheetData sheetId="3"/>
      <sheetData sheetId="4">
        <row r="32">
          <cell r="N32">
            <v>9289075.9199999999</v>
          </cell>
          <cell r="P32">
            <v>7550838.0999999996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"/>
  <sheetViews>
    <sheetView tabSelected="1" view="pageBreakPreview" topLeftCell="A19" zoomScale="84" zoomScaleNormal="70" zoomScaleSheetLayoutView="80" workbookViewId="0">
      <selection activeCell="K69" sqref="K69"/>
    </sheetView>
  </sheetViews>
  <sheetFormatPr defaultColWidth="11" defaultRowHeight="22" customHeight="1"/>
  <cols>
    <col min="1" max="1" width="2.796875" style="4" customWidth="1"/>
    <col min="2" max="3" width="1.19921875" style="4" customWidth="1"/>
    <col min="4" max="4" width="49" style="4" customWidth="1"/>
    <col min="5" max="5" width="9" style="27" customWidth="1"/>
    <col min="6" max="6" width="1.796875" style="4" customWidth="1"/>
    <col min="7" max="7" width="17" style="4" customWidth="1"/>
    <col min="8" max="8" width="1.296875" style="4" customWidth="1"/>
    <col min="9" max="9" width="15.19921875" style="4" customWidth="1"/>
    <col min="10" max="10" width="1.296875" style="4" customWidth="1"/>
    <col min="11" max="11" width="16.69921875" style="50" customWidth="1"/>
    <col min="12" max="12" width="1.296875" style="4" customWidth="1"/>
    <col min="13" max="13" width="15.19921875" style="50" customWidth="1"/>
    <col min="14" max="16384" width="11" style="12"/>
  </cols>
  <sheetData>
    <row r="1" spans="1:13" s="32" customFormat="1" ht="22" customHeight="1">
      <c r="A1" s="49" t="s">
        <v>133</v>
      </c>
      <c r="B1" s="29"/>
      <c r="C1" s="34"/>
      <c r="D1" s="34"/>
      <c r="E1" s="31"/>
      <c r="F1" s="34"/>
      <c r="G1" s="34"/>
      <c r="H1" s="34"/>
      <c r="I1" s="34"/>
      <c r="J1" s="34"/>
      <c r="K1" s="36"/>
      <c r="L1" s="34"/>
      <c r="M1" s="36"/>
    </row>
    <row r="2" spans="1:13" s="32" customFormat="1" ht="22" customHeight="1">
      <c r="A2" s="49" t="s">
        <v>24</v>
      </c>
      <c r="B2" s="29"/>
      <c r="C2" s="34"/>
      <c r="D2" s="34"/>
      <c r="E2" s="31"/>
      <c r="F2" s="34"/>
      <c r="G2" s="34"/>
      <c r="H2" s="34"/>
      <c r="I2" s="34"/>
      <c r="J2" s="34"/>
      <c r="K2" s="36"/>
      <c r="L2" s="34"/>
      <c r="M2" s="36"/>
    </row>
    <row r="3" spans="1:13" s="4" customFormat="1" ht="22" customHeight="1">
      <c r="A3" s="39"/>
      <c r="B3" s="1"/>
      <c r="C3" s="6"/>
      <c r="D3" s="6"/>
      <c r="E3" s="25"/>
      <c r="F3" s="6"/>
      <c r="G3" s="6"/>
      <c r="H3" s="6"/>
      <c r="I3" s="6"/>
      <c r="J3" s="6"/>
      <c r="K3" s="40"/>
      <c r="L3" s="6"/>
      <c r="M3" s="40"/>
    </row>
    <row r="4" spans="1:13" s="4" customFormat="1" ht="22" customHeight="1">
      <c r="A4" s="1"/>
      <c r="B4" s="1"/>
      <c r="C4" s="6"/>
      <c r="D4" s="6"/>
      <c r="E4" s="25"/>
      <c r="F4" s="6"/>
      <c r="G4" s="213" t="s">
        <v>76</v>
      </c>
      <c r="H4" s="213"/>
      <c r="I4" s="213"/>
      <c r="J4" s="79"/>
      <c r="K4" s="213" t="s">
        <v>77</v>
      </c>
      <c r="L4" s="213"/>
      <c r="M4" s="213"/>
    </row>
    <row r="5" spans="1:13" s="4" customFormat="1" ht="22" customHeight="1">
      <c r="E5" s="25"/>
      <c r="F5" s="3"/>
      <c r="G5" s="186" t="s">
        <v>45</v>
      </c>
      <c r="H5" s="14"/>
      <c r="I5" s="186" t="s">
        <v>27</v>
      </c>
      <c r="J5" s="14"/>
      <c r="K5" s="186" t="s">
        <v>45</v>
      </c>
      <c r="L5" s="14"/>
      <c r="M5" s="186" t="s">
        <v>27</v>
      </c>
    </row>
    <row r="6" spans="1:13" s="4" customFormat="1" ht="22" customHeight="1">
      <c r="A6" s="28" t="s">
        <v>1</v>
      </c>
      <c r="E6" s="25" t="s">
        <v>9</v>
      </c>
      <c r="F6" s="3"/>
      <c r="G6" s="51" t="s">
        <v>156</v>
      </c>
      <c r="H6" s="92"/>
      <c r="I6" s="51" t="s">
        <v>65</v>
      </c>
      <c r="J6" s="92"/>
      <c r="K6" s="51" t="s">
        <v>156</v>
      </c>
      <c r="L6" s="92"/>
      <c r="M6" s="51" t="s">
        <v>65</v>
      </c>
    </row>
    <row r="7" spans="1:13" s="4" customFormat="1" ht="22" customHeight="1">
      <c r="B7" s="3"/>
      <c r="C7" s="3"/>
      <c r="D7" s="3"/>
      <c r="F7" s="3"/>
      <c r="G7" s="51" t="s">
        <v>67</v>
      </c>
      <c r="H7" s="92"/>
      <c r="I7" s="51"/>
      <c r="J7" s="92"/>
      <c r="K7" s="51" t="s">
        <v>67</v>
      </c>
      <c r="L7" s="92"/>
      <c r="M7" s="51"/>
    </row>
    <row r="8" spans="1:13" s="4" customFormat="1" ht="22" customHeight="1">
      <c r="E8" s="27"/>
      <c r="F8" s="3"/>
      <c r="G8" s="214" t="s">
        <v>163</v>
      </c>
      <c r="H8" s="214"/>
      <c r="I8" s="214"/>
      <c r="J8" s="214"/>
      <c r="K8" s="214"/>
      <c r="L8" s="214"/>
      <c r="M8" s="214"/>
    </row>
    <row r="9" spans="1:13" ht="22" customHeight="1">
      <c r="A9" s="38" t="s">
        <v>2</v>
      </c>
      <c r="B9" s="17"/>
      <c r="E9" s="25"/>
      <c r="G9" s="131"/>
      <c r="K9" s="41"/>
      <c r="M9" s="41"/>
    </row>
    <row r="10" spans="1:13" ht="22" customHeight="1">
      <c r="A10" s="7" t="s">
        <v>3</v>
      </c>
      <c r="B10" s="17"/>
      <c r="E10" s="120"/>
      <c r="F10" s="93"/>
      <c r="G10" s="132">
        <v>159644</v>
      </c>
      <c r="H10" s="132"/>
      <c r="I10" s="132">
        <v>99386</v>
      </c>
      <c r="J10" s="132"/>
      <c r="K10" s="132">
        <v>140271</v>
      </c>
      <c r="L10" s="132"/>
      <c r="M10" s="132">
        <v>76376</v>
      </c>
    </row>
    <row r="11" spans="1:13" ht="22" customHeight="1">
      <c r="A11" s="7" t="s">
        <v>78</v>
      </c>
      <c r="E11" s="120" t="s">
        <v>166</v>
      </c>
      <c r="F11" s="93"/>
      <c r="G11" s="132">
        <v>957805</v>
      </c>
      <c r="H11" s="132"/>
      <c r="I11" s="132">
        <v>980465</v>
      </c>
      <c r="J11" s="132"/>
      <c r="K11" s="132">
        <v>959430</v>
      </c>
      <c r="L11" s="132"/>
      <c r="M11" s="132">
        <v>980779</v>
      </c>
    </row>
    <row r="12" spans="1:13" ht="22" customHeight="1">
      <c r="A12" s="7" t="s">
        <v>169</v>
      </c>
      <c r="E12" s="25">
        <v>3</v>
      </c>
      <c r="F12" s="93"/>
      <c r="G12" s="132">
        <v>0</v>
      </c>
      <c r="H12" s="132"/>
      <c r="I12" s="132">
        <v>0</v>
      </c>
      <c r="J12" s="132"/>
      <c r="K12" s="132">
        <v>4000</v>
      </c>
      <c r="L12" s="132"/>
      <c r="M12" s="132">
        <v>0</v>
      </c>
    </row>
    <row r="13" spans="1:13" ht="22" customHeight="1">
      <c r="A13" s="7" t="s">
        <v>134</v>
      </c>
      <c r="E13" s="120"/>
      <c r="F13" s="93"/>
      <c r="G13" s="132"/>
      <c r="H13" s="132"/>
      <c r="I13" s="132"/>
      <c r="J13" s="132"/>
      <c r="K13" s="132"/>
      <c r="L13" s="132"/>
      <c r="M13" s="132"/>
    </row>
    <row r="14" spans="1:13" ht="22" customHeight="1">
      <c r="A14" s="7"/>
      <c r="B14" s="4" t="s">
        <v>135</v>
      </c>
      <c r="E14" s="120">
        <v>11</v>
      </c>
      <c r="F14" s="93"/>
      <c r="G14" s="132">
        <v>6</v>
      </c>
      <c r="H14" s="132"/>
      <c r="I14" s="132">
        <v>6</v>
      </c>
      <c r="J14" s="132"/>
      <c r="K14" s="132">
        <v>6</v>
      </c>
      <c r="L14" s="132"/>
      <c r="M14" s="132">
        <v>6</v>
      </c>
    </row>
    <row r="15" spans="1:13" ht="22" customHeight="1">
      <c r="A15" s="7" t="s">
        <v>134</v>
      </c>
      <c r="E15" s="120"/>
      <c r="F15" s="93"/>
      <c r="G15" s="132"/>
      <c r="H15" s="132"/>
      <c r="I15" s="132"/>
      <c r="J15" s="132"/>
      <c r="K15" s="132"/>
      <c r="L15" s="132"/>
      <c r="M15" s="132"/>
    </row>
    <row r="16" spans="1:13" ht="22" customHeight="1">
      <c r="A16" s="7"/>
      <c r="B16" s="4" t="s">
        <v>151</v>
      </c>
      <c r="E16" s="120"/>
      <c r="F16" s="93"/>
      <c r="G16" s="132">
        <v>20000</v>
      </c>
      <c r="H16" s="132"/>
      <c r="I16" s="132">
        <v>40000</v>
      </c>
      <c r="J16" s="132"/>
      <c r="K16" s="132">
        <v>20000</v>
      </c>
      <c r="L16" s="132"/>
      <c r="M16" s="132">
        <v>40000</v>
      </c>
    </row>
    <row r="17" spans="1:13" ht="22" customHeight="1">
      <c r="A17" s="7" t="s">
        <v>4</v>
      </c>
      <c r="E17" s="120"/>
      <c r="F17" s="93"/>
      <c r="G17" s="133">
        <v>16109</v>
      </c>
      <c r="H17" s="133"/>
      <c r="I17" s="133">
        <v>13131</v>
      </c>
      <c r="J17" s="133"/>
      <c r="K17" s="133">
        <v>15005</v>
      </c>
      <c r="L17" s="133"/>
      <c r="M17" s="133">
        <v>11696</v>
      </c>
    </row>
    <row r="18" spans="1:13" ht="22" customHeight="1">
      <c r="A18" s="187" t="s">
        <v>5</v>
      </c>
      <c r="E18" s="120"/>
      <c r="F18" s="93"/>
      <c r="G18" s="134">
        <f>SUM(G10:G17)</f>
        <v>1153564</v>
      </c>
      <c r="H18" s="94"/>
      <c r="I18" s="134">
        <f>SUM(I10:I17)</f>
        <v>1132988</v>
      </c>
      <c r="J18" s="194"/>
      <c r="K18" s="134">
        <f>SUM(K10:K17)</f>
        <v>1138712</v>
      </c>
      <c r="L18" s="194"/>
      <c r="M18" s="134">
        <f>SUM(M10:M17)</f>
        <v>1108857</v>
      </c>
    </row>
    <row r="19" spans="1:13" ht="22" customHeight="1">
      <c r="E19" s="120"/>
      <c r="F19" s="93"/>
      <c r="G19" s="132"/>
      <c r="H19" s="45"/>
      <c r="I19" s="192"/>
      <c r="J19" s="192"/>
      <c r="K19" s="192"/>
      <c r="L19" s="192"/>
      <c r="M19" s="209"/>
    </row>
    <row r="20" spans="1:13" ht="22" customHeight="1">
      <c r="A20" s="38" t="s">
        <v>6</v>
      </c>
      <c r="E20" s="120"/>
      <c r="F20" s="93"/>
      <c r="G20" s="132"/>
      <c r="H20" s="45"/>
      <c r="I20" s="192"/>
      <c r="J20" s="192"/>
      <c r="K20" s="192"/>
      <c r="L20" s="192"/>
      <c r="M20" s="192"/>
    </row>
    <row r="21" spans="1:13" ht="22" customHeight="1">
      <c r="A21" s="121" t="s">
        <v>79</v>
      </c>
      <c r="E21" s="120"/>
      <c r="F21" s="93"/>
      <c r="G21" s="132">
        <v>14758</v>
      </c>
      <c r="I21" s="192">
        <v>14758</v>
      </c>
      <c r="J21" s="195"/>
      <c r="K21" s="192">
        <v>14758</v>
      </c>
      <c r="L21" s="195"/>
      <c r="M21" s="192">
        <v>14758</v>
      </c>
    </row>
    <row r="22" spans="1:13" ht="22" customHeight="1">
      <c r="A22" s="121" t="s">
        <v>66</v>
      </c>
      <c r="E22" s="120"/>
      <c r="F22" s="93"/>
      <c r="G22" s="132">
        <v>0</v>
      </c>
      <c r="I22" s="132">
        <v>0</v>
      </c>
      <c r="J22" s="195"/>
      <c r="K22" s="192">
        <v>12600</v>
      </c>
      <c r="L22" s="195"/>
      <c r="M22" s="192">
        <v>12600</v>
      </c>
    </row>
    <row r="23" spans="1:13" ht="22" customHeight="1">
      <c r="A23" s="7" t="s">
        <v>80</v>
      </c>
      <c r="E23" s="120"/>
      <c r="F23" s="93"/>
      <c r="G23" s="132">
        <v>85543</v>
      </c>
      <c r="I23" s="192">
        <v>82463</v>
      </c>
      <c r="J23" s="195"/>
      <c r="K23" s="192">
        <v>19886</v>
      </c>
      <c r="L23" s="195"/>
      <c r="M23" s="192">
        <v>19886</v>
      </c>
    </row>
    <row r="24" spans="1:13" ht="22" customHeight="1">
      <c r="A24" s="7" t="s">
        <v>81</v>
      </c>
      <c r="E24" s="120"/>
      <c r="F24" s="93"/>
      <c r="G24" s="132">
        <v>586</v>
      </c>
      <c r="I24" s="132">
        <v>0</v>
      </c>
      <c r="J24" s="195"/>
      <c r="K24" s="132">
        <v>0</v>
      </c>
      <c r="L24" s="195"/>
      <c r="M24" s="132">
        <v>0</v>
      </c>
    </row>
    <row r="25" spans="1:13" ht="22" customHeight="1">
      <c r="A25" s="121" t="s">
        <v>83</v>
      </c>
      <c r="E25" s="120" t="s">
        <v>170</v>
      </c>
      <c r="F25" s="93"/>
      <c r="G25" s="132">
        <v>99025</v>
      </c>
      <c r="I25" s="192">
        <v>94226</v>
      </c>
      <c r="J25" s="195"/>
      <c r="K25" s="192">
        <v>99025</v>
      </c>
      <c r="L25" s="195"/>
      <c r="M25" s="192">
        <v>94226</v>
      </c>
    </row>
    <row r="26" spans="1:13" ht="22" customHeight="1">
      <c r="A26" s="121" t="s">
        <v>82</v>
      </c>
      <c r="B26" s="122"/>
      <c r="E26" s="120">
        <v>6</v>
      </c>
      <c r="F26" s="93"/>
      <c r="G26" s="132">
        <v>201826</v>
      </c>
      <c r="I26" s="192">
        <v>193419</v>
      </c>
      <c r="J26" s="195"/>
      <c r="K26" s="192">
        <v>73376</v>
      </c>
      <c r="L26" s="195"/>
      <c r="M26" s="192">
        <v>64919</v>
      </c>
    </row>
    <row r="27" spans="1:13" ht="22" customHeight="1">
      <c r="A27" s="46" t="s">
        <v>84</v>
      </c>
      <c r="E27" s="120"/>
      <c r="F27" s="93"/>
      <c r="G27" s="132">
        <v>9718</v>
      </c>
      <c r="H27" s="45"/>
      <c r="I27" s="192">
        <v>6182</v>
      </c>
      <c r="J27" s="192"/>
      <c r="K27" s="192">
        <v>9474</v>
      </c>
      <c r="L27" s="192"/>
      <c r="M27" s="192">
        <v>5911</v>
      </c>
    </row>
    <row r="28" spans="1:13" ht="22" customHeight="1">
      <c r="A28" s="46" t="s">
        <v>85</v>
      </c>
      <c r="B28" s="46"/>
      <c r="C28" s="46"/>
      <c r="D28" s="46"/>
      <c r="E28" s="120"/>
      <c r="F28" s="93"/>
      <c r="G28" s="132">
        <f>ROUND('[6]BS ConSoL'!$N$32/1000,0)</f>
        <v>9289</v>
      </c>
      <c r="H28" s="45"/>
      <c r="I28" s="192">
        <v>9762</v>
      </c>
      <c r="J28" s="192"/>
      <c r="K28" s="192">
        <f>ROUND('[6]BS ConSoL'!$P$32/1000,0)</f>
        <v>7551</v>
      </c>
      <c r="L28" s="192"/>
      <c r="M28" s="192">
        <v>8122</v>
      </c>
    </row>
    <row r="29" spans="1:13" ht="22" customHeight="1">
      <c r="A29" s="7" t="s">
        <v>134</v>
      </c>
      <c r="E29" s="120"/>
      <c r="F29" s="93"/>
      <c r="G29" s="132"/>
      <c r="I29" s="192"/>
      <c r="J29" s="195"/>
      <c r="K29" s="192"/>
      <c r="L29" s="195"/>
      <c r="M29" s="192"/>
    </row>
    <row r="30" spans="1:13" ht="22" customHeight="1">
      <c r="A30" s="7"/>
      <c r="B30" s="4" t="s">
        <v>136</v>
      </c>
      <c r="E30" s="120">
        <v>11</v>
      </c>
      <c r="F30" s="93"/>
      <c r="G30" s="132">
        <v>54459</v>
      </c>
      <c r="I30" s="192">
        <v>49859</v>
      </c>
      <c r="J30" s="195"/>
      <c r="K30" s="192">
        <v>54459</v>
      </c>
      <c r="L30" s="195"/>
      <c r="M30" s="192">
        <v>49859</v>
      </c>
    </row>
    <row r="31" spans="1:13" ht="22" customHeight="1">
      <c r="A31" s="46" t="s">
        <v>55</v>
      </c>
      <c r="B31" s="46"/>
      <c r="C31" s="46"/>
      <c r="D31" s="46"/>
      <c r="E31" s="120"/>
      <c r="F31" s="93"/>
      <c r="G31" s="132">
        <v>30491</v>
      </c>
      <c r="H31" s="45"/>
      <c r="I31" s="192">
        <v>27187</v>
      </c>
      <c r="J31" s="192"/>
      <c r="K31" s="192">
        <v>23930</v>
      </c>
      <c r="L31" s="192"/>
      <c r="M31" s="192">
        <v>24077</v>
      </c>
    </row>
    <row r="32" spans="1:13" ht="22" customHeight="1">
      <c r="A32" s="187" t="s">
        <v>7</v>
      </c>
      <c r="E32" s="120"/>
      <c r="F32" s="93"/>
      <c r="G32" s="134">
        <f>SUM(G21:G31)</f>
        <v>505695</v>
      </c>
      <c r="H32" s="17"/>
      <c r="I32" s="193">
        <f>SUM(I21:I31)</f>
        <v>477856</v>
      </c>
      <c r="J32" s="66"/>
      <c r="K32" s="193">
        <f>SUM(K21:K31)</f>
        <v>315059</v>
      </c>
      <c r="L32" s="66"/>
      <c r="M32" s="193">
        <f>SUM(M21:M31)</f>
        <v>294358</v>
      </c>
    </row>
    <row r="33" spans="1:13" ht="22" customHeight="1">
      <c r="A33" s="7"/>
      <c r="E33" s="120"/>
      <c r="F33" s="93"/>
      <c r="G33" s="132"/>
      <c r="I33" s="192"/>
      <c r="J33" s="195"/>
      <c r="K33" s="192"/>
      <c r="L33" s="195"/>
      <c r="M33" s="192"/>
    </row>
    <row r="34" spans="1:13" ht="22" customHeight="1" thickBot="1">
      <c r="A34" s="187" t="s">
        <v>8</v>
      </c>
      <c r="E34" s="123"/>
      <c r="F34" s="95"/>
      <c r="G34" s="135">
        <f>SUM(G18+G32)</f>
        <v>1659259</v>
      </c>
      <c r="H34" s="17"/>
      <c r="I34" s="197">
        <f>SUM(I18+I32)</f>
        <v>1610844</v>
      </c>
      <c r="J34" s="66"/>
      <c r="K34" s="197">
        <f>SUM(K18+K32)</f>
        <v>1453771</v>
      </c>
      <c r="L34" s="66"/>
      <c r="M34" s="197">
        <f>SUM(M18+M32)</f>
        <v>1403215</v>
      </c>
    </row>
    <row r="35" spans="1:13" ht="22" customHeight="1" thickTop="1"/>
    <row r="36" spans="1:13" s="32" customFormat="1" ht="22" customHeight="1">
      <c r="A36" s="49" t="s">
        <v>133</v>
      </c>
      <c r="B36" s="29"/>
      <c r="C36" s="34"/>
      <c r="D36" s="34"/>
      <c r="E36" s="31"/>
      <c r="F36" s="34"/>
      <c r="G36" s="34"/>
      <c r="H36" s="34"/>
      <c r="I36" s="34"/>
      <c r="J36" s="34"/>
      <c r="K36" s="36"/>
      <c r="L36" s="34"/>
      <c r="M36" s="36"/>
    </row>
    <row r="37" spans="1:13" s="32" customFormat="1" ht="22" customHeight="1">
      <c r="A37" s="49" t="s">
        <v>24</v>
      </c>
      <c r="B37" s="29"/>
      <c r="C37" s="34"/>
      <c r="D37" s="34"/>
      <c r="E37" s="31"/>
      <c r="F37" s="34"/>
      <c r="G37" s="34"/>
      <c r="H37" s="34"/>
      <c r="I37" s="34"/>
      <c r="J37" s="34"/>
      <c r="K37" s="36"/>
      <c r="L37" s="34"/>
      <c r="M37" s="36"/>
    </row>
    <row r="38" spans="1:13" s="4" customFormat="1" ht="22" customHeight="1">
      <c r="A38" s="39"/>
      <c r="B38" s="1"/>
      <c r="C38" s="6"/>
      <c r="D38" s="6"/>
      <c r="E38" s="25"/>
      <c r="F38" s="6"/>
      <c r="G38" s="6"/>
      <c r="H38" s="6"/>
      <c r="I38" s="6"/>
      <c r="J38" s="6"/>
      <c r="K38" s="40"/>
      <c r="L38" s="6"/>
      <c r="M38" s="40"/>
    </row>
    <row r="39" spans="1:13" s="4" customFormat="1" ht="22" customHeight="1">
      <c r="A39" s="1"/>
      <c r="B39" s="1"/>
      <c r="C39" s="6"/>
      <c r="D39" s="6"/>
      <c r="E39" s="25"/>
      <c r="F39" s="6"/>
      <c r="G39" s="213" t="s">
        <v>76</v>
      </c>
      <c r="H39" s="213"/>
      <c r="I39" s="213"/>
      <c r="J39" s="79"/>
      <c r="K39" s="213" t="s">
        <v>77</v>
      </c>
      <c r="L39" s="213"/>
      <c r="M39" s="213"/>
    </row>
    <row r="40" spans="1:13" s="4" customFormat="1" ht="22" customHeight="1">
      <c r="E40" s="25"/>
      <c r="F40" s="3"/>
      <c r="G40" s="186" t="s">
        <v>45</v>
      </c>
      <c r="H40" s="14"/>
      <c r="I40" s="186" t="s">
        <v>27</v>
      </c>
      <c r="J40" s="14"/>
      <c r="K40" s="186" t="s">
        <v>45</v>
      </c>
      <c r="L40" s="14"/>
      <c r="M40" s="186" t="s">
        <v>27</v>
      </c>
    </row>
    <row r="41" spans="1:13" s="4" customFormat="1" ht="22" customHeight="1">
      <c r="A41" s="28" t="s">
        <v>89</v>
      </c>
      <c r="B41" s="3"/>
      <c r="C41" s="3"/>
      <c r="D41" s="3"/>
      <c r="E41" s="25" t="s">
        <v>9</v>
      </c>
      <c r="F41" s="3"/>
      <c r="G41" s="51" t="s">
        <v>156</v>
      </c>
      <c r="H41" s="92"/>
      <c r="I41" s="51" t="s">
        <v>65</v>
      </c>
      <c r="J41" s="92"/>
      <c r="K41" s="51" t="s">
        <v>156</v>
      </c>
      <c r="L41" s="92"/>
      <c r="M41" s="51" t="s">
        <v>65</v>
      </c>
    </row>
    <row r="42" spans="1:13" s="4" customFormat="1" ht="22" customHeight="1">
      <c r="F42" s="3"/>
      <c r="G42" s="51" t="s">
        <v>67</v>
      </c>
      <c r="H42" s="92"/>
      <c r="I42" s="51"/>
      <c r="J42" s="92"/>
      <c r="K42" s="51" t="s">
        <v>67</v>
      </c>
      <c r="L42" s="92"/>
      <c r="M42" s="51"/>
    </row>
    <row r="43" spans="1:13" s="4" customFormat="1" ht="22" customHeight="1">
      <c r="E43" s="27"/>
      <c r="F43" s="3"/>
      <c r="G43" s="214" t="s">
        <v>163</v>
      </c>
      <c r="H43" s="214"/>
      <c r="I43" s="214"/>
      <c r="J43" s="214"/>
      <c r="K43" s="214"/>
      <c r="L43" s="214"/>
      <c r="M43" s="214"/>
    </row>
    <row r="44" spans="1:13" s="47" customFormat="1" ht="22" customHeight="1">
      <c r="A44" s="124" t="s">
        <v>10</v>
      </c>
      <c r="B44" s="125"/>
      <c r="C44" s="125"/>
      <c r="D44" s="126"/>
      <c r="E44" s="96"/>
      <c r="F44" s="96"/>
      <c r="G44" s="96"/>
      <c r="H44" s="96"/>
      <c r="I44" s="96"/>
      <c r="J44" s="97"/>
      <c r="K44" s="143"/>
      <c r="L44" s="96"/>
      <c r="M44" s="96"/>
    </row>
    <row r="45" spans="1:13" ht="22" customHeight="1">
      <c r="A45" s="185" t="s">
        <v>171</v>
      </c>
      <c r="B45" s="11"/>
      <c r="C45" s="11"/>
      <c r="D45" s="127"/>
      <c r="E45" s="128">
        <v>7</v>
      </c>
      <c r="F45" s="98"/>
      <c r="G45" s="136">
        <v>135886</v>
      </c>
      <c r="H45" s="44"/>
      <c r="I45" s="198">
        <v>141641</v>
      </c>
      <c r="J45" s="199"/>
      <c r="K45" s="198">
        <v>135886</v>
      </c>
      <c r="L45" s="199"/>
      <c r="M45" s="198">
        <v>141641</v>
      </c>
    </row>
    <row r="46" spans="1:13" ht="22" customHeight="1">
      <c r="A46" s="185" t="s">
        <v>28</v>
      </c>
      <c r="B46" s="11"/>
      <c r="C46" s="11"/>
      <c r="D46" s="127"/>
      <c r="E46" s="120">
        <v>3</v>
      </c>
      <c r="F46" s="98"/>
      <c r="G46" s="136">
        <f>289140</f>
        <v>289140</v>
      </c>
      <c r="H46" s="44"/>
      <c r="I46" s="198">
        <v>359317</v>
      </c>
      <c r="J46" s="199"/>
      <c r="K46" s="198">
        <v>284212</v>
      </c>
      <c r="L46" s="199"/>
      <c r="M46" s="198">
        <v>349033</v>
      </c>
    </row>
    <row r="47" spans="1:13" ht="22" customHeight="1">
      <c r="A47" s="11" t="s">
        <v>164</v>
      </c>
      <c r="B47" s="185"/>
      <c r="C47" s="185"/>
      <c r="D47" s="185"/>
      <c r="E47" s="128"/>
      <c r="F47" s="98"/>
      <c r="G47" s="136"/>
      <c r="H47" s="44"/>
      <c r="I47" s="198"/>
      <c r="J47" s="199"/>
      <c r="K47" s="198"/>
      <c r="L47" s="199"/>
      <c r="M47" s="198"/>
    </row>
    <row r="48" spans="1:13" ht="22" customHeight="1">
      <c r="A48" s="12"/>
      <c r="B48" s="185" t="s">
        <v>165</v>
      </c>
      <c r="C48" s="185"/>
      <c r="D48" s="185"/>
      <c r="E48" s="128">
        <v>7</v>
      </c>
      <c r="F48" s="98"/>
      <c r="G48" s="136">
        <v>12294</v>
      </c>
      <c r="H48" s="44"/>
      <c r="I48" s="198">
        <v>7506</v>
      </c>
      <c r="J48" s="199"/>
      <c r="K48" s="198">
        <v>12294</v>
      </c>
      <c r="L48" s="199"/>
      <c r="M48" s="198">
        <v>7506</v>
      </c>
    </row>
    <row r="49" spans="1:13" ht="22" customHeight="1">
      <c r="A49" s="12" t="s">
        <v>86</v>
      </c>
      <c r="B49" s="189"/>
      <c r="C49" s="189"/>
      <c r="D49" s="189"/>
      <c r="E49" s="129"/>
      <c r="F49" s="98"/>
      <c r="G49" s="136"/>
      <c r="H49" s="44"/>
      <c r="I49" s="198"/>
      <c r="J49" s="199"/>
      <c r="K49" s="198"/>
      <c r="L49" s="199"/>
      <c r="M49" s="198"/>
    </row>
    <row r="50" spans="1:13" ht="22" customHeight="1">
      <c r="A50" s="12"/>
      <c r="B50" s="189" t="s">
        <v>157</v>
      </c>
      <c r="C50" s="189"/>
      <c r="D50" s="189"/>
      <c r="E50" s="25">
        <v>3</v>
      </c>
      <c r="F50" s="98"/>
      <c r="G50" s="136">
        <v>14059</v>
      </c>
      <c r="H50" s="44"/>
      <c r="I50" s="198">
        <v>13918</v>
      </c>
      <c r="J50" s="199"/>
      <c r="K50" s="198">
        <v>5937</v>
      </c>
      <c r="L50" s="199"/>
      <c r="M50" s="198">
        <v>5849</v>
      </c>
    </row>
    <row r="51" spans="1:13" ht="22" customHeight="1">
      <c r="A51" s="12" t="s">
        <v>61</v>
      </c>
      <c r="B51" s="185"/>
      <c r="C51" s="185"/>
      <c r="D51" s="185"/>
      <c r="E51" s="120">
        <v>11</v>
      </c>
      <c r="F51" s="12"/>
      <c r="G51" s="136">
        <v>653</v>
      </c>
      <c r="H51" s="44"/>
      <c r="I51" s="198">
        <v>1155</v>
      </c>
      <c r="J51" s="199"/>
      <c r="K51" s="198">
        <v>653</v>
      </c>
      <c r="L51" s="199"/>
      <c r="M51" s="198">
        <v>1155</v>
      </c>
    </row>
    <row r="52" spans="1:13" ht="22" customHeight="1">
      <c r="A52" s="12" t="s">
        <v>137</v>
      </c>
      <c r="B52" s="185"/>
      <c r="C52" s="11"/>
      <c r="D52" s="127"/>
      <c r="E52" s="47"/>
      <c r="F52" s="98"/>
      <c r="G52" s="136">
        <v>23323</v>
      </c>
      <c r="H52" s="44"/>
      <c r="I52" s="198">
        <v>14549</v>
      </c>
      <c r="J52" s="199"/>
      <c r="K52" s="198">
        <v>22602</v>
      </c>
      <c r="L52" s="199"/>
      <c r="M52" s="196">
        <v>14296</v>
      </c>
    </row>
    <row r="53" spans="1:13" ht="22" customHeight="1">
      <c r="A53" s="185" t="s">
        <v>11</v>
      </c>
      <c r="B53" s="11"/>
      <c r="C53" s="11"/>
      <c r="D53" s="127"/>
      <c r="E53" s="128"/>
      <c r="F53" s="98"/>
      <c r="G53" s="137">
        <v>68384</v>
      </c>
      <c r="H53" s="45"/>
      <c r="I53" s="200">
        <v>59494</v>
      </c>
      <c r="J53" s="192"/>
      <c r="K53" s="200">
        <v>68160</v>
      </c>
      <c r="L53" s="192"/>
      <c r="M53" s="200">
        <v>59017</v>
      </c>
    </row>
    <row r="54" spans="1:13" ht="22" customHeight="1">
      <c r="A54" s="130" t="s">
        <v>12</v>
      </c>
      <c r="B54" s="12"/>
      <c r="C54" s="12"/>
      <c r="D54" s="127"/>
      <c r="E54" s="128"/>
      <c r="F54" s="98"/>
      <c r="G54" s="138">
        <f>SUM(G45:G53)</f>
        <v>543739</v>
      </c>
      <c r="H54" s="53"/>
      <c r="I54" s="201">
        <f>SUM(I45:I53)</f>
        <v>597580</v>
      </c>
      <c r="J54" s="202"/>
      <c r="K54" s="201">
        <f>SUM(K45:K53)</f>
        <v>529744</v>
      </c>
      <c r="L54" s="202"/>
      <c r="M54" s="201">
        <f>SUM(M45:M53)</f>
        <v>578497</v>
      </c>
    </row>
    <row r="55" spans="1:13" ht="8.5" customHeight="1">
      <c r="A55" s="12"/>
      <c r="B55" s="12"/>
      <c r="C55" s="12"/>
      <c r="D55" s="127"/>
      <c r="E55" s="128"/>
      <c r="F55" s="98"/>
      <c r="G55" s="139"/>
      <c r="H55" s="44"/>
      <c r="I55" s="199"/>
      <c r="J55" s="199"/>
      <c r="K55" s="199"/>
      <c r="L55" s="199"/>
      <c r="M55" s="199"/>
    </row>
    <row r="56" spans="1:13" ht="22" customHeight="1">
      <c r="A56" s="124" t="s">
        <v>13</v>
      </c>
      <c r="B56" s="12"/>
      <c r="C56" s="12"/>
      <c r="D56" s="127"/>
      <c r="E56" s="128"/>
      <c r="F56" s="98"/>
      <c r="G56" s="139"/>
      <c r="H56" s="44"/>
      <c r="I56" s="199"/>
      <c r="J56" s="199"/>
      <c r="K56" s="199"/>
      <c r="L56" s="199"/>
      <c r="M56" s="199"/>
    </row>
    <row r="57" spans="1:13" ht="22" customHeight="1">
      <c r="A57" s="212" t="s">
        <v>68</v>
      </c>
      <c r="B57" s="212"/>
      <c r="C57" s="212"/>
      <c r="D57" s="212"/>
      <c r="E57" s="128">
        <v>7</v>
      </c>
      <c r="F57" s="98"/>
      <c r="G57" s="139">
        <v>22914</v>
      </c>
      <c r="H57" s="44"/>
      <c r="I57" s="199">
        <v>12494</v>
      </c>
      <c r="J57" s="199"/>
      <c r="K57" s="199">
        <v>22914</v>
      </c>
      <c r="L57" s="199"/>
      <c r="M57" s="199">
        <v>12494</v>
      </c>
    </row>
    <row r="58" spans="1:13" ht="22" customHeight="1">
      <c r="A58" s="211" t="s">
        <v>58</v>
      </c>
      <c r="B58" s="211"/>
      <c r="C58" s="11"/>
      <c r="D58" s="127"/>
      <c r="E58" s="25">
        <v>3</v>
      </c>
      <c r="F58" s="98"/>
      <c r="G58" s="139">
        <v>160297</v>
      </c>
      <c r="H58" s="44"/>
      <c r="I58" s="199">
        <v>163895</v>
      </c>
      <c r="J58" s="199"/>
      <c r="K58" s="199">
        <v>63919</v>
      </c>
      <c r="L58" s="199"/>
      <c r="M58" s="199">
        <v>65469</v>
      </c>
    </row>
    <row r="59" spans="1:13" ht="22" customHeight="1">
      <c r="A59" s="211" t="s">
        <v>172</v>
      </c>
      <c r="B59" s="211"/>
      <c r="C59" s="11"/>
      <c r="D59" s="127"/>
      <c r="E59" s="128"/>
      <c r="F59" s="98"/>
      <c r="G59" s="140">
        <v>47733</v>
      </c>
      <c r="H59" s="44"/>
      <c r="I59" s="203">
        <v>46845</v>
      </c>
      <c r="J59" s="199"/>
      <c r="K59" s="203">
        <v>46434</v>
      </c>
      <c r="L59" s="199"/>
      <c r="M59" s="203">
        <v>45603</v>
      </c>
    </row>
    <row r="60" spans="1:13" ht="22" customHeight="1">
      <c r="A60" s="130" t="s">
        <v>14</v>
      </c>
      <c r="B60" s="12"/>
      <c r="C60" s="12"/>
      <c r="D60" s="127"/>
      <c r="E60" s="128"/>
      <c r="F60" s="98"/>
      <c r="G60" s="141">
        <f>SUM(G57:G59)</f>
        <v>230944</v>
      </c>
      <c r="H60" s="53"/>
      <c r="I60" s="204">
        <f>SUM(I57:I59)</f>
        <v>223234</v>
      </c>
      <c r="J60" s="202"/>
      <c r="K60" s="204">
        <f>SUM(K57:K59)</f>
        <v>133267</v>
      </c>
      <c r="L60" s="202"/>
      <c r="M60" s="204">
        <f>SUM(M57:M59)</f>
        <v>123566</v>
      </c>
    </row>
    <row r="61" spans="1:13" ht="8.5" customHeight="1">
      <c r="A61" s="12"/>
      <c r="B61" s="12"/>
      <c r="C61" s="12"/>
      <c r="D61" s="127"/>
      <c r="E61" s="128"/>
      <c r="F61" s="98"/>
      <c r="G61" s="139"/>
      <c r="H61" s="44"/>
      <c r="I61" s="199"/>
      <c r="J61" s="199"/>
      <c r="K61" s="199"/>
      <c r="L61" s="199"/>
      <c r="M61" s="199"/>
    </row>
    <row r="62" spans="1:13" ht="22" customHeight="1">
      <c r="A62" s="130" t="s">
        <v>15</v>
      </c>
      <c r="B62" s="11"/>
      <c r="C62" s="11"/>
      <c r="D62" s="127"/>
      <c r="E62" s="98"/>
      <c r="F62" s="98"/>
      <c r="G62" s="141">
        <f>SUM(G54+G60)</f>
        <v>774683</v>
      </c>
      <c r="H62" s="53"/>
      <c r="I62" s="204">
        <f>SUM(I54+I60)</f>
        <v>820814</v>
      </c>
      <c r="J62" s="202"/>
      <c r="K62" s="204">
        <f>SUM(K54+K60)</f>
        <v>663011</v>
      </c>
      <c r="L62" s="202"/>
      <c r="M62" s="204">
        <f>SUM(M54+M60)</f>
        <v>702063</v>
      </c>
    </row>
    <row r="63" spans="1:13" ht="16.399999999999999" customHeight="1">
      <c r="G63" s="131"/>
      <c r="I63" s="195"/>
      <c r="J63" s="195"/>
      <c r="K63" s="195"/>
      <c r="L63" s="195"/>
      <c r="M63" s="205"/>
    </row>
    <row r="64" spans="1:13" ht="22" customHeight="1">
      <c r="A64" s="124" t="s">
        <v>90</v>
      </c>
      <c r="B64" s="11"/>
      <c r="C64" s="11"/>
      <c r="D64" s="127"/>
      <c r="E64" s="98"/>
      <c r="F64" s="98"/>
      <c r="G64" s="139"/>
      <c r="H64" s="44"/>
      <c r="I64" s="199"/>
      <c r="J64" s="199"/>
      <c r="K64" s="199"/>
      <c r="L64" s="206"/>
      <c r="M64" s="199"/>
    </row>
    <row r="65" spans="1:13" ht="22" customHeight="1">
      <c r="A65" s="185" t="s">
        <v>16</v>
      </c>
      <c r="B65" s="11"/>
      <c r="C65" s="11"/>
      <c r="D65" s="127"/>
      <c r="E65" s="98"/>
      <c r="F65" s="98"/>
      <c r="G65" s="139"/>
      <c r="H65" s="44"/>
      <c r="I65" s="199"/>
      <c r="J65" s="199"/>
      <c r="K65" s="199"/>
      <c r="L65" s="206"/>
      <c r="M65" s="199"/>
    </row>
    <row r="66" spans="1:13" ht="22" customHeight="1">
      <c r="A66" s="11"/>
      <c r="B66" s="185" t="s">
        <v>17</v>
      </c>
      <c r="C66" s="11"/>
      <c r="D66" s="127"/>
      <c r="E66" s="98"/>
      <c r="F66" s="98"/>
      <c r="G66" s="132"/>
      <c r="H66" s="45"/>
      <c r="I66" s="192"/>
      <c r="J66" s="192"/>
      <c r="K66" s="192"/>
      <c r="L66" s="206"/>
      <c r="M66" s="192"/>
    </row>
    <row r="67" spans="1:13" ht="22" customHeight="1" thickBot="1">
      <c r="A67" s="11"/>
      <c r="B67" s="125" t="s">
        <v>138</v>
      </c>
      <c r="C67" s="11"/>
      <c r="D67" s="11"/>
      <c r="E67" s="98"/>
      <c r="F67" s="98"/>
      <c r="G67" s="142">
        <v>160000</v>
      </c>
      <c r="H67" s="99"/>
      <c r="I67" s="207">
        <v>160000</v>
      </c>
      <c r="J67" s="206"/>
      <c r="K67" s="207">
        <v>160000</v>
      </c>
      <c r="L67" s="206"/>
      <c r="M67" s="207">
        <v>160000</v>
      </c>
    </row>
    <row r="68" spans="1:13" ht="22" customHeight="1" thickTop="1">
      <c r="A68" s="12"/>
      <c r="B68" s="185" t="s">
        <v>23</v>
      </c>
      <c r="C68" s="12"/>
      <c r="D68" s="127"/>
      <c r="E68" s="98"/>
      <c r="F68" s="98"/>
      <c r="G68" s="139"/>
      <c r="H68" s="44"/>
      <c r="I68" s="199"/>
      <c r="J68" s="199"/>
      <c r="K68" s="199"/>
      <c r="L68" s="199"/>
      <c r="M68" s="199"/>
    </row>
    <row r="69" spans="1:13" ht="22" customHeight="1">
      <c r="A69" s="12"/>
      <c r="B69" s="125" t="s">
        <v>138</v>
      </c>
      <c r="C69" s="12"/>
      <c r="D69" s="127"/>
      <c r="E69" s="98"/>
      <c r="F69" s="98"/>
      <c r="G69" s="139">
        <v>160000</v>
      </c>
      <c r="H69" s="44"/>
      <c r="I69" s="199">
        <v>160000</v>
      </c>
      <c r="J69" s="208"/>
      <c r="K69" s="199">
        <v>160000</v>
      </c>
      <c r="L69" s="208"/>
      <c r="M69" s="199">
        <v>160000</v>
      </c>
    </row>
    <row r="70" spans="1:13" ht="22" customHeight="1">
      <c r="A70" s="12" t="s">
        <v>35</v>
      </c>
      <c r="B70" s="185"/>
      <c r="C70" s="11"/>
      <c r="D70" s="127"/>
      <c r="E70" s="98"/>
      <c r="F70" s="98"/>
      <c r="G70" s="139">
        <v>361424</v>
      </c>
      <c r="H70" s="52"/>
      <c r="I70" s="199">
        <v>361424</v>
      </c>
      <c r="J70" s="208"/>
      <c r="K70" s="199">
        <v>361424</v>
      </c>
      <c r="L70" s="208"/>
      <c r="M70" s="199">
        <v>361424</v>
      </c>
    </row>
    <row r="71" spans="1:13" ht="22" customHeight="1">
      <c r="A71" s="185" t="s">
        <v>18</v>
      </c>
      <c r="B71" s="11"/>
      <c r="C71" s="185"/>
      <c r="D71" s="127"/>
      <c r="E71" s="98"/>
      <c r="F71" s="98"/>
      <c r="G71" s="139"/>
      <c r="H71" s="44"/>
      <c r="I71" s="199"/>
      <c r="J71" s="199"/>
      <c r="K71" s="199"/>
      <c r="L71" s="199"/>
      <c r="M71" s="199"/>
    </row>
    <row r="72" spans="1:13" ht="22" hidden="1" customHeight="1">
      <c r="A72" s="185"/>
      <c r="B72" s="185"/>
      <c r="C72" s="185"/>
      <c r="D72" s="127"/>
      <c r="E72" s="98"/>
      <c r="F72" s="98"/>
      <c r="G72" s="139"/>
      <c r="H72" s="44"/>
      <c r="I72" s="199"/>
      <c r="J72" s="199"/>
      <c r="K72" s="199"/>
      <c r="L72" s="199"/>
      <c r="M72" s="199"/>
    </row>
    <row r="73" spans="1:13" ht="22" customHeight="1">
      <c r="A73" s="12"/>
      <c r="B73" s="12" t="s">
        <v>183</v>
      </c>
      <c r="D73" s="127"/>
      <c r="E73" s="98"/>
      <c r="F73" s="98"/>
      <c r="G73" s="139">
        <v>16000</v>
      </c>
      <c r="H73" s="44"/>
      <c r="I73" s="199">
        <v>16000</v>
      </c>
      <c r="J73" s="199"/>
      <c r="K73" s="199">
        <v>16000</v>
      </c>
      <c r="L73" s="199"/>
      <c r="M73" s="199">
        <v>16000</v>
      </c>
    </row>
    <row r="74" spans="1:13" ht="22" customHeight="1">
      <c r="A74" s="11"/>
      <c r="B74" s="11" t="s">
        <v>19</v>
      </c>
      <c r="C74" s="12"/>
      <c r="D74" s="127"/>
      <c r="E74" s="98"/>
      <c r="F74" s="98"/>
      <c r="G74" s="132">
        <v>313064</v>
      </c>
      <c r="H74" s="45"/>
      <c r="I74" s="192">
        <v>223140</v>
      </c>
      <c r="J74" s="192"/>
      <c r="K74" s="192">
        <v>237884</v>
      </c>
      <c r="L74" s="192"/>
      <c r="M74" s="199">
        <v>151956</v>
      </c>
    </row>
    <row r="75" spans="1:13" ht="22" customHeight="1">
      <c r="A75" s="11" t="s">
        <v>101</v>
      </c>
      <c r="B75" s="211"/>
      <c r="C75" s="12"/>
      <c r="D75" s="127"/>
      <c r="E75" s="98"/>
      <c r="F75" s="98"/>
      <c r="G75" s="140">
        <v>14900</v>
      </c>
      <c r="H75" s="45"/>
      <c r="I75" s="203">
        <v>11206</v>
      </c>
      <c r="J75" s="192"/>
      <c r="K75" s="203">
        <v>15452</v>
      </c>
      <c r="L75" s="192"/>
      <c r="M75" s="203">
        <v>11772</v>
      </c>
    </row>
    <row r="76" spans="1:13" ht="22" customHeight="1">
      <c r="A76" s="56" t="s">
        <v>87</v>
      </c>
      <c r="B76" s="18"/>
      <c r="C76" s="18"/>
      <c r="D76" s="99"/>
      <c r="E76" s="100"/>
      <c r="F76" s="100"/>
      <c r="G76" s="144">
        <f>SUM(G69:G75)</f>
        <v>865388</v>
      </c>
      <c r="H76" s="53"/>
      <c r="I76" s="202">
        <f>SUM(I69:I75)</f>
        <v>771770</v>
      </c>
      <c r="J76" s="202"/>
      <c r="K76" s="202">
        <f>SUM(K69:K75)</f>
        <v>790760</v>
      </c>
      <c r="L76" s="202"/>
      <c r="M76" s="202">
        <f>SUM(M69:M75)</f>
        <v>701152</v>
      </c>
    </row>
    <row r="77" spans="1:13" ht="22" customHeight="1">
      <c r="A77" s="185" t="s">
        <v>43</v>
      </c>
      <c r="B77" s="185"/>
      <c r="C77" s="11"/>
      <c r="D77" s="127"/>
      <c r="E77" s="98"/>
      <c r="F77" s="98"/>
      <c r="G77" s="140">
        <v>19188</v>
      </c>
      <c r="H77" s="44"/>
      <c r="I77" s="203">
        <v>18260</v>
      </c>
      <c r="J77" s="199"/>
      <c r="K77" s="140">
        <v>0</v>
      </c>
      <c r="L77" s="132"/>
      <c r="M77" s="140">
        <v>0</v>
      </c>
    </row>
    <row r="78" spans="1:13" ht="22" customHeight="1">
      <c r="A78" s="130" t="s">
        <v>88</v>
      </c>
      <c r="B78" s="185"/>
      <c r="C78" s="11"/>
      <c r="D78" s="127"/>
      <c r="E78" s="98"/>
      <c r="F78" s="98"/>
      <c r="G78" s="141">
        <f>SUM(G76:G77)</f>
        <v>884576</v>
      </c>
      <c r="H78" s="53"/>
      <c r="I78" s="204">
        <f>SUM(I76:I77)</f>
        <v>790030</v>
      </c>
      <c r="J78" s="202"/>
      <c r="K78" s="204">
        <f>SUM(K76:K77)</f>
        <v>790760</v>
      </c>
      <c r="L78" s="202"/>
      <c r="M78" s="204">
        <f>SUM(M76:M77)</f>
        <v>701152</v>
      </c>
    </row>
    <row r="79" spans="1:13" ht="8.5" customHeight="1">
      <c r="A79" s="12"/>
      <c r="B79" s="12"/>
      <c r="C79" s="12"/>
      <c r="D79" s="127"/>
      <c r="E79" s="128"/>
      <c r="F79" s="98"/>
      <c r="G79" s="139"/>
      <c r="H79" s="44"/>
      <c r="I79" s="199"/>
      <c r="J79" s="199"/>
      <c r="K79" s="199"/>
      <c r="L79" s="199"/>
      <c r="M79" s="199"/>
    </row>
    <row r="80" spans="1:13" ht="22" customHeight="1" thickBot="1">
      <c r="A80" s="130" t="s">
        <v>184</v>
      </c>
      <c r="B80" s="11"/>
      <c r="C80" s="11"/>
      <c r="D80" s="127"/>
      <c r="E80" s="100"/>
      <c r="F80" s="100"/>
      <c r="G80" s="135">
        <f>SUM(G62+G78)</f>
        <v>1659259</v>
      </c>
      <c r="H80" s="53"/>
      <c r="I80" s="197">
        <f>SUM(I62+I78)</f>
        <v>1610844</v>
      </c>
      <c r="J80" s="202"/>
      <c r="K80" s="197">
        <f>SUM(K62+K78)</f>
        <v>1453771</v>
      </c>
      <c r="L80" s="202"/>
      <c r="M80" s="197">
        <f>SUM(M62+M78)</f>
        <v>1403215</v>
      </c>
    </row>
    <row r="81" ht="22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7:D57"/>
    <mergeCell ref="G4:I4"/>
    <mergeCell ref="K4:M4"/>
    <mergeCell ref="G8:M8"/>
    <mergeCell ref="G39:I39"/>
    <mergeCell ref="K39:M39"/>
    <mergeCell ref="G43:M43"/>
  </mergeCells>
  <phoneticPr fontId="0" type="noConversion"/>
  <pageMargins left="0.8" right="0.6" top="0.48" bottom="0.5" header="0.5" footer="0.5"/>
  <pageSetup paperSize="9" scale="73" firstPageNumber="3" fitToHeight="0" orientation="portrait" useFirstPageNumber="1" horizontalDpi="1200" verticalDpi="1200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  <ignoredErrors>
    <ignoredError sqref="J32 L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0"/>
  <sheetViews>
    <sheetView view="pageBreakPreview" zoomScale="85" zoomScaleNormal="100" zoomScaleSheetLayoutView="85" zoomScalePageLayoutView="120" workbookViewId="0">
      <selection activeCell="A85" sqref="A85:XFD87"/>
    </sheetView>
  </sheetViews>
  <sheetFormatPr defaultColWidth="11" defaultRowHeight="22" customHeight="1"/>
  <cols>
    <col min="1" max="3" width="1.796875" style="4" customWidth="1"/>
    <col min="4" max="4" width="44.19921875" style="4" customWidth="1"/>
    <col min="5" max="5" width="9.296875" style="25" customWidth="1"/>
    <col min="6" max="6" width="0.69921875" style="4" customWidth="1"/>
    <col min="7" max="7" width="13.296875" style="4" customWidth="1"/>
    <col min="8" max="8" width="1.19921875" style="4" customWidth="1"/>
    <col min="9" max="9" width="13.296875" style="4" customWidth="1"/>
    <col min="10" max="10" width="1.19921875" style="4" customWidth="1"/>
    <col min="11" max="11" width="13.296875" style="20" customWidth="1"/>
    <col min="12" max="12" width="1.19921875" style="4" customWidth="1"/>
    <col min="13" max="13" width="13.296875" style="20" customWidth="1"/>
    <col min="14" max="14" width="12.296875" style="4" bestFit="1" customWidth="1"/>
    <col min="15" max="15" width="14.19921875" style="4" bestFit="1" customWidth="1"/>
    <col min="16" max="16384" width="11" style="4"/>
  </cols>
  <sheetData>
    <row r="1" spans="1:16" s="32" customFormat="1" ht="22" customHeight="1">
      <c r="A1" s="28" t="str">
        <f>'BS 3-4'!A1</f>
        <v>บริษัท ลีโอ โกลบอล โลจิสติกส์ จำกัด (มหาชน) และบริษัทย่อย</v>
      </c>
      <c r="B1" s="29"/>
      <c r="C1" s="30"/>
      <c r="D1" s="30"/>
      <c r="E1" s="31"/>
      <c r="F1" s="30"/>
      <c r="G1" s="30"/>
      <c r="H1" s="30"/>
      <c r="I1" s="30"/>
      <c r="J1" s="30"/>
      <c r="K1" s="101"/>
      <c r="L1" s="30"/>
      <c r="M1" s="101"/>
    </row>
    <row r="2" spans="1:16" s="32" customFormat="1" ht="22" customHeight="1">
      <c r="A2" s="28" t="s">
        <v>74</v>
      </c>
      <c r="B2" s="29"/>
      <c r="C2" s="30"/>
      <c r="D2" s="30"/>
      <c r="E2" s="31"/>
      <c r="F2" s="30"/>
      <c r="G2" s="30"/>
      <c r="H2" s="30"/>
      <c r="I2" s="30"/>
      <c r="J2" s="30"/>
      <c r="K2" s="101"/>
      <c r="L2" s="30"/>
      <c r="M2" s="101"/>
    </row>
    <row r="3" spans="1:16" ht="22" customHeight="1">
      <c r="A3" s="1"/>
      <c r="B3" s="1"/>
      <c r="C3" s="2"/>
      <c r="D3" s="2"/>
      <c r="F3" s="2"/>
      <c r="G3" s="2"/>
      <c r="H3" s="2"/>
      <c r="I3" s="2"/>
      <c r="J3" s="2"/>
      <c r="K3" s="78"/>
      <c r="L3" s="2"/>
      <c r="M3" s="78"/>
    </row>
    <row r="4" spans="1:16" ht="22" customHeight="1">
      <c r="A4" s="2"/>
      <c r="B4" s="2"/>
      <c r="C4" s="2"/>
      <c r="D4" s="2"/>
      <c r="F4" s="6"/>
      <c r="G4" s="213" t="s">
        <v>76</v>
      </c>
      <c r="H4" s="213"/>
      <c r="I4" s="213"/>
      <c r="J4" s="79"/>
      <c r="K4" s="213" t="s">
        <v>77</v>
      </c>
      <c r="L4" s="213"/>
      <c r="M4" s="213"/>
    </row>
    <row r="5" spans="1:16" ht="22" customHeight="1">
      <c r="F5" s="5"/>
      <c r="G5" s="215" t="s">
        <v>139</v>
      </c>
      <c r="H5" s="215"/>
      <c r="I5" s="215"/>
      <c r="J5" s="50"/>
      <c r="K5" s="215" t="s">
        <v>139</v>
      </c>
      <c r="L5" s="215"/>
      <c r="M5" s="215"/>
    </row>
    <row r="6" spans="1:16" ht="22" customHeight="1">
      <c r="F6" s="5"/>
      <c r="G6" s="215" t="s">
        <v>140</v>
      </c>
      <c r="H6" s="215"/>
      <c r="I6" s="215"/>
      <c r="J6" s="50"/>
      <c r="K6" s="215" t="s">
        <v>140</v>
      </c>
      <c r="L6" s="215"/>
      <c r="M6" s="215"/>
    </row>
    <row r="7" spans="1:16" s="22" customFormat="1" ht="22" customHeight="1">
      <c r="E7" s="25" t="s">
        <v>9</v>
      </c>
      <c r="F7" s="23"/>
      <c r="G7" s="51" t="s">
        <v>156</v>
      </c>
      <c r="H7" s="92"/>
      <c r="I7" s="51" t="s">
        <v>65</v>
      </c>
      <c r="J7" s="92"/>
      <c r="K7" s="51" t="s">
        <v>156</v>
      </c>
      <c r="L7" s="92"/>
      <c r="M7" s="51" t="s">
        <v>65</v>
      </c>
    </row>
    <row r="8" spans="1:16" ht="22" customHeight="1">
      <c r="F8" s="3"/>
      <c r="G8" s="214" t="s">
        <v>163</v>
      </c>
      <c r="H8" s="214"/>
      <c r="I8" s="214"/>
      <c r="J8" s="214"/>
      <c r="K8" s="214"/>
      <c r="L8" s="214"/>
      <c r="M8" s="214"/>
    </row>
    <row r="9" spans="1:16" ht="22" customHeight="1">
      <c r="A9" s="38" t="s">
        <v>44</v>
      </c>
      <c r="F9" s="3"/>
      <c r="G9" s="145"/>
      <c r="H9" s="3"/>
      <c r="I9" s="102"/>
      <c r="J9" s="3"/>
      <c r="K9" s="154"/>
      <c r="L9" s="3"/>
      <c r="M9" s="103"/>
    </row>
    <row r="10" spans="1:16" ht="22" customHeight="1">
      <c r="A10" s="7" t="s">
        <v>33</v>
      </c>
      <c r="B10" s="8"/>
      <c r="C10" s="8"/>
      <c r="E10" s="25" t="s">
        <v>167</v>
      </c>
      <c r="G10" s="146">
        <v>1650595</v>
      </c>
      <c r="H10" s="9"/>
      <c r="I10" s="146">
        <v>473329</v>
      </c>
      <c r="J10" s="9"/>
      <c r="K10" s="146">
        <v>1631739</v>
      </c>
      <c r="L10" s="9"/>
      <c r="M10" s="146">
        <v>465026</v>
      </c>
    </row>
    <row r="11" spans="1:16" ht="22" customHeight="1">
      <c r="A11" s="7" t="s">
        <v>26</v>
      </c>
      <c r="B11" s="8"/>
      <c r="C11" s="8"/>
      <c r="E11" s="25">
        <v>3</v>
      </c>
      <c r="G11" s="147">
        <v>961</v>
      </c>
      <c r="H11" s="9"/>
      <c r="I11" s="147">
        <v>569</v>
      </c>
      <c r="J11" s="9"/>
      <c r="K11" s="147">
        <v>1215</v>
      </c>
      <c r="L11" s="9"/>
      <c r="M11" s="147">
        <v>488</v>
      </c>
    </row>
    <row r="12" spans="1:16" ht="22" customHeight="1">
      <c r="A12" s="187" t="s">
        <v>29</v>
      </c>
      <c r="B12" s="8"/>
      <c r="C12" s="8"/>
      <c r="G12" s="148">
        <f>SUM(G10:G11)</f>
        <v>1651556</v>
      </c>
      <c r="H12" s="63"/>
      <c r="I12" s="148">
        <f>SUM(I10:I11)</f>
        <v>473898</v>
      </c>
      <c r="J12" s="63"/>
      <c r="K12" s="148">
        <f>SUM(K10:K11)</f>
        <v>1632954</v>
      </c>
      <c r="L12" s="63"/>
      <c r="M12" s="148">
        <f>SUM(M10:M11)</f>
        <v>465514</v>
      </c>
      <c r="N12" s="131"/>
    </row>
    <row r="13" spans="1:16" ht="22" customHeight="1">
      <c r="F13" s="3"/>
      <c r="G13" s="145"/>
      <c r="H13" s="3"/>
      <c r="I13" s="145"/>
      <c r="J13" s="3"/>
      <c r="K13" s="145"/>
      <c r="L13" s="3"/>
      <c r="M13" s="145"/>
    </row>
    <row r="14" spans="1:16" ht="22" customHeight="1">
      <c r="A14" s="38" t="s">
        <v>30</v>
      </c>
      <c r="B14" s="8"/>
      <c r="C14" s="8"/>
      <c r="G14" s="149"/>
      <c r="H14" s="9"/>
      <c r="I14" s="149"/>
      <c r="J14" s="9"/>
      <c r="K14" s="149"/>
      <c r="L14" s="9"/>
      <c r="M14" s="149"/>
      <c r="O14" s="183"/>
      <c r="P14" s="184"/>
    </row>
    <row r="15" spans="1:16" ht="22" customHeight="1">
      <c r="A15" s="7" t="s">
        <v>31</v>
      </c>
      <c r="E15" s="25" t="s">
        <v>167</v>
      </c>
      <c r="F15" s="3"/>
      <c r="G15" s="149">
        <v>1395263</v>
      </c>
      <c r="H15" s="104"/>
      <c r="I15" s="149">
        <v>363167</v>
      </c>
      <c r="J15" s="104"/>
      <c r="K15" s="149">
        <v>1383730</v>
      </c>
      <c r="L15" s="104"/>
      <c r="M15" s="149">
        <v>358723</v>
      </c>
      <c r="O15" s="183"/>
      <c r="P15" s="184"/>
    </row>
    <row r="16" spans="1:16" ht="22" customHeight="1">
      <c r="A16" s="7" t="s">
        <v>54</v>
      </c>
      <c r="F16" s="3"/>
      <c r="G16" s="149">
        <v>65451</v>
      </c>
      <c r="H16" s="104"/>
      <c r="I16" s="149">
        <v>31230</v>
      </c>
      <c r="J16" s="104"/>
      <c r="K16" s="149">
        <v>65451</v>
      </c>
      <c r="L16" s="104"/>
      <c r="M16" s="149">
        <v>31230</v>
      </c>
      <c r="O16" s="183"/>
      <c r="P16" s="184"/>
    </row>
    <row r="17" spans="1:16" ht="22" customHeight="1">
      <c r="A17" s="7" t="s">
        <v>20</v>
      </c>
      <c r="B17" s="8"/>
      <c r="C17" s="8"/>
      <c r="E17" s="25">
        <v>3</v>
      </c>
      <c r="G17" s="147">
        <v>75677</v>
      </c>
      <c r="H17" s="9"/>
      <c r="I17" s="147">
        <v>51018</v>
      </c>
      <c r="J17" s="9"/>
      <c r="K17" s="147">
        <v>71580</v>
      </c>
      <c r="L17" s="9"/>
      <c r="M17" s="147">
        <v>48010</v>
      </c>
      <c r="O17" s="183"/>
      <c r="P17" s="184"/>
    </row>
    <row r="18" spans="1:16" ht="22" customHeight="1">
      <c r="A18" s="187" t="s">
        <v>32</v>
      </c>
      <c r="B18" s="8"/>
      <c r="C18" s="8"/>
      <c r="F18" s="3"/>
      <c r="G18" s="150">
        <f>SUM(G15:G17)</f>
        <v>1536391</v>
      </c>
      <c r="H18" s="105"/>
      <c r="I18" s="150">
        <f>SUM(I15:I17)</f>
        <v>445415</v>
      </c>
      <c r="J18" s="105"/>
      <c r="K18" s="150">
        <f>SUM(K15:K17)</f>
        <v>1520761</v>
      </c>
      <c r="L18" s="105"/>
      <c r="M18" s="150">
        <f>SUM(M15:M17)</f>
        <v>437963</v>
      </c>
      <c r="O18" s="183"/>
      <c r="P18" s="184"/>
    </row>
    <row r="19" spans="1:16" ht="22" customHeight="1">
      <c r="A19" s="7"/>
      <c r="B19" s="8"/>
      <c r="C19" s="8"/>
      <c r="F19" s="3"/>
      <c r="G19" s="146"/>
      <c r="H19" s="104"/>
      <c r="I19" s="146"/>
      <c r="J19" s="104"/>
      <c r="K19" s="146"/>
      <c r="L19" s="104"/>
      <c r="M19" s="146"/>
      <c r="O19" s="183"/>
      <c r="P19" s="184"/>
    </row>
    <row r="20" spans="1:16" ht="22" customHeight="1">
      <c r="A20" s="187" t="s">
        <v>91</v>
      </c>
      <c r="B20" s="8"/>
      <c r="C20" s="8"/>
      <c r="F20" s="3"/>
      <c r="G20" s="178">
        <f>G12-G18</f>
        <v>115165</v>
      </c>
      <c r="H20" s="105"/>
      <c r="I20" s="178">
        <f>I12-I18</f>
        <v>28483</v>
      </c>
      <c r="J20" s="105"/>
      <c r="K20" s="178">
        <f>K12-K18</f>
        <v>112193</v>
      </c>
      <c r="L20" s="105"/>
      <c r="M20" s="178">
        <f>M12-M18</f>
        <v>27551</v>
      </c>
      <c r="O20" s="183"/>
      <c r="P20" s="184"/>
    </row>
    <row r="21" spans="1:16" ht="21.5">
      <c r="A21" s="7" t="s">
        <v>21</v>
      </c>
      <c r="B21" s="8"/>
      <c r="C21" s="8"/>
      <c r="F21" s="3"/>
      <c r="G21" s="146">
        <v>-2958</v>
      </c>
      <c r="H21" s="104"/>
      <c r="I21" s="146">
        <v>-1027</v>
      </c>
      <c r="J21" s="104"/>
      <c r="K21" s="146">
        <v>-2329</v>
      </c>
      <c r="L21" s="104"/>
      <c r="M21" s="146">
        <v>-296</v>
      </c>
      <c r="N21" s="131"/>
      <c r="O21" s="183"/>
      <c r="P21" s="184"/>
    </row>
    <row r="22" spans="1:16" ht="21.5">
      <c r="A22" s="7" t="s">
        <v>62</v>
      </c>
      <c r="B22" s="8"/>
      <c r="C22" s="8"/>
      <c r="E22" s="25" t="s">
        <v>166</v>
      </c>
      <c r="F22" s="3"/>
      <c r="G22" s="146">
        <v>-3742</v>
      </c>
      <c r="H22" s="104"/>
      <c r="I22" s="146">
        <v>-211</v>
      </c>
      <c r="J22" s="104"/>
      <c r="K22" s="146">
        <v>-3741</v>
      </c>
      <c r="L22" s="104"/>
      <c r="M22" s="146">
        <v>-75</v>
      </c>
      <c r="O22" s="183"/>
      <c r="P22" s="184"/>
    </row>
    <row r="23" spans="1:16" ht="21.5">
      <c r="A23" s="4" t="s">
        <v>141</v>
      </c>
      <c r="F23" s="3"/>
      <c r="G23" s="151">
        <v>3080</v>
      </c>
      <c r="H23" s="106"/>
      <c r="I23" s="151">
        <v>5093</v>
      </c>
      <c r="J23" s="106"/>
      <c r="K23" s="151">
        <v>0</v>
      </c>
      <c r="L23" s="106"/>
      <c r="M23" s="151">
        <v>0</v>
      </c>
      <c r="O23" s="183"/>
      <c r="P23" s="184"/>
    </row>
    <row r="24" spans="1:16" ht="22" customHeight="1">
      <c r="A24" s="187" t="s">
        <v>52</v>
      </c>
      <c r="B24" s="187"/>
      <c r="C24" s="15"/>
      <c r="F24" s="3"/>
      <c r="G24" s="152">
        <f>SUM(G20:G23)</f>
        <v>111545</v>
      </c>
      <c r="H24" s="105"/>
      <c r="I24" s="152">
        <f>SUM(I20:I23)</f>
        <v>32338</v>
      </c>
      <c r="J24" s="105"/>
      <c r="K24" s="152">
        <f>SUM(K20:K23)</f>
        <v>106123</v>
      </c>
      <c r="L24" s="105"/>
      <c r="M24" s="152">
        <f>SUM(M20:M23)</f>
        <v>27180</v>
      </c>
      <c r="N24" s="17"/>
      <c r="O24" s="183"/>
      <c r="P24" s="184"/>
    </row>
    <row r="25" spans="1:16" ht="22" customHeight="1">
      <c r="A25" s="7" t="s">
        <v>102</v>
      </c>
      <c r="B25" s="8"/>
      <c r="C25" s="8"/>
      <c r="E25" s="26"/>
      <c r="F25" s="16"/>
      <c r="G25" s="147">
        <v>-20695</v>
      </c>
      <c r="H25" s="104"/>
      <c r="I25" s="147">
        <v>-5261</v>
      </c>
      <c r="J25" s="104"/>
      <c r="K25" s="147">
        <v>-20195</v>
      </c>
      <c r="L25" s="104"/>
      <c r="M25" s="147">
        <v>-5245</v>
      </c>
      <c r="O25" s="183"/>
      <c r="P25" s="184"/>
    </row>
    <row r="26" spans="1:16" ht="22" customHeight="1" thickBot="1">
      <c r="A26" s="187" t="s">
        <v>92</v>
      </c>
      <c r="B26" s="7"/>
      <c r="C26" s="15"/>
      <c r="F26" s="3"/>
      <c r="G26" s="153">
        <f>SUM(G24:G25)</f>
        <v>90850</v>
      </c>
      <c r="H26" s="105"/>
      <c r="I26" s="153">
        <f>SUM(I24:I25)</f>
        <v>27077</v>
      </c>
      <c r="J26" s="105"/>
      <c r="K26" s="153">
        <f>SUM(K24:K25)</f>
        <v>85928</v>
      </c>
      <c r="L26" s="105"/>
      <c r="M26" s="153">
        <f>SUM(M24:M25)</f>
        <v>21935</v>
      </c>
      <c r="O26" s="182"/>
    </row>
    <row r="27" spans="1:16" ht="22" customHeight="1" thickTop="1">
      <c r="F27" s="3"/>
      <c r="G27" s="102"/>
      <c r="H27" s="3"/>
      <c r="I27" s="102"/>
      <c r="J27" s="3"/>
      <c r="K27" s="102"/>
      <c r="L27" s="3"/>
      <c r="M27" s="102"/>
    </row>
    <row r="28" spans="1:16" s="37" customFormat="1" ht="20.149999999999999" customHeight="1">
      <c r="A28" s="33" t="s">
        <v>133</v>
      </c>
      <c r="B28" s="29"/>
      <c r="C28" s="34"/>
      <c r="D28" s="34"/>
      <c r="E28" s="35"/>
      <c r="F28" s="34"/>
      <c r="G28" s="34"/>
      <c r="H28" s="34"/>
      <c r="I28" s="34"/>
      <c r="J28" s="34"/>
      <c r="K28" s="36"/>
      <c r="L28" s="34"/>
      <c r="M28" s="36"/>
    </row>
    <row r="29" spans="1:16" s="32" customFormat="1" ht="22" customHeight="1">
      <c r="A29" s="28" t="s">
        <v>74</v>
      </c>
      <c r="B29" s="29"/>
      <c r="C29" s="30"/>
      <c r="D29" s="30"/>
      <c r="E29" s="31"/>
      <c r="F29" s="30"/>
      <c r="G29" s="30"/>
      <c r="H29" s="30"/>
      <c r="I29" s="30"/>
      <c r="J29" s="30"/>
      <c r="K29" s="101"/>
      <c r="L29" s="30"/>
      <c r="M29" s="101"/>
    </row>
    <row r="30" spans="1:16" ht="22" customHeight="1">
      <c r="A30" s="1"/>
      <c r="B30" s="1"/>
      <c r="C30" s="2"/>
      <c r="D30" s="2"/>
      <c r="F30" s="2"/>
      <c r="G30" s="2"/>
      <c r="H30" s="2"/>
      <c r="I30" s="2"/>
      <c r="J30" s="2"/>
      <c r="K30" s="78"/>
      <c r="L30" s="2"/>
      <c r="M30" s="78"/>
    </row>
    <row r="31" spans="1:16" ht="22" customHeight="1">
      <c r="A31" s="2"/>
      <c r="B31" s="2"/>
      <c r="C31" s="2"/>
      <c r="D31" s="2"/>
      <c r="F31" s="6"/>
      <c r="G31" s="213" t="s">
        <v>76</v>
      </c>
      <c r="H31" s="213"/>
      <c r="I31" s="213"/>
      <c r="J31" s="79"/>
      <c r="K31" s="213" t="s">
        <v>77</v>
      </c>
      <c r="L31" s="213"/>
      <c r="M31" s="213"/>
    </row>
    <row r="32" spans="1:16" ht="22" customHeight="1">
      <c r="F32" s="5"/>
      <c r="G32" s="215" t="s">
        <v>139</v>
      </c>
      <c r="H32" s="215"/>
      <c r="I32" s="215"/>
      <c r="J32" s="50"/>
      <c r="K32" s="215" t="s">
        <v>139</v>
      </c>
      <c r="L32" s="215"/>
      <c r="M32" s="215"/>
    </row>
    <row r="33" spans="1:13" ht="22" customHeight="1">
      <c r="F33" s="5"/>
      <c r="G33" s="215" t="s">
        <v>140</v>
      </c>
      <c r="H33" s="215"/>
      <c r="I33" s="215"/>
      <c r="J33" s="50"/>
      <c r="K33" s="215" t="s">
        <v>140</v>
      </c>
      <c r="L33" s="215"/>
      <c r="M33" s="215"/>
    </row>
    <row r="34" spans="1:13" s="22" customFormat="1" ht="22" customHeight="1">
      <c r="E34" s="25" t="s">
        <v>9</v>
      </c>
      <c r="F34" s="23"/>
      <c r="G34" s="51" t="s">
        <v>156</v>
      </c>
      <c r="H34" s="92"/>
      <c r="I34" s="51" t="s">
        <v>65</v>
      </c>
      <c r="J34" s="92"/>
      <c r="K34" s="51" t="s">
        <v>156</v>
      </c>
      <c r="L34" s="92"/>
      <c r="M34" s="51" t="s">
        <v>65</v>
      </c>
    </row>
    <row r="35" spans="1:13" ht="22" customHeight="1">
      <c r="F35" s="3"/>
      <c r="G35" s="214" t="s">
        <v>163</v>
      </c>
      <c r="H35" s="214"/>
      <c r="I35" s="214"/>
      <c r="J35" s="214"/>
      <c r="K35" s="214"/>
      <c r="L35" s="214"/>
      <c r="M35" s="214"/>
    </row>
    <row r="36" spans="1:13" ht="22" customHeight="1">
      <c r="A36" s="17" t="s">
        <v>142</v>
      </c>
      <c r="B36" s="15"/>
      <c r="C36" s="8"/>
      <c r="F36" s="3"/>
      <c r="K36" s="4"/>
      <c r="M36" s="4"/>
    </row>
    <row r="37" spans="1:13" ht="21.65" customHeight="1">
      <c r="A37" s="24" t="s">
        <v>124</v>
      </c>
      <c r="B37" s="8"/>
      <c r="C37" s="8"/>
      <c r="F37" s="3"/>
      <c r="G37" s="131"/>
      <c r="H37" s="131"/>
      <c r="I37" s="131"/>
      <c r="J37" s="131"/>
      <c r="K37" s="131"/>
      <c r="L37" s="131"/>
      <c r="M37" s="131"/>
    </row>
    <row r="38" spans="1:13" ht="21.65" customHeight="1">
      <c r="A38" s="24"/>
      <c r="B38" s="24" t="s">
        <v>94</v>
      </c>
      <c r="C38" s="8"/>
      <c r="F38" s="3"/>
      <c r="G38" s="131"/>
      <c r="H38" s="131"/>
      <c r="I38" s="131"/>
      <c r="J38" s="131"/>
      <c r="K38" s="131"/>
      <c r="L38" s="131"/>
      <c r="M38" s="131"/>
    </row>
    <row r="39" spans="1:13" ht="22" customHeight="1">
      <c r="A39" s="4" t="s">
        <v>36</v>
      </c>
      <c r="C39" s="8"/>
      <c r="F39" s="3"/>
      <c r="G39" s="147">
        <v>17</v>
      </c>
      <c r="H39" s="131"/>
      <c r="I39" s="147">
        <v>7</v>
      </c>
      <c r="J39" s="131"/>
      <c r="K39" s="147">
        <v>0</v>
      </c>
      <c r="L39" s="131"/>
      <c r="M39" s="147">
        <v>0</v>
      </c>
    </row>
    <row r="40" spans="1:13" ht="22" customHeight="1">
      <c r="A40" s="15" t="s">
        <v>93</v>
      </c>
      <c r="B40" s="17"/>
      <c r="C40" s="17"/>
      <c r="F40" s="3"/>
      <c r="G40" s="145"/>
      <c r="H40" s="155"/>
      <c r="I40" s="145"/>
      <c r="J40" s="155"/>
      <c r="K40" s="145"/>
      <c r="L40" s="155"/>
      <c r="M40" s="145"/>
    </row>
    <row r="41" spans="1:13" ht="22" customHeight="1">
      <c r="A41" s="17"/>
      <c r="B41" s="15" t="s">
        <v>94</v>
      </c>
      <c r="C41" s="15"/>
      <c r="F41" s="3"/>
      <c r="G41" s="150">
        <f>SUM(G39)</f>
        <v>17</v>
      </c>
      <c r="H41" s="156"/>
      <c r="I41" s="150">
        <f>SUM(I39)</f>
        <v>7</v>
      </c>
      <c r="J41" s="156"/>
      <c r="K41" s="150">
        <f>SUM(K39:K39)</f>
        <v>0</v>
      </c>
      <c r="L41" s="156"/>
      <c r="M41" s="150">
        <f>SUM(M39:M39)</f>
        <v>0</v>
      </c>
    </row>
    <row r="42" spans="1:13" ht="12" customHeight="1">
      <c r="A42" s="17"/>
      <c r="B42" s="15"/>
      <c r="C42" s="15"/>
      <c r="F42" s="3"/>
      <c r="G42" s="146"/>
      <c r="H42" s="155"/>
      <c r="I42" s="146"/>
      <c r="J42" s="155"/>
      <c r="K42" s="146"/>
      <c r="L42" s="155"/>
      <c r="M42" s="146"/>
    </row>
    <row r="43" spans="1:13" ht="22" customHeight="1">
      <c r="A43" s="24" t="s">
        <v>125</v>
      </c>
      <c r="B43" s="15"/>
      <c r="C43" s="15"/>
      <c r="F43" s="3"/>
      <c r="G43" s="146"/>
      <c r="H43" s="155"/>
      <c r="I43" s="146"/>
      <c r="J43" s="155"/>
      <c r="K43" s="146"/>
      <c r="L43" s="155"/>
      <c r="M43" s="146"/>
    </row>
    <row r="44" spans="1:13" ht="22" customHeight="1">
      <c r="A44" s="24"/>
      <c r="B44" s="179" t="s">
        <v>94</v>
      </c>
      <c r="C44" s="15"/>
      <c r="F44" s="3"/>
      <c r="G44" s="146"/>
      <c r="H44" s="155"/>
      <c r="I44" s="146"/>
      <c r="J44" s="155"/>
      <c r="K44" s="146"/>
      <c r="L44" s="155"/>
      <c r="M44" s="146"/>
    </row>
    <row r="45" spans="1:13" ht="22" customHeight="1">
      <c r="A45" s="4" t="s">
        <v>121</v>
      </c>
      <c r="B45" s="8"/>
      <c r="C45" s="8"/>
      <c r="F45" s="3"/>
      <c r="G45" s="146"/>
      <c r="H45" s="155"/>
      <c r="I45" s="146"/>
      <c r="J45" s="155"/>
      <c r="K45" s="146"/>
      <c r="L45" s="155"/>
      <c r="M45" s="146"/>
    </row>
    <row r="46" spans="1:13" ht="22" customHeight="1">
      <c r="B46" s="4" t="s">
        <v>103</v>
      </c>
      <c r="C46" s="8"/>
      <c r="F46" s="3"/>
      <c r="G46" s="146">
        <v>4600</v>
      </c>
      <c r="H46" s="155"/>
      <c r="I46" s="146">
        <v>2058</v>
      </c>
      <c r="J46" s="155"/>
      <c r="K46" s="146">
        <v>4600</v>
      </c>
      <c r="L46" s="155"/>
      <c r="M46" s="146">
        <v>2058</v>
      </c>
    </row>
    <row r="47" spans="1:13" ht="22" customHeight="1">
      <c r="A47" s="4" t="s">
        <v>149</v>
      </c>
      <c r="C47" s="8"/>
      <c r="F47" s="3"/>
      <c r="G47" s="146"/>
      <c r="H47" s="155"/>
      <c r="I47" s="146"/>
      <c r="J47" s="155"/>
      <c r="K47" s="146"/>
      <c r="L47" s="155"/>
      <c r="M47" s="146"/>
    </row>
    <row r="48" spans="1:13" ht="22" customHeight="1">
      <c r="B48" s="4" t="s">
        <v>150</v>
      </c>
      <c r="C48" s="8"/>
      <c r="F48" s="3"/>
      <c r="G48" s="147">
        <v>-920</v>
      </c>
      <c r="H48" s="155"/>
      <c r="I48" s="147">
        <v>-411</v>
      </c>
      <c r="J48" s="155"/>
      <c r="K48" s="147">
        <v>-920</v>
      </c>
      <c r="L48" s="155"/>
      <c r="M48" s="147">
        <v>-411</v>
      </c>
    </row>
    <row r="49" spans="1:13" ht="22" customHeight="1">
      <c r="A49" s="17" t="s">
        <v>104</v>
      </c>
      <c r="C49" s="8"/>
      <c r="F49" s="3"/>
      <c r="G49" s="146"/>
      <c r="H49" s="155"/>
      <c r="I49" s="146"/>
      <c r="J49" s="155"/>
      <c r="K49" s="146"/>
      <c r="L49" s="155"/>
      <c r="M49" s="146"/>
    </row>
    <row r="50" spans="1:13" ht="22" customHeight="1">
      <c r="B50" s="17" t="s">
        <v>94</v>
      </c>
      <c r="C50" s="8"/>
      <c r="F50" s="3"/>
      <c r="G50" s="150">
        <f>SUM(G46:G49)</f>
        <v>3680</v>
      </c>
      <c r="H50" s="156"/>
      <c r="I50" s="150">
        <f>SUM(I46:I49)</f>
        <v>1647</v>
      </c>
      <c r="J50" s="156"/>
      <c r="K50" s="150">
        <f>SUM(K46:K49)</f>
        <v>3680</v>
      </c>
      <c r="L50" s="156"/>
      <c r="M50" s="150">
        <f>SUM(M46:M49)</f>
        <v>1647</v>
      </c>
    </row>
    <row r="51" spans="1:13" ht="22" customHeight="1">
      <c r="A51" s="17" t="s">
        <v>122</v>
      </c>
      <c r="B51" s="8"/>
      <c r="C51" s="8"/>
      <c r="F51" s="3"/>
      <c r="G51" s="157">
        <f>SUM(G41,G50)</f>
        <v>3697</v>
      </c>
      <c r="H51" s="156"/>
      <c r="I51" s="157">
        <f>SUM(I41,I50)</f>
        <v>1654</v>
      </c>
      <c r="J51" s="156"/>
      <c r="K51" s="157">
        <f>SUM(K41,K50)</f>
        <v>3680</v>
      </c>
      <c r="L51" s="156"/>
      <c r="M51" s="157">
        <f>SUM(M41,M50)</f>
        <v>1647</v>
      </c>
    </row>
    <row r="52" spans="1:13" ht="15.65" customHeight="1">
      <c r="F52" s="3"/>
      <c r="G52" s="145"/>
      <c r="H52" s="155"/>
      <c r="I52" s="145"/>
      <c r="J52" s="155"/>
      <c r="K52" s="145"/>
      <c r="L52" s="155"/>
      <c r="M52" s="145"/>
    </row>
    <row r="53" spans="1:13" ht="22" customHeight="1" thickBot="1">
      <c r="A53" s="17" t="s">
        <v>123</v>
      </c>
      <c r="B53" s="15"/>
      <c r="C53" s="8"/>
      <c r="F53" s="3"/>
      <c r="G53" s="158">
        <f>SUM(G26,,G51)</f>
        <v>94547</v>
      </c>
      <c r="H53" s="156"/>
      <c r="I53" s="158">
        <f>SUM(I26,,I51)</f>
        <v>28731</v>
      </c>
      <c r="J53" s="156"/>
      <c r="K53" s="158">
        <f>SUM(K26,,K51)</f>
        <v>89608</v>
      </c>
      <c r="L53" s="156"/>
      <c r="M53" s="158">
        <f>SUM(M26,,M51)</f>
        <v>23582</v>
      </c>
    </row>
    <row r="54" spans="1:13" ht="18" customHeight="1" thickTop="1">
      <c r="A54" s="17"/>
      <c r="B54" s="15"/>
      <c r="C54" s="8"/>
      <c r="F54" s="3"/>
      <c r="G54" s="159"/>
      <c r="H54" s="155"/>
      <c r="I54" s="159"/>
      <c r="J54" s="155"/>
      <c r="K54" s="159"/>
      <c r="L54" s="155"/>
      <c r="M54" s="159"/>
    </row>
    <row r="55" spans="1:13" ht="22" customHeight="1">
      <c r="A55" s="187" t="s">
        <v>173</v>
      </c>
      <c r="F55" s="3"/>
      <c r="G55" s="155"/>
      <c r="H55" s="155"/>
      <c r="I55" s="155"/>
      <c r="J55" s="155"/>
      <c r="K55" s="131"/>
      <c r="L55" s="155"/>
      <c r="M55" s="131"/>
    </row>
    <row r="56" spans="1:13" ht="22" customHeight="1">
      <c r="A56" s="7"/>
      <c r="B56" s="4" t="s">
        <v>95</v>
      </c>
      <c r="F56" s="3"/>
      <c r="G56" s="131">
        <f>G58-G57</f>
        <v>89924</v>
      </c>
      <c r="H56" s="131"/>
      <c r="I56" s="131">
        <f>I58-I57</f>
        <v>26997</v>
      </c>
      <c r="J56" s="131"/>
      <c r="K56" s="131">
        <f>K58-K57</f>
        <v>85928</v>
      </c>
      <c r="L56" s="131"/>
      <c r="M56" s="131">
        <f>M58-M57</f>
        <v>21935</v>
      </c>
    </row>
    <row r="57" spans="1:13" ht="22" customHeight="1">
      <c r="A57" s="7"/>
      <c r="B57" s="4" t="s">
        <v>25</v>
      </c>
      <c r="F57" s="3"/>
      <c r="G57" s="151">
        <v>926</v>
      </c>
      <c r="H57" s="131"/>
      <c r="I57" s="151">
        <v>80</v>
      </c>
      <c r="J57" s="131"/>
      <c r="K57" s="151">
        <v>0</v>
      </c>
      <c r="L57" s="131"/>
      <c r="M57" s="151">
        <v>0</v>
      </c>
    </row>
    <row r="58" spans="1:13" ht="22" customHeight="1" thickBot="1">
      <c r="F58" s="3"/>
      <c r="G58" s="160">
        <f>G26</f>
        <v>90850</v>
      </c>
      <c r="H58" s="152"/>
      <c r="I58" s="160">
        <f>I26</f>
        <v>27077</v>
      </c>
      <c r="J58" s="152"/>
      <c r="K58" s="160">
        <f>K26</f>
        <v>85928</v>
      </c>
      <c r="L58" s="152"/>
      <c r="M58" s="160">
        <f>M26</f>
        <v>21935</v>
      </c>
    </row>
    <row r="59" spans="1:13" ht="15" customHeight="1" thickTop="1">
      <c r="B59" s="7"/>
      <c r="C59" s="8"/>
      <c r="F59" s="3"/>
      <c r="G59" s="159"/>
      <c r="H59" s="155"/>
      <c r="I59" s="159"/>
      <c r="J59" s="155"/>
      <c r="K59" s="159"/>
      <c r="L59" s="155"/>
      <c r="M59" s="159"/>
    </row>
    <row r="60" spans="1:13" ht="22" customHeight="1">
      <c r="A60" s="187" t="s">
        <v>174</v>
      </c>
      <c r="B60" s="7"/>
      <c r="C60" s="15"/>
      <c r="G60" s="131"/>
      <c r="H60" s="131"/>
      <c r="I60" s="131"/>
      <c r="J60" s="131"/>
      <c r="K60" s="131"/>
      <c r="L60" s="131"/>
      <c r="M60" s="131"/>
    </row>
    <row r="61" spans="1:13" ht="22" customHeight="1">
      <c r="A61" s="7"/>
      <c r="B61" s="4" t="s">
        <v>95</v>
      </c>
      <c r="G61" s="131">
        <f>G63-G62</f>
        <v>93618</v>
      </c>
      <c r="H61" s="131"/>
      <c r="I61" s="131">
        <f>I63-I62</f>
        <v>28649</v>
      </c>
      <c r="J61" s="131"/>
      <c r="K61" s="131">
        <f>K63-K62</f>
        <v>89608</v>
      </c>
      <c r="L61" s="131"/>
      <c r="M61" s="131">
        <f>M63-M62</f>
        <v>23582</v>
      </c>
    </row>
    <row r="62" spans="1:13" ht="22" customHeight="1">
      <c r="A62" s="7"/>
      <c r="B62" s="4" t="s">
        <v>25</v>
      </c>
      <c r="G62" s="151">
        <v>929</v>
      </c>
      <c r="H62" s="131"/>
      <c r="I62" s="151">
        <v>82</v>
      </c>
      <c r="J62" s="131"/>
      <c r="K62" s="151">
        <v>0</v>
      </c>
      <c r="L62" s="131"/>
      <c r="M62" s="151">
        <v>0</v>
      </c>
    </row>
    <row r="63" spans="1:13" ht="22" customHeight="1" thickBot="1">
      <c r="F63" s="3"/>
      <c r="G63" s="160">
        <f>G53</f>
        <v>94547</v>
      </c>
      <c r="H63" s="152"/>
      <c r="I63" s="160">
        <f>I53</f>
        <v>28731</v>
      </c>
      <c r="J63" s="152"/>
      <c r="K63" s="160">
        <f>K53</f>
        <v>89608</v>
      </c>
      <c r="L63" s="152"/>
      <c r="M63" s="160">
        <f>M53</f>
        <v>23582</v>
      </c>
    </row>
    <row r="64" spans="1:13" ht="20.5" customHeight="1" thickTop="1">
      <c r="B64" s="7"/>
      <c r="C64" s="8"/>
      <c r="F64" s="3"/>
      <c r="G64" s="159"/>
      <c r="H64" s="155"/>
      <c r="I64" s="159"/>
      <c r="J64" s="155"/>
      <c r="K64" s="159"/>
      <c r="L64" s="155"/>
      <c r="M64" s="159"/>
    </row>
    <row r="65" spans="1:13" ht="22" customHeight="1" thickBot="1">
      <c r="A65" s="188" t="s">
        <v>185</v>
      </c>
      <c r="B65" s="21"/>
      <c r="E65" s="25">
        <v>9</v>
      </c>
      <c r="G65" s="161">
        <f>G56*10^3/320000000</f>
        <v>0.2810125</v>
      </c>
      <c r="H65" s="162"/>
      <c r="I65" s="161">
        <f>I56*10^3/320000000</f>
        <v>8.4365625E-2</v>
      </c>
      <c r="J65" s="162"/>
      <c r="K65" s="161">
        <f>K56*10^3/320000000</f>
        <v>0.26852500000000001</v>
      </c>
      <c r="L65" s="162"/>
      <c r="M65" s="161">
        <f>M56*10^3/320000000</f>
        <v>6.8546874999999993E-2</v>
      </c>
    </row>
    <row r="66" spans="1:13" ht="22" customHeight="1" thickTop="1">
      <c r="A66" s="7"/>
      <c r="F66" s="3"/>
      <c r="G66" s="3"/>
      <c r="H66" s="3"/>
      <c r="I66" s="3"/>
      <c r="J66" s="3"/>
      <c r="K66" s="3"/>
      <c r="L66" s="3"/>
      <c r="M66" s="3"/>
    </row>
    <row r="67" spans="1:13" ht="22" customHeight="1">
      <c r="A67" s="7"/>
      <c r="F67" s="3"/>
      <c r="G67" s="3"/>
      <c r="H67" s="3"/>
      <c r="I67" s="3"/>
      <c r="J67" s="3"/>
      <c r="K67" s="3"/>
      <c r="L67" s="3"/>
      <c r="M67" s="3"/>
    </row>
    <row r="68" spans="1:13" ht="22" customHeight="1">
      <c r="A68" s="7"/>
      <c r="B68" s="7"/>
      <c r="G68" s="107"/>
      <c r="H68" s="108"/>
      <c r="I68" s="107"/>
      <c r="J68" s="108"/>
      <c r="K68" s="107"/>
      <c r="L68" s="108"/>
      <c r="M68" s="107"/>
    </row>
    <row r="69" spans="1:13" ht="22" customHeight="1">
      <c r="A69" s="7"/>
      <c r="B69" s="7"/>
      <c r="G69" s="107"/>
      <c r="H69" s="108"/>
      <c r="I69" s="107"/>
      <c r="J69" s="108"/>
      <c r="K69" s="107"/>
      <c r="L69" s="108"/>
      <c r="M69" s="107"/>
    </row>
    <row r="70" spans="1:13" ht="22" customHeight="1">
      <c r="A70" s="7"/>
      <c r="B70" s="7"/>
      <c r="G70" s="107"/>
      <c r="H70" s="108"/>
      <c r="I70" s="107"/>
      <c r="J70" s="108"/>
      <c r="K70" s="107"/>
      <c r="L70" s="108"/>
      <c r="M70" s="107"/>
    </row>
    <row r="71" spans="1:13" ht="22" customHeight="1">
      <c r="A71" s="7"/>
      <c r="B71" s="7"/>
      <c r="G71" s="107"/>
      <c r="H71" s="108"/>
      <c r="I71" s="107"/>
      <c r="J71" s="108"/>
      <c r="K71" s="107"/>
      <c r="L71" s="108"/>
      <c r="M71" s="107"/>
    </row>
    <row r="72" spans="1:13" ht="22" customHeight="1">
      <c r="A72" s="7"/>
      <c r="B72" s="7"/>
      <c r="G72" s="107"/>
      <c r="H72" s="108"/>
      <c r="I72" s="107"/>
      <c r="J72" s="108"/>
      <c r="K72" s="107"/>
      <c r="L72" s="108"/>
      <c r="M72" s="107"/>
    </row>
    <row r="73" spans="1:13" ht="22" customHeight="1">
      <c r="A73" s="7"/>
      <c r="B73" s="7"/>
      <c r="G73" s="107"/>
      <c r="H73" s="108"/>
      <c r="I73" s="107"/>
      <c r="J73" s="108"/>
      <c r="K73" s="107"/>
      <c r="L73" s="108"/>
      <c r="M73" s="107"/>
    </row>
    <row r="74" spans="1:13" ht="22" customHeight="1">
      <c r="A74" s="7"/>
      <c r="B74" s="7"/>
      <c r="G74" s="107"/>
      <c r="H74" s="108"/>
      <c r="I74" s="107"/>
      <c r="J74" s="108"/>
      <c r="K74" s="107"/>
      <c r="L74" s="108"/>
      <c r="M74" s="107"/>
    </row>
    <row r="75" spans="1:13" ht="22" customHeight="1">
      <c r="A75" s="7"/>
      <c r="B75" s="7"/>
      <c r="G75" s="107"/>
      <c r="H75" s="108"/>
      <c r="I75" s="107"/>
      <c r="J75" s="108"/>
      <c r="K75" s="107"/>
      <c r="L75" s="108"/>
      <c r="M75" s="107"/>
    </row>
    <row r="76" spans="1:13" ht="22" customHeight="1">
      <c r="A76" s="7"/>
      <c r="B76" s="7"/>
      <c r="G76" s="107"/>
      <c r="H76" s="108"/>
      <c r="I76" s="107"/>
      <c r="J76" s="108"/>
      <c r="K76" s="107"/>
      <c r="L76" s="108"/>
      <c r="M76" s="107"/>
    </row>
    <row r="77" spans="1:13" ht="22" customHeight="1">
      <c r="A77" s="7"/>
      <c r="B77" s="7"/>
      <c r="G77" s="107"/>
      <c r="H77" s="108"/>
      <c r="I77" s="107"/>
      <c r="J77" s="108"/>
      <c r="K77" s="107"/>
      <c r="L77" s="108"/>
      <c r="M77" s="107"/>
    </row>
    <row r="78" spans="1:13" ht="22" customHeight="1">
      <c r="A78" s="7"/>
      <c r="B78" s="7"/>
      <c r="G78" s="107"/>
      <c r="H78" s="108"/>
      <c r="I78" s="107"/>
      <c r="J78" s="108"/>
      <c r="K78" s="107"/>
      <c r="L78" s="108"/>
      <c r="M78" s="107"/>
    </row>
    <row r="79" spans="1:13" ht="22" customHeight="1">
      <c r="A79" s="7"/>
      <c r="B79" s="7"/>
      <c r="G79" s="107"/>
      <c r="H79" s="108"/>
      <c r="I79" s="107"/>
      <c r="J79" s="108"/>
      <c r="K79" s="107"/>
      <c r="L79" s="108"/>
      <c r="M79" s="107"/>
    </row>
    <row r="80" spans="1:13" ht="22" customHeight="1">
      <c r="A80" s="7"/>
      <c r="B80" s="7"/>
      <c r="G80" s="107"/>
      <c r="H80" s="108"/>
      <c r="I80" s="107"/>
      <c r="J80" s="108"/>
      <c r="K80" s="107"/>
      <c r="L80" s="108"/>
      <c r="M80" s="107"/>
    </row>
    <row r="81" spans="1:13" ht="22" customHeight="1">
      <c r="A81" s="7"/>
      <c r="B81" s="7"/>
      <c r="G81" s="107"/>
      <c r="H81" s="108"/>
      <c r="I81" s="107"/>
      <c r="J81" s="108"/>
      <c r="K81" s="107"/>
      <c r="L81" s="108"/>
      <c r="M81" s="107"/>
    </row>
    <row r="82" spans="1:13" ht="22" customHeight="1">
      <c r="A82" s="7"/>
      <c r="B82" s="7"/>
      <c r="G82" s="107"/>
      <c r="H82" s="108"/>
      <c r="I82" s="107"/>
      <c r="J82" s="108"/>
      <c r="K82" s="107"/>
      <c r="L82" s="108"/>
      <c r="M82" s="107"/>
    </row>
    <row r="83" spans="1:13" ht="22" customHeight="1">
      <c r="A83" s="7"/>
      <c r="B83" s="7"/>
      <c r="G83" s="107"/>
      <c r="H83" s="108"/>
      <c r="I83" s="107"/>
      <c r="J83" s="108"/>
      <c r="K83" s="107"/>
      <c r="L83" s="108"/>
      <c r="M83" s="107"/>
    </row>
    <row r="84" spans="1:13" ht="22" customHeight="1">
      <c r="A84" s="7"/>
      <c r="B84" s="7"/>
      <c r="G84" s="107"/>
      <c r="H84" s="108"/>
      <c r="I84" s="107"/>
      <c r="J84" s="108"/>
      <c r="K84" s="107"/>
      <c r="L84" s="108"/>
      <c r="M84" s="107"/>
    </row>
    <row r="90" spans="1:13" ht="22" customHeight="1">
      <c r="K90" s="4"/>
      <c r="M90" s="4"/>
    </row>
  </sheetData>
  <mergeCells count="14">
    <mergeCell ref="G35:M35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8:M8"/>
    <mergeCell ref="G6:I6"/>
    <mergeCell ref="K6:M6"/>
  </mergeCells>
  <pageMargins left="0.8" right="0.6" top="0.48" bottom="0.5" header="0.5" footer="0.5"/>
  <pageSetup paperSize="9" scale="84" firstPageNumber="5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68"/>
  <sheetViews>
    <sheetView view="pageBreakPreview" topLeftCell="E1" zoomScale="85" zoomScaleNormal="60" zoomScaleSheetLayoutView="85" workbookViewId="0">
      <selection activeCell="AG21" sqref="AG21"/>
    </sheetView>
  </sheetViews>
  <sheetFormatPr defaultColWidth="9.296875" defaultRowHeight="22.5" customHeight="1"/>
  <cols>
    <col min="1" max="3" width="1.796875" style="12" customWidth="1"/>
    <col min="4" max="4" width="47.69921875" style="12" customWidth="1"/>
    <col min="5" max="5" width="9.69921875" style="47" customWidth="1"/>
    <col min="6" max="6" width="1" style="12" customWidth="1"/>
    <col min="7" max="7" width="14.19921875" style="48" customWidth="1"/>
    <col min="8" max="8" width="1" style="19" customWidth="1"/>
    <col min="9" max="9" width="17.296875" style="48" customWidth="1"/>
    <col min="10" max="10" width="1" style="19" customWidth="1"/>
    <col min="11" max="11" width="13" style="48" customWidth="1"/>
    <col min="12" max="12" width="1" style="19" customWidth="1"/>
    <col min="13" max="13" width="15.19921875" style="48" customWidth="1"/>
    <col min="14" max="14" width="1" style="48" customWidth="1"/>
    <col min="15" max="15" width="13.296875" style="48" hidden="1" customWidth="1"/>
    <col min="16" max="16" width="1" style="19" hidden="1" customWidth="1"/>
    <col min="17" max="17" width="16.69921875" style="48" customWidth="1"/>
    <col min="18" max="18" width="1" style="19" customWidth="1"/>
    <col min="19" max="19" width="15.19921875" style="19" customWidth="1"/>
    <col min="20" max="20" width="1" style="19" customWidth="1"/>
    <col min="21" max="21" width="17" style="19" customWidth="1"/>
    <col min="22" max="22" width="1" style="19" customWidth="1"/>
    <col min="23" max="23" width="15.69921875" style="19" customWidth="1"/>
    <col min="24" max="24" width="1" style="19" customWidth="1"/>
    <col min="25" max="25" width="17.296875" style="48" customWidth="1"/>
    <col min="26" max="26" width="1" style="19" customWidth="1"/>
    <col min="27" max="27" width="14.296875" style="55" customWidth="1"/>
    <col min="28" max="28" width="13.69921875" style="12" bestFit="1" customWidth="1"/>
    <col min="29" max="16384" width="9.296875" style="12"/>
  </cols>
  <sheetData>
    <row r="1" spans="1:28" ht="22.5" customHeight="1">
      <c r="A1" s="54" t="str">
        <f>'BS 3-4'!A1:B1</f>
        <v>บริษัท ลีโอ โกลบอล โลจิสติกส์ จำกัด (มหาชน) และบริษัทย่อย</v>
      </c>
      <c r="P1" s="48"/>
    </row>
    <row r="2" spans="1:28" ht="22.5" customHeight="1">
      <c r="A2" s="56" t="s">
        <v>128</v>
      </c>
    </row>
    <row r="3" spans="1:28" s="4" customFormat="1" ht="22.5" customHeight="1">
      <c r="A3" s="17"/>
      <c r="E3" s="27"/>
      <c r="G3" s="50"/>
      <c r="H3" s="41"/>
      <c r="I3" s="50"/>
      <c r="J3" s="41"/>
      <c r="K3" s="50"/>
      <c r="L3" s="41"/>
      <c r="M3" s="50"/>
      <c r="N3" s="50"/>
      <c r="O3" s="50"/>
      <c r="P3" s="41"/>
      <c r="Q3" s="50"/>
      <c r="R3" s="41"/>
      <c r="S3" s="41"/>
      <c r="T3" s="41"/>
      <c r="U3" s="41"/>
      <c r="V3" s="41"/>
      <c r="W3" s="41"/>
      <c r="X3" s="41"/>
      <c r="Y3" s="50"/>
      <c r="Z3" s="41"/>
      <c r="AA3" s="10"/>
    </row>
    <row r="4" spans="1:28" s="4" customFormat="1" ht="22.5" customHeight="1">
      <c r="E4" s="27"/>
      <c r="G4" s="213" t="s">
        <v>76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28" s="4" customFormat="1" ht="22.5" customHeight="1">
      <c r="E5" s="27"/>
      <c r="G5" s="117"/>
      <c r="H5" s="117"/>
      <c r="I5" s="117"/>
      <c r="J5" s="117"/>
      <c r="K5" s="218" t="s">
        <v>18</v>
      </c>
      <c r="L5" s="218"/>
      <c r="M5" s="218"/>
      <c r="N5" s="14"/>
      <c r="O5" s="14"/>
      <c r="P5" s="14"/>
      <c r="Q5" s="216" t="s">
        <v>101</v>
      </c>
      <c r="R5" s="216"/>
      <c r="S5" s="216"/>
      <c r="T5" s="216"/>
      <c r="U5" s="216"/>
      <c r="V5" s="39"/>
      <c r="W5" s="39"/>
      <c r="X5" s="39"/>
      <c r="Y5" s="39"/>
      <c r="Z5" s="117"/>
      <c r="AA5" s="117"/>
    </row>
    <row r="6" spans="1:28" s="4" customFormat="1" ht="22.5" customHeight="1">
      <c r="B6" s="60"/>
      <c r="C6" s="60"/>
      <c r="D6" s="60"/>
      <c r="E6" s="64"/>
      <c r="F6" s="60"/>
      <c r="G6" s="43" t="s">
        <v>111</v>
      </c>
      <c r="H6" s="43"/>
      <c r="I6" s="43"/>
      <c r="J6" s="43"/>
      <c r="K6" s="43"/>
      <c r="L6" s="43"/>
      <c r="M6" s="42"/>
      <c r="N6" s="43"/>
      <c r="O6" s="43" t="s">
        <v>0</v>
      </c>
      <c r="P6" s="43"/>
      <c r="Q6" s="43" t="s">
        <v>46</v>
      </c>
      <c r="R6" s="43"/>
      <c r="S6" s="43" t="s">
        <v>114</v>
      </c>
      <c r="T6" s="43"/>
      <c r="U6" s="43" t="s">
        <v>120</v>
      </c>
      <c r="V6" s="43"/>
      <c r="W6" s="43" t="s">
        <v>22</v>
      </c>
      <c r="X6" s="43"/>
      <c r="Y6" s="42" t="s">
        <v>69</v>
      </c>
      <c r="Z6" s="43"/>
      <c r="AA6" s="61"/>
    </row>
    <row r="7" spans="1:28" s="4" customFormat="1" ht="22.5" customHeight="1">
      <c r="B7" s="60"/>
      <c r="C7" s="60"/>
      <c r="D7" s="60"/>
      <c r="E7" s="64"/>
      <c r="F7" s="60"/>
      <c r="G7" s="43" t="s">
        <v>113</v>
      </c>
      <c r="H7" s="43"/>
      <c r="I7" s="43" t="s">
        <v>38</v>
      </c>
      <c r="J7" s="43"/>
      <c r="K7" s="43" t="s">
        <v>57</v>
      </c>
      <c r="L7" s="43"/>
      <c r="M7" s="42" t="s">
        <v>60</v>
      </c>
      <c r="N7" s="43"/>
      <c r="O7" s="43"/>
      <c r="P7" s="43"/>
      <c r="Q7" s="43" t="s">
        <v>39</v>
      </c>
      <c r="R7" s="43"/>
      <c r="S7" s="43" t="s">
        <v>115</v>
      </c>
      <c r="T7" s="43"/>
      <c r="U7" s="43" t="s">
        <v>40</v>
      </c>
      <c r="V7" s="43"/>
      <c r="W7" s="43" t="s">
        <v>90</v>
      </c>
      <c r="X7" s="43"/>
      <c r="Y7" s="42" t="s">
        <v>70</v>
      </c>
      <c r="Z7" s="43"/>
      <c r="AA7" s="61" t="s">
        <v>22</v>
      </c>
    </row>
    <row r="8" spans="1:28" s="4" customFormat="1" ht="22.5" customHeight="1">
      <c r="B8" s="60"/>
      <c r="C8" s="60"/>
      <c r="D8" s="60"/>
      <c r="E8" s="25"/>
      <c r="F8" s="60"/>
      <c r="G8" s="43" t="s">
        <v>112</v>
      </c>
      <c r="H8" s="43"/>
      <c r="I8" s="43" t="s">
        <v>37</v>
      </c>
      <c r="J8" s="43"/>
      <c r="K8" s="43" t="s">
        <v>41</v>
      </c>
      <c r="L8" s="43"/>
      <c r="M8" s="42" t="s">
        <v>59</v>
      </c>
      <c r="N8" s="43"/>
      <c r="O8" s="43"/>
      <c r="P8" s="43"/>
      <c r="Q8" s="43" t="s">
        <v>42</v>
      </c>
      <c r="R8" s="43"/>
      <c r="S8" s="43" t="s">
        <v>116</v>
      </c>
      <c r="T8" s="43"/>
      <c r="U8" s="43" t="s">
        <v>117</v>
      </c>
      <c r="V8" s="43"/>
      <c r="W8" s="43" t="s">
        <v>53</v>
      </c>
      <c r="X8" s="43"/>
      <c r="Y8" s="42" t="s">
        <v>34</v>
      </c>
      <c r="Z8" s="43"/>
      <c r="AA8" s="61" t="s">
        <v>90</v>
      </c>
    </row>
    <row r="9" spans="1:28" s="4" customFormat="1" ht="22.5" customHeight="1">
      <c r="F9" s="3"/>
      <c r="G9" s="217" t="s">
        <v>163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</row>
    <row r="10" spans="1:28" s="4" customFormat="1" ht="22.5" customHeight="1">
      <c r="A10" s="15" t="s">
        <v>64</v>
      </c>
      <c r="B10" s="15"/>
      <c r="C10" s="17"/>
      <c r="D10" s="17"/>
      <c r="E10" s="24"/>
      <c r="F10" s="17"/>
      <c r="G10" s="62"/>
      <c r="H10" s="63"/>
      <c r="I10" s="62"/>
      <c r="J10" s="63"/>
      <c r="K10" s="62"/>
      <c r="L10" s="63"/>
      <c r="M10" s="62"/>
      <c r="N10" s="62"/>
      <c r="O10" s="62"/>
      <c r="P10" s="63"/>
      <c r="Q10" s="62"/>
      <c r="R10" s="63"/>
      <c r="S10" s="62"/>
      <c r="T10" s="63"/>
      <c r="U10" s="63"/>
      <c r="V10" s="63"/>
      <c r="W10" s="63" t="s">
        <v>73</v>
      </c>
      <c r="X10" s="63"/>
      <c r="Y10" s="62"/>
      <c r="Z10" s="63"/>
      <c r="AA10" s="62"/>
    </row>
    <row r="11" spans="1:28" ht="22.5" customHeight="1">
      <c r="A11" s="109" t="s">
        <v>71</v>
      </c>
      <c r="B11" s="109"/>
      <c r="C11" s="109"/>
      <c r="D11" s="109"/>
      <c r="E11" s="27"/>
      <c r="F11" s="4"/>
      <c r="G11" s="152">
        <v>160000</v>
      </c>
      <c r="H11" s="163"/>
      <c r="I11" s="152">
        <v>361424</v>
      </c>
      <c r="J11" s="163"/>
      <c r="K11" s="152">
        <v>10100</v>
      </c>
      <c r="L11" s="163"/>
      <c r="M11" s="152">
        <v>73943</v>
      </c>
      <c r="N11" s="152"/>
      <c r="O11" s="152"/>
      <c r="P11" s="163"/>
      <c r="Q11" s="152">
        <v>-1024</v>
      </c>
      <c r="R11" s="163"/>
      <c r="S11" s="152">
        <v>10126</v>
      </c>
      <c r="T11" s="163"/>
      <c r="U11" s="152">
        <f>SUM(Q11:S11)</f>
        <v>9102</v>
      </c>
      <c r="V11" s="163"/>
      <c r="W11" s="163">
        <f>SUM(G11,I11,K11,M11,U11)</f>
        <v>614569</v>
      </c>
      <c r="X11" s="163"/>
      <c r="Y11" s="152">
        <v>12392</v>
      </c>
      <c r="Z11" s="163"/>
      <c r="AA11" s="152">
        <f>SUM(W11:Y11)</f>
        <v>626961</v>
      </c>
    </row>
    <row r="12" spans="1:28" s="4" customFormat="1" ht="10.75" customHeight="1">
      <c r="A12" s="116"/>
      <c r="B12" s="116"/>
      <c r="C12" s="116"/>
      <c r="D12" s="116"/>
      <c r="E12" s="27"/>
      <c r="G12" s="152"/>
      <c r="H12" s="163"/>
      <c r="I12" s="152"/>
      <c r="J12" s="163"/>
      <c r="K12" s="152"/>
      <c r="L12" s="163"/>
      <c r="M12" s="152"/>
      <c r="N12" s="152"/>
      <c r="O12" s="152"/>
      <c r="P12" s="163"/>
      <c r="Q12" s="152"/>
      <c r="R12" s="163"/>
      <c r="S12" s="152"/>
      <c r="T12" s="163"/>
      <c r="U12" s="152"/>
      <c r="V12" s="163"/>
      <c r="W12" s="163"/>
      <c r="X12" s="163"/>
      <c r="Y12" s="152"/>
      <c r="Z12" s="163"/>
      <c r="AA12" s="152"/>
    </row>
    <row r="13" spans="1:28" s="4" customFormat="1" ht="22.5" customHeight="1">
      <c r="A13" s="119" t="s">
        <v>118</v>
      </c>
      <c r="B13" s="58"/>
      <c r="C13" s="17"/>
      <c r="D13" s="57"/>
      <c r="E13" s="65"/>
      <c r="F13" s="3"/>
      <c r="G13" s="149"/>
      <c r="H13" s="131"/>
      <c r="I13" s="149"/>
      <c r="J13" s="131"/>
      <c r="K13" s="149"/>
      <c r="L13" s="131"/>
      <c r="M13" s="149"/>
      <c r="N13" s="149"/>
      <c r="O13" s="149"/>
      <c r="P13" s="131"/>
      <c r="Q13" s="149"/>
      <c r="R13" s="131"/>
      <c r="S13" s="149"/>
      <c r="T13" s="131"/>
      <c r="U13" s="149"/>
      <c r="V13" s="131"/>
      <c r="W13" s="149"/>
      <c r="X13" s="131"/>
      <c r="Y13" s="149"/>
      <c r="Z13" s="131"/>
      <c r="AA13" s="149"/>
    </row>
    <row r="14" spans="1:28" s="4" customFormat="1" ht="22.5" customHeight="1">
      <c r="B14" s="7" t="s">
        <v>119</v>
      </c>
      <c r="C14" s="17"/>
      <c r="D14" s="57"/>
      <c r="E14" s="25"/>
      <c r="F14" s="3"/>
      <c r="G14" s="149">
        <v>0</v>
      </c>
      <c r="H14" s="131"/>
      <c r="I14" s="149">
        <v>0</v>
      </c>
      <c r="J14" s="131"/>
      <c r="K14" s="149">
        <v>0</v>
      </c>
      <c r="L14" s="131"/>
      <c r="M14" s="149">
        <v>26997</v>
      </c>
      <c r="N14" s="149"/>
      <c r="O14" s="149"/>
      <c r="P14" s="131"/>
      <c r="Q14" s="149">
        <v>0</v>
      </c>
      <c r="R14" s="131"/>
      <c r="S14" s="149">
        <v>0</v>
      </c>
      <c r="T14" s="131"/>
      <c r="U14" s="149">
        <f t="shared" ref="U14:U15" si="0">SUM(Q14:S14)</f>
        <v>0</v>
      </c>
      <c r="V14" s="131"/>
      <c r="W14" s="149">
        <f>SUM(G14,I14,K14,M14,U14)</f>
        <v>26997</v>
      </c>
      <c r="X14" s="131"/>
      <c r="Y14" s="149">
        <v>80</v>
      </c>
      <c r="Z14" s="131"/>
      <c r="AA14" s="149">
        <f t="shared" ref="AA14:AA15" si="1">SUM(W14:Y14)</f>
        <v>27077</v>
      </c>
      <c r="AB14" s="131"/>
    </row>
    <row r="15" spans="1:28" s="4" customFormat="1" ht="22.5" customHeight="1">
      <c r="B15" s="7" t="s">
        <v>142</v>
      </c>
      <c r="C15" s="17"/>
      <c r="D15" s="57"/>
      <c r="E15" s="65"/>
      <c r="F15" s="3"/>
      <c r="G15" s="164">
        <v>0</v>
      </c>
      <c r="H15" s="131"/>
      <c r="I15" s="164">
        <v>0</v>
      </c>
      <c r="J15" s="131"/>
      <c r="K15" s="164">
        <v>0</v>
      </c>
      <c r="L15" s="131"/>
      <c r="M15" s="164">
        <v>0</v>
      </c>
      <c r="N15" s="149"/>
      <c r="O15" s="149"/>
      <c r="P15" s="131"/>
      <c r="Q15" s="164">
        <v>6</v>
      </c>
      <c r="R15" s="131"/>
      <c r="S15" s="164">
        <f>1646+1</f>
        <v>1647</v>
      </c>
      <c r="T15" s="131"/>
      <c r="U15" s="164">
        <f t="shared" si="0"/>
        <v>1653</v>
      </c>
      <c r="V15" s="131"/>
      <c r="W15" s="164">
        <f>SUM(G15,I15,K15,M15,U15)</f>
        <v>1653</v>
      </c>
      <c r="X15" s="131"/>
      <c r="Y15" s="164">
        <v>1</v>
      </c>
      <c r="Z15" s="131"/>
      <c r="AA15" s="164">
        <f t="shared" si="1"/>
        <v>1654</v>
      </c>
      <c r="AB15" s="131"/>
    </row>
    <row r="16" spans="1:28" ht="22.5" customHeight="1">
      <c r="A16" s="119" t="s">
        <v>168</v>
      </c>
      <c r="B16" s="59"/>
      <c r="C16" s="17"/>
      <c r="D16" s="57"/>
      <c r="E16" s="65"/>
      <c r="F16" s="3"/>
      <c r="G16" s="148">
        <f>SUM(G14:G15)</f>
        <v>0</v>
      </c>
      <c r="H16" s="163"/>
      <c r="I16" s="148">
        <f>SUM(I14:I15)</f>
        <v>0</v>
      </c>
      <c r="J16" s="163"/>
      <c r="K16" s="148">
        <f>SUM(K14:K15)</f>
        <v>0</v>
      </c>
      <c r="L16" s="163"/>
      <c r="M16" s="148">
        <f>SUM(M14:M15)</f>
        <v>26997</v>
      </c>
      <c r="N16" s="152"/>
      <c r="O16" s="152"/>
      <c r="P16" s="163"/>
      <c r="Q16" s="148">
        <f>SUM(Q14:Q15)</f>
        <v>6</v>
      </c>
      <c r="R16" s="163"/>
      <c r="S16" s="167">
        <f>SUM(S14:S15)</f>
        <v>1647</v>
      </c>
      <c r="T16" s="163"/>
      <c r="U16" s="148">
        <f>SUM(U14:U15)</f>
        <v>1653</v>
      </c>
      <c r="V16" s="163"/>
      <c r="W16" s="148">
        <f>SUM(W14:W15)</f>
        <v>28650</v>
      </c>
      <c r="X16" s="163"/>
      <c r="Y16" s="148">
        <f>SUM(Y14:Y15)</f>
        <v>81</v>
      </c>
      <c r="Z16" s="163"/>
      <c r="AA16" s="148">
        <f>SUM(W16:Y16)</f>
        <v>28731</v>
      </c>
      <c r="AB16" s="181"/>
    </row>
    <row r="17" spans="1:28" ht="22.5" customHeight="1" thickBot="1">
      <c r="A17" s="119" t="s">
        <v>72</v>
      </c>
      <c r="B17" s="59"/>
      <c r="C17" s="17"/>
      <c r="D17" s="57"/>
      <c r="E17" s="65"/>
      <c r="F17" s="3"/>
      <c r="G17" s="165">
        <f>SUM(G11,G16)</f>
        <v>160000</v>
      </c>
      <c r="H17" s="131"/>
      <c r="I17" s="165">
        <f>SUM(I11,I16)</f>
        <v>361424</v>
      </c>
      <c r="J17" s="131"/>
      <c r="K17" s="165">
        <f>SUM(K11,K16)</f>
        <v>10100</v>
      </c>
      <c r="L17" s="131"/>
      <c r="M17" s="165">
        <f>SUM(M11,M16)</f>
        <v>100940</v>
      </c>
      <c r="N17" s="149"/>
      <c r="O17" s="149"/>
      <c r="P17" s="131"/>
      <c r="Q17" s="165">
        <f>SUM(Q11,Q16)</f>
        <v>-1018</v>
      </c>
      <c r="R17" s="131"/>
      <c r="S17" s="165">
        <f>SUM(S11,S16)</f>
        <v>11773</v>
      </c>
      <c r="T17" s="131"/>
      <c r="U17" s="165">
        <f>SUM(U11,U16)</f>
        <v>10755</v>
      </c>
      <c r="V17" s="131"/>
      <c r="W17" s="165">
        <f>SUM(W11,W16)</f>
        <v>643219</v>
      </c>
      <c r="X17" s="131"/>
      <c r="Y17" s="165">
        <f>SUM(Y11,Y16)</f>
        <v>12473</v>
      </c>
      <c r="Z17" s="131"/>
      <c r="AA17" s="165">
        <f>SUM(AA11,AA16)</f>
        <v>655692</v>
      </c>
    </row>
    <row r="18" spans="1:28" ht="22.5" customHeight="1" thickTop="1">
      <c r="D18" s="47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8" s="4" customFormat="1" ht="22.5" customHeight="1">
      <c r="A19" s="15" t="s">
        <v>153</v>
      </c>
      <c r="B19" s="15"/>
      <c r="C19" s="17"/>
      <c r="D19" s="17"/>
      <c r="E19" s="24"/>
      <c r="F19" s="17"/>
      <c r="G19" s="62"/>
      <c r="H19" s="63"/>
      <c r="I19" s="62"/>
      <c r="J19" s="63"/>
      <c r="K19" s="62"/>
      <c r="L19" s="63"/>
      <c r="M19" s="62"/>
      <c r="N19" s="62"/>
      <c r="O19" s="62"/>
      <c r="P19" s="63"/>
      <c r="Q19" s="62"/>
      <c r="R19" s="63"/>
      <c r="S19" s="62"/>
      <c r="T19" s="63"/>
      <c r="U19" s="63"/>
      <c r="V19" s="63"/>
      <c r="W19" s="63"/>
      <c r="X19" s="63"/>
      <c r="Y19" s="62"/>
      <c r="Z19" s="63"/>
      <c r="AA19" s="62"/>
    </row>
    <row r="20" spans="1:28" ht="22.5" customHeight="1">
      <c r="A20" s="109" t="s">
        <v>154</v>
      </c>
      <c r="B20" s="109"/>
      <c r="C20" s="109"/>
      <c r="D20" s="109"/>
      <c r="E20" s="27"/>
      <c r="F20" s="4"/>
      <c r="G20" s="152">
        <v>160000</v>
      </c>
      <c r="H20" s="163"/>
      <c r="I20" s="152">
        <v>361424</v>
      </c>
      <c r="J20" s="163"/>
      <c r="K20" s="152">
        <v>16000</v>
      </c>
      <c r="L20" s="163"/>
      <c r="M20" s="152">
        <v>223140</v>
      </c>
      <c r="N20" s="152"/>
      <c r="O20" s="152"/>
      <c r="P20" s="163"/>
      <c r="Q20" s="152">
        <v>-566</v>
      </c>
      <c r="R20" s="163"/>
      <c r="S20" s="152">
        <v>11772</v>
      </c>
      <c r="T20" s="163"/>
      <c r="U20" s="152">
        <f>SUM(Q20:S20)</f>
        <v>11206</v>
      </c>
      <c r="V20" s="163"/>
      <c r="W20" s="163">
        <f>SUM(G20,I20,K20,M20,U20)</f>
        <v>771770</v>
      </c>
      <c r="X20" s="163"/>
      <c r="Y20" s="152">
        <v>18259</v>
      </c>
      <c r="Z20" s="163"/>
      <c r="AA20" s="152">
        <f>SUM(W20:Y20)</f>
        <v>790029</v>
      </c>
    </row>
    <row r="21" spans="1:28" s="4" customFormat="1" ht="10.75" customHeight="1">
      <c r="A21" s="116"/>
      <c r="B21" s="116"/>
      <c r="C21" s="116"/>
      <c r="D21" s="116"/>
      <c r="E21" s="27"/>
      <c r="G21" s="152"/>
      <c r="H21" s="163"/>
      <c r="I21" s="152"/>
      <c r="J21" s="163"/>
      <c r="K21" s="152"/>
      <c r="L21" s="163"/>
      <c r="M21" s="152"/>
      <c r="N21" s="152"/>
      <c r="O21" s="152"/>
      <c r="P21" s="163"/>
      <c r="Q21" s="152"/>
      <c r="R21" s="163"/>
      <c r="S21" s="152"/>
      <c r="T21" s="163"/>
      <c r="U21" s="152"/>
      <c r="V21" s="163"/>
      <c r="W21" s="163"/>
      <c r="X21" s="163"/>
      <c r="Y21" s="152"/>
      <c r="Z21" s="163"/>
      <c r="AA21" s="152"/>
    </row>
    <row r="22" spans="1:28" s="4" customFormat="1" ht="22.5" customHeight="1">
      <c r="A22" s="191" t="s">
        <v>118</v>
      </c>
      <c r="B22" s="58"/>
      <c r="C22" s="17"/>
      <c r="D22" s="57"/>
      <c r="E22" s="65"/>
      <c r="F22" s="3"/>
      <c r="G22" s="149"/>
      <c r="H22" s="131"/>
      <c r="I22" s="149"/>
      <c r="J22" s="131"/>
      <c r="K22" s="149"/>
      <c r="L22" s="131"/>
      <c r="M22" s="149"/>
      <c r="N22" s="149"/>
      <c r="O22" s="149"/>
      <c r="P22" s="131"/>
      <c r="Q22" s="149"/>
      <c r="R22" s="131"/>
      <c r="S22" s="149"/>
      <c r="T22" s="131"/>
      <c r="U22" s="149"/>
      <c r="V22" s="131"/>
      <c r="W22" s="149"/>
      <c r="X22" s="131"/>
      <c r="Y22" s="149"/>
      <c r="Z22" s="131"/>
      <c r="AA22" s="149"/>
    </row>
    <row r="23" spans="1:28" s="4" customFormat="1" ht="22.5" customHeight="1">
      <c r="B23" s="7" t="s">
        <v>119</v>
      </c>
      <c r="C23" s="17"/>
      <c r="D23" s="57"/>
      <c r="E23" s="25"/>
      <c r="F23" s="3"/>
      <c r="G23" s="149">
        <v>0</v>
      </c>
      <c r="H23" s="131"/>
      <c r="I23" s="149">
        <v>0</v>
      </c>
      <c r="J23" s="131"/>
      <c r="K23" s="149">
        <v>0</v>
      </c>
      <c r="L23" s="131"/>
      <c r="M23" s="149">
        <v>89924</v>
      </c>
      <c r="N23" s="149"/>
      <c r="O23" s="149"/>
      <c r="P23" s="131"/>
      <c r="Q23" s="149">
        <v>0</v>
      </c>
      <c r="R23" s="131"/>
      <c r="S23" s="149">
        <v>0</v>
      </c>
      <c r="T23" s="131"/>
      <c r="U23" s="149">
        <f t="shared" ref="U23" si="2">SUM(Q23:S23)</f>
        <v>0</v>
      </c>
      <c r="V23" s="131"/>
      <c r="W23" s="149">
        <f>SUM(G23,I23,K23,M23,U23)</f>
        <v>89924</v>
      </c>
      <c r="X23" s="131"/>
      <c r="Y23" s="149">
        <v>926</v>
      </c>
      <c r="Z23" s="131"/>
      <c r="AA23" s="149">
        <f t="shared" ref="AA23:AA24" si="3">SUM(W23:Y23)</f>
        <v>90850</v>
      </c>
      <c r="AB23" s="131"/>
    </row>
    <row r="24" spans="1:28" s="4" customFormat="1" ht="22.5" customHeight="1">
      <c r="B24" s="7" t="s">
        <v>142</v>
      </c>
      <c r="C24" s="17"/>
      <c r="D24" s="57"/>
      <c r="E24" s="65"/>
      <c r="F24" s="3"/>
      <c r="G24" s="164">
        <v>0</v>
      </c>
      <c r="H24" s="131"/>
      <c r="I24" s="164">
        <v>0</v>
      </c>
      <c r="J24" s="131"/>
      <c r="K24" s="164">
        <v>0</v>
      </c>
      <c r="L24" s="131"/>
      <c r="M24" s="164">
        <v>0</v>
      </c>
      <c r="N24" s="149"/>
      <c r="O24" s="149"/>
      <c r="P24" s="131"/>
      <c r="Q24" s="164">
        <v>14</v>
      </c>
      <c r="R24" s="131"/>
      <c r="S24" s="164">
        <f>'PL 5-6'!G50</f>
        <v>3680</v>
      </c>
      <c r="T24" s="131"/>
      <c r="U24" s="164">
        <f>SUM(Q24:S24)</f>
        <v>3694</v>
      </c>
      <c r="V24" s="131"/>
      <c r="W24" s="164">
        <f>SUM(G24,I24,K24,M24,U24)</f>
        <v>3694</v>
      </c>
      <c r="X24" s="131"/>
      <c r="Y24" s="164">
        <v>3</v>
      </c>
      <c r="Z24" s="131"/>
      <c r="AA24" s="164">
        <f t="shared" si="3"/>
        <v>3697</v>
      </c>
      <c r="AB24" s="131"/>
    </row>
    <row r="25" spans="1:28" ht="22.5" customHeight="1">
      <c r="A25" s="191" t="s">
        <v>168</v>
      </c>
      <c r="B25" s="59"/>
      <c r="C25" s="17"/>
      <c r="D25" s="57"/>
      <c r="E25" s="65"/>
      <c r="F25" s="3"/>
      <c r="G25" s="148">
        <f>SUM(G23:G24)</f>
        <v>0</v>
      </c>
      <c r="H25" s="163"/>
      <c r="I25" s="148">
        <f>SUM(I23:I24)</f>
        <v>0</v>
      </c>
      <c r="J25" s="163"/>
      <c r="K25" s="148">
        <f>SUM(K23:K24)</f>
        <v>0</v>
      </c>
      <c r="L25" s="163"/>
      <c r="M25" s="148">
        <f>SUM(M23:M24)</f>
        <v>89924</v>
      </c>
      <c r="N25" s="152"/>
      <c r="O25" s="152"/>
      <c r="P25" s="163"/>
      <c r="Q25" s="148">
        <f>SUM(Q23:Q24)</f>
        <v>14</v>
      </c>
      <c r="R25" s="163"/>
      <c r="S25" s="167">
        <f>SUM(S23:S24)</f>
        <v>3680</v>
      </c>
      <c r="T25" s="163"/>
      <c r="U25" s="148">
        <f>SUM(U23:U24)</f>
        <v>3694</v>
      </c>
      <c r="V25" s="163"/>
      <c r="W25" s="148">
        <f>SUM(W23:W24)</f>
        <v>93618</v>
      </c>
      <c r="X25" s="163"/>
      <c r="Y25" s="148">
        <f>SUM(Y23:Y24)</f>
        <v>929</v>
      </c>
      <c r="Z25" s="163"/>
      <c r="AA25" s="148">
        <f>SUM(W25:Y25)</f>
        <v>94547</v>
      </c>
      <c r="AB25" s="181"/>
    </row>
    <row r="26" spans="1:28" ht="22.5" customHeight="1" thickBot="1">
      <c r="A26" s="191" t="s">
        <v>155</v>
      </c>
      <c r="B26" s="59"/>
      <c r="C26" s="17"/>
      <c r="D26" s="57"/>
      <c r="E26" s="65"/>
      <c r="F26" s="3"/>
      <c r="G26" s="165">
        <f>SUM(G20,G25)</f>
        <v>160000</v>
      </c>
      <c r="H26" s="131"/>
      <c r="I26" s="165">
        <f>SUM(I20,I25)</f>
        <v>361424</v>
      </c>
      <c r="J26" s="131"/>
      <c r="K26" s="165">
        <f>SUM(K20,K25)</f>
        <v>16000</v>
      </c>
      <c r="L26" s="131"/>
      <c r="M26" s="165">
        <f>SUM(M20,M25)</f>
        <v>313064</v>
      </c>
      <c r="N26" s="149"/>
      <c r="O26" s="149"/>
      <c r="P26" s="131"/>
      <c r="Q26" s="165">
        <f>SUM(Q20,Q25)</f>
        <v>-552</v>
      </c>
      <c r="R26" s="131"/>
      <c r="S26" s="165">
        <f>SUM(S20,S25)</f>
        <v>15452</v>
      </c>
      <c r="T26" s="131"/>
      <c r="U26" s="165">
        <f>SUM(U20,U25)</f>
        <v>14900</v>
      </c>
      <c r="V26" s="131"/>
      <c r="W26" s="165">
        <f>SUM(W20,W25)</f>
        <v>865388</v>
      </c>
      <c r="X26" s="131"/>
      <c r="Y26" s="165">
        <f>SUM(Y20,Y25)</f>
        <v>19188</v>
      </c>
      <c r="Z26" s="131"/>
      <c r="AA26" s="165">
        <f>SUM(AA20,AA25)</f>
        <v>884576</v>
      </c>
    </row>
    <row r="27" spans="1:28" ht="22.5" customHeight="1" thickTop="1">
      <c r="S27" s="48"/>
      <c r="U27" s="48"/>
      <c r="W27" s="48"/>
      <c r="AA27" s="48"/>
    </row>
    <row r="29" spans="1:28" ht="22.5" customHeight="1">
      <c r="W29" s="48"/>
      <c r="AA29" s="48"/>
    </row>
    <row r="30" spans="1:28" ht="22.5" customHeight="1">
      <c r="S30" s="48"/>
      <c r="U30" s="48"/>
      <c r="W30" s="48"/>
      <c r="AA30" s="48"/>
    </row>
    <row r="64" spans="7:27" ht="22.5" customHeight="1"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8" spans="7:27" ht="22.5" customHeight="1"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</sheetData>
  <mergeCells count="4">
    <mergeCell ref="G4:AA4"/>
    <mergeCell ref="Q5:U5"/>
    <mergeCell ref="G9:AA9"/>
    <mergeCell ref="K5:M5"/>
  </mergeCells>
  <pageMargins left="0.8" right="0.6" top="0.48" bottom="0.5" header="0.5" footer="0.5"/>
  <pageSetup paperSize="9" scale="63" firstPageNumber="7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view="pageBreakPreview" zoomScale="74" zoomScaleNormal="60" zoomScaleSheetLayoutView="100" workbookViewId="0">
      <selection activeCell="K35" sqref="K35"/>
    </sheetView>
  </sheetViews>
  <sheetFormatPr defaultColWidth="9.296875" defaultRowHeight="21" customHeight="1"/>
  <cols>
    <col min="1" max="3" width="1.796875" style="12" customWidth="1"/>
    <col min="4" max="4" width="48.296875" style="12" customWidth="1"/>
    <col min="5" max="5" width="9" style="47" customWidth="1"/>
    <col min="6" max="6" width="1" style="12" customWidth="1"/>
    <col min="7" max="7" width="14.19921875" style="67" customWidth="1"/>
    <col min="8" max="8" width="1" style="67" customWidth="1"/>
    <col min="9" max="9" width="14.19921875" style="67" customWidth="1"/>
    <col min="10" max="10" width="1" style="68" customWidth="1"/>
    <col min="11" max="11" width="13.796875" style="67" customWidth="1"/>
    <col min="12" max="12" width="1" style="68" customWidth="1"/>
    <col min="13" max="13" width="13.796875" style="67" customWidth="1"/>
    <col min="14" max="14" width="1" style="67" customWidth="1"/>
    <col min="15" max="15" width="15" style="67" customWidth="1"/>
    <col min="16" max="16" width="1" style="67" customWidth="1"/>
    <col min="17" max="17" width="16.296875" style="67" customWidth="1"/>
    <col min="18" max="18" width="1" style="67" customWidth="1"/>
    <col min="19" max="19" width="14.796875" style="67" customWidth="1"/>
    <col min="20" max="16384" width="9.296875" style="12"/>
  </cols>
  <sheetData>
    <row r="1" spans="1:19" s="32" customFormat="1" ht="22" customHeight="1">
      <c r="A1" s="49" t="s">
        <v>133</v>
      </c>
      <c r="B1" s="29"/>
      <c r="C1" s="34"/>
      <c r="D1" s="34"/>
      <c r="E1" s="31"/>
      <c r="F1" s="34"/>
      <c r="G1" s="34"/>
      <c r="H1" s="34"/>
      <c r="I1" s="34"/>
      <c r="J1" s="34"/>
      <c r="K1" s="36"/>
      <c r="L1" s="34"/>
      <c r="M1" s="36"/>
    </row>
    <row r="2" spans="1:19" s="17" customFormat="1" ht="21" customHeight="1">
      <c r="A2" s="73" t="s">
        <v>128</v>
      </c>
      <c r="B2" s="37"/>
      <c r="C2" s="37"/>
      <c r="D2" s="37"/>
      <c r="E2" s="76"/>
      <c r="F2" s="37"/>
      <c r="G2" s="71"/>
      <c r="H2" s="71"/>
      <c r="I2" s="71"/>
      <c r="J2" s="72"/>
      <c r="K2" s="71"/>
      <c r="L2" s="72"/>
      <c r="M2" s="71"/>
      <c r="N2" s="71"/>
      <c r="O2" s="71"/>
      <c r="P2" s="71"/>
      <c r="Q2" s="71"/>
      <c r="R2" s="71"/>
      <c r="S2" s="71"/>
    </row>
    <row r="3" spans="1:19" s="17" customFormat="1" ht="21" customHeight="1">
      <c r="A3" s="4"/>
      <c r="B3" s="4"/>
      <c r="C3" s="4"/>
      <c r="D3" s="4"/>
      <c r="E3" s="27"/>
      <c r="F3" s="4"/>
      <c r="G3" s="69"/>
      <c r="H3" s="69"/>
      <c r="I3" s="69"/>
      <c r="J3" s="20"/>
      <c r="K3" s="69"/>
      <c r="L3" s="20"/>
      <c r="M3" s="69"/>
      <c r="N3" s="69"/>
      <c r="O3" s="69"/>
      <c r="P3" s="69"/>
      <c r="Q3" s="69"/>
      <c r="R3" s="69"/>
      <c r="S3" s="69"/>
    </row>
    <row r="4" spans="1:19" s="17" customFormat="1" ht="21" customHeight="1">
      <c r="A4" s="4"/>
      <c r="B4" s="4"/>
      <c r="C4" s="4"/>
      <c r="D4" s="4"/>
      <c r="E4" s="27"/>
      <c r="F4" s="4"/>
      <c r="G4" s="213" t="s">
        <v>77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s="17" customFormat="1" ht="21" customHeight="1">
      <c r="A5" s="4"/>
      <c r="B5" s="4"/>
      <c r="C5" s="4"/>
      <c r="D5" s="4"/>
      <c r="E5" s="27"/>
      <c r="F5" s="4"/>
      <c r="G5" s="14"/>
      <c r="H5" s="14"/>
      <c r="I5" s="14"/>
      <c r="J5" s="14"/>
      <c r="K5" s="218" t="s">
        <v>18</v>
      </c>
      <c r="L5" s="218"/>
      <c r="M5" s="218"/>
      <c r="N5" s="14"/>
      <c r="O5" s="216" t="s">
        <v>101</v>
      </c>
      <c r="P5" s="216"/>
      <c r="Q5" s="216"/>
      <c r="R5" s="14"/>
      <c r="S5" s="14"/>
    </row>
    <row r="6" spans="1:19" s="17" customFormat="1" ht="21" customHeight="1">
      <c r="E6" s="24"/>
      <c r="G6" s="43" t="s">
        <v>111</v>
      </c>
      <c r="H6" s="43"/>
      <c r="I6" s="43"/>
      <c r="J6" s="43"/>
      <c r="K6" s="42"/>
      <c r="L6" s="42"/>
      <c r="M6" s="42"/>
      <c r="N6" s="42"/>
      <c r="O6" s="43" t="s">
        <v>114</v>
      </c>
      <c r="P6" s="42"/>
      <c r="Q6" s="43" t="s">
        <v>120</v>
      </c>
      <c r="R6" s="42"/>
      <c r="S6" s="61"/>
    </row>
    <row r="7" spans="1:19" s="17" customFormat="1" ht="21" customHeight="1">
      <c r="E7" s="24"/>
      <c r="G7" s="43" t="s">
        <v>113</v>
      </c>
      <c r="H7" s="43"/>
      <c r="I7" s="43" t="s">
        <v>38</v>
      </c>
      <c r="J7" s="43"/>
      <c r="K7" s="43" t="s">
        <v>57</v>
      </c>
      <c r="L7" s="42"/>
      <c r="M7" s="42"/>
      <c r="N7" s="42"/>
      <c r="O7" s="43" t="s">
        <v>115</v>
      </c>
      <c r="P7" s="42"/>
      <c r="Q7" s="43" t="s">
        <v>40</v>
      </c>
      <c r="R7" s="42"/>
      <c r="S7" s="74" t="s">
        <v>22</v>
      </c>
    </row>
    <row r="8" spans="1:19" s="17" customFormat="1" ht="21" customHeight="1">
      <c r="B8" s="57"/>
      <c r="C8" s="57"/>
      <c r="D8" s="57"/>
      <c r="E8" s="25"/>
      <c r="F8" s="57"/>
      <c r="G8" s="43" t="s">
        <v>112</v>
      </c>
      <c r="H8" s="43"/>
      <c r="I8" s="43" t="s">
        <v>37</v>
      </c>
      <c r="J8" s="43"/>
      <c r="K8" s="43" t="s">
        <v>41</v>
      </c>
      <c r="L8" s="43"/>
      <c r="M8" s="75" t="s">
        <v>19</v>
      </c>
      <c r="N8" s="75"/>
      <c r="O8" s="43" t="s">
        <v>116</v>
      </c>
      <c r="P8" s="43"/>
      <c r="Q8" s="43" t="s">
        <v>117</v>
      </c>
      <c r="R8" s="43"/>
      <c r="S8" s="74" t="s">
        <v>90</v>
      </c>
    </row>
    <row r="9" spans="1:19" s="17" customFormat="1" ht="21" customHeight="1">
      <c r="F9" s="5"/>
      <c r="G9" s="217" t="s">
        <v>163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</row>
    <row r="10" spans="1:19" s="17" customFormat="1" ht="21" customHeight="1">
      <c r="A10" s="15" t="s">
        <v>64</v>
      </c>
      <c r="F10" s="5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</row>
    <row r="11" spans="1:19" s="17" customFormat="1" ht="21" customHeight="1">
      <c r="A11" s="109" t="s">
        <v>71</v>
      </c>
      <c r="B11" s="15"/>
      <c r="E11" s="65"/>
      <c r="F11" s="3"/>
      <c r="G11" s="166">
        <v>160000</v>
      </c>
      <c r="H11" s="166"/>
      <c r="I11" s="166">
        <v>361424</v>
      </c>
      <c r="J11" s="166"/>
      <c r="K11" s="166">
        <v>10100</v>
      </c>
      <c r="L11" s="166"/>
      <c r="M11" s="166">
        <v>27056</v>
      </c>
      <c r="N11" s="166"/>
      <c r="O11" s="166">
        <v>10126</v>
      </c>
      <c r="P11" s="166"/>
      <c r="Q11" s="166">
        <f>SUM(O11:P11)</f>
        <v>10126</v>
      </c>
      <c r="R11" s="166"/>
      <c r="S11" s="166">
        <f>SUM(G11:M11,Q11)</f>
        <v>568706</v>
      </c>
    </row>
    <row r="12" spans="1:19" s="17" customFormat="1" ht="13.4" customHeight="1">
      <c r="A12" s="109"/>
      <c r="B12" s="109"/>
      <c r="C12" s="109"/>
      <c r="D12" s="109"/>
      <c r="E12" s="65"/>
      <c r="F12" s="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52"/>
    </row>
    <row r="13" spans="1:19" s="17" customFormat="1" ht="21" customHeight="1">
      <c r="A13" s="119" t="s">
        <v>118</v>
      </c>
      <c r="B13" s="58"/>
      <c r="D13" s="57"/>
      <c r="E13" s="65"/>
      <c r="F13" s="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52"/>
    </row>
    <row r="14" spans="1:19" s="17" customFormat="1" ht="21" customHeight="1">
      <c r="A14" s="119"/>
      <c r="B14" s="70" t="s">
        <v>119</v>
      </c>
      <c r="C14" s="1"/>
      <c r="D14" s="57"/>
      <c r="E14" s="65"/>
      <c r="F14" s="3"/>
      <c r="G14" s="131">
        <v>0</v>
      </c>
      <c r="H14" s="131"/>
      <c r="I14" s="131">
        <v>0</v>
      </c>
      <c r="J14" s="131"/>
      <c r="K14" s="131">
        <v>0</v>
      </c>
      <c r="L14" s="131"/>
      <c r="M14" s="149">
        <v>21935</v>
      </c>
      <c r="N14" s="149"/>
      <c r="O14" s="131">
        <v>0</v>
      </c>
      <c r="P14" s="149"/>
      <c r="Q14" s="131">
        <f>SUM(O14:P14)</f>
        <v>0</v>
      </c>
      <c r="R14" s="149"/>
      <c r="S14" s="149">
        <f>SUM(G14:M14,Q14)</f>
        <v>21935</v>
      </c>
    </row>
    <row r="15" spans="1:19" s="17" customFormat="1" ht="21" customHeight="1">
      <c r="A15" s="119"/>
      <c r="B15" s="70" t="s">
        <v>142</v>
      </c>
      <c r="C15" s="1"/>
      <c r="D15" s="57"/>
      <c r="E15" s="77"/>
      <c r="F15" s="3"/>
      <c r="G15" s="168">
        <v>0</v>
      </c>
      <c r="H15" s="131"/>
      <c r="I15" s="168">
        <v>0</v>
      </c>
      <c r="J15" s="131"/>
      <c r="K15" s="168">
        <v>0</v>
      </c>
      <c r="L15" s="131"/>
      <c r="M15" s="164">
        <v>0</v>
      </c>
      <c r="N15" s="149"/>
      <c r="O15" s="168">
        <v>1647</v>
      </c>
      <c r="P15" s="149"/>
      <c r="Q15" s="168">
        <f>SUM(O15:P15)</f>
        <v>1647</v>
      </c>
      <c r="R15" s="149"/>
      <c r="S15" s="164">
        <f>SUM(G15:M15,Q15)</f>
        <v>1647</v>
      </c>
    </row>
    <row r="16" spans="1:19" s="17" customFormat="1" ht="21" customHeight="1">
      <c r="A16" s="119" t="s">
        <v>168</v>
      </c>
      <c r="B16" s="70"/>
      <c r="C16" s="1"/>
      <c r="D16" s="57"/>
      <c r="E16" s="77"/>
      <c r="F16" s="3"/>
      <c r="G16" s="163">
        <f>SUM(G14:G15)</f>
        <v>0</v>
      </c>
      <c r="H16" s="131"/>
      <c r="I16" s="163">
        <f>SUM(I14:I15)</f>
        <v>0</v>
      </c>
      <c r="J16" s="131"/>
      <c r="K16" s="163">
        <f>SUM(K14:K15)</f>
        <v>0</v>
      </c>
      <c r="L16" s="131"/>
      <c r="M16" s="152">
        <f>SUM(M14:M15)</f>
        <v>21935</v>
      </c>
      <c r="N16" s="149"/>
      <c r="O16" s="163">
        <f>SUM(O14:O15)</f>
        <v>1647</v>
      </c>
      <c r="P16" s="149"/>
      <c r="Q16" s="163">
        <f>SUM(Q14:Q15)</f>
        <v>1647</v>
      </c>
      <c r="R16" s="149"/>
      <c r="S16" s="152">
        <f>SUM(S14:S15)</f>
        <v>23582</v>
      </c>
    </row>
    <row r="17" spans="1:19" ht="21" customHeight="1" thickBot="1">
      <c r="A17" s="119" t="s">
        <v>72</v>
      </c>
      <c r="B17" s="4"/>
      <c r="C17" s="4"/>
      <c r="D17" s="4"/>
      <c r="E17" s="27"/>
      <c r="F17" s="4"/>
      <c r="G17" s="165">
        <f>SUM(G11,G16)</f>
        <v>160000</v>
      </c>
      <c r="H17" s="152"/>
      <c r="I17" s="165">
        <f>SUM(I11,I16)</f>
        <v>361424</v>
      </c>
      <c r="J17" s="163"/>
      <c r="K17" s="165">
        <f>SUM(K11,K16)</f>
        <v>10100</v>
      </c>
      <c r="L17" s="163"/>
      <c r="M17" s="165">
        <f>SUM(M11,M16)</f>
        <v>48991</v>
      </c>
      <c r="N17" s="152"/>
      <c r="O17" s="165">
        <f>SUM(O11,O16)</f>
        <v>11773</v>
      </c>
      <c r="P17" s="152"/>
      <c r="Q17" s="165">
        <f>SUM(Q11,Q16)</f>
        <v>11773</v>
      </c>
      <c r="R17" s="152"/>
      <c r="S17" s="165">
        <f>SUM(S11,S16)</f>
        <v>592288</v>
      </c>
    </row>
    <row r="18" spans="1:19" ht="21" customHeight="1" thickTop="1"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s="17" customFormat="1" ht="21" customHeight="1">
      <c r="A19" s="15" t="s">
        <v>153</v>
      </c>
      <c r="F19" s="5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19" s="17" customFormat="1" ht="21" customHeight="1">
      <c r="A20" s="109" t="s">
        <v>154</v>
      </c>
      <c r="B20" s="15"/>
      <c r="E20" s="65"/>
      <c r="F20" s="3"/>
      <c r="G20" s="166">
        <v>160000</v>
      </c>
      <c r="H20" s="166"/>
      <c r="I20" s="166">
        <v>361424</v>
      </c>
      <c r="J20" s="166"/>
      <c r="K20" s="166">
        <v>16000</v>
      </c>
      <c r="L20" s="166"/>
      <c r="M20" s="166">
        <v>151956</v>
      </c>
      <c r="N20" s="166"/>
      <c r="O20" s="166">
        <v>11772</v>
      </c>
      <c r="P20" s="166"/>
      <c r="Q20" s="166">
        <f>SUM(O20:P20)</f>
        <v>11772</v>
      </c>
      <c r="R20" s="166"/>
      <c r="S20" s="166">
        <f>SUM(G20:M20,Q20)</f>
        <v>701152</v>
      </c>
    </row>
    <row r="21" spans="1:19" s="17" customFormat="1" ht="13.4" customHeight="1">
      <c r="A21" s="109"/>
      <c r="B21" s="109"/>
      <c r="C21" s="109"/>
      <c r="D21" s="109"/>
      <c r="E21" s="65"/>
      <c r="F21" s="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52"/>
    </row>
    <row r="22" spans="1:19" s="17" customFormat="1" ht="21" customHeight="1">
      <c r="A22" s="191" t="s">
        <v>118</v>
      </c>
      <c r="B22" s="58"/>
      <c r="D22" s="57"/>
      <c r="E22" s="65"/>
      <c r="F22" s="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52"/>
    </row>
    <row r="23" spans="1:19" s="17" customFormat="1" ht="21" customHeight="1">
      <c r="A23" s="191"/>
      <c r="B23" s="70" t="s">
        <v>119</v>
      </c>
      <c r="C23" s="1"/>
      <c r="D23" s="57"/>
      <c r="E23" s="65"/>
      <c r="F23" s="3"/>
      <c r="G23" s="131">
        <v>0</v>
      </c>
      <c r="H23" s="131"/>
      <c r="I23" s="131">
        <v>0</v>
      </c>
      <c r="J23" s="131"/>
      <c r="K23" s="131">
        <v>0</v>
      </c>
      <c r="L23" s="131"/>
      <c r="M23" s="149">
        <f>'PL 5-6'!K26</f>
        <v>85928</v>
      </c>
      <c r="N23" s="149"/>
      <c r="O23" s="131">
        <v>0</v>
      </c>
      <c r="P23" s="149"/>
      <c r="Q23" s="131">
        <f>SUM(O23:P23)</f>
        <v>0</v>
      </c>
      <c r="R23" s="149"/>
      <c r="S23" s="149">
        <f>SUM(G23:M23,Q23)</f>
        <v>85928</v>
      </c>
    </row>
    <row r="24" spans="1:19" s="17" customFormat="1" ht="21" customHeight="1">
      <c r="A24" s="191"/>
      <c r="B24" s="70" t="s">
        <v>142</v>
      </c>
      <c r="C24" s="1"/>
      <c r="D24" s="57"/>
      <c r="E24" s="77"/>
      <c r="F24" s="3"/>
      <c r="G24" s="168">
        <v>0</v>
      </c>
      <c r="H24" s="131"/>
      <c r="I24" s="168">
        <v>0</v>
      </c>
      <c r="J24" s="131"/>
      <c r="K24" s="168">
        <v>0</v>
      </c>
      <c r="L24" s="131"/>
      <c r="M24" s="164">
        <v>0</v>
      </c>
      <c r="N24" s="149"/>
      <c r="O24" s="168">
        <f>'PL 5-6'!K50</f>
        <v>3680</v>
      </c>
      <c r="P24" s="149"/>
      <c r="Q24" s="168">
        <f>SUM(O24:P24)</f>
        <v>3680</v>
      </c>
      <c r="R24" s="149"/>
      <c r="S24" s="164">
        <f>SUM(G24:M24,Q24)</f>
        <v>3680</v>
      </c>
    </row>
    <row r="25" spans="1:19" s="17" customFormat="1" ht="21" customHeight="1">
      <c r="A25" s="191" t="s">
        <v>168</v>
      </c>
      <c r="B25" s="70"/>
      <c r="C25" s="1"/>
      <c r="D25" s="57"/>
      <c r="E25" s="77"/>
      <c r="F25" s="3"/>
      <c r="G25" s="163">
        <f>SUM(G23:G24)</f>
        <v>0</v>
      </c>
      <c r="H25" s="131"/>
      <c r="I25" s="163">
        <f>SUM(I23:I24)</f>
        <v>0</v>
      </c>
      <c r="J25" s="131"/>
      <c r="K25" s="163">
        <f>SUM(K23:K24)</f>
        <v>0</v>
      </c>
      <c r="L25" s="131"/>
      <c r="M25" s="152">
        <f>SUM(M23:M24)</f>
        <v>85928</v>
      </c>
      <c r="N25" s="149"/>
      <c r="O25" s="163">
        <f>SUM(O23:O24)</f>
        <v>3680</v>
      </c>
      <c r="P25" s="149"/>
      <c r="Q25" s="163">
        <f>SUM(Q23:Q24)</f>
        <v>3680</v>
      </c>
      <c r="R25" s="149"/>
      <c r="S25" s="152">
        <f>SUM(S23:S24)</f>
        <v>89608</v>
      </c>
    </row>
    <row r="26" spans="1:19" ht="21" customHeight="1" thickBot="1">
      <c r="A26" s="191" t="s">
        <v>155</v>
      </c>
      <c r="B26" s="4"/>
      <c r="C26" s="4"/>
      <c r="D26" s="4"/>
      <c r="E26" s="27"/>
      <c r="F26" s="4"/>
      <c r="G26" s="165">
        <f>SUM(G20,G25)</f>
        <v>160000</v>
      </c>
      <c r="H26" s="152"/>
      <c r="I26" s="165">
        <f>SUM(I20,I25)</f>
        <v>361424</v>
      </c>
      <c r="J26" s="163"/>
      <c r="K26" s="165">
        <f>SUM(K20,K25)</f>
        <v>16000</v>
      </c>
      <c r="L26" s="163"/>
      <c r="M26" s="165">
        <f>SUM(M20,M25)</f>
        <v>237884</v>
      </c>
      <c r="N26" s="152"/>
      <c r="O26" s="165">
        <f>SUM(O20,O25)</f>
        <v>15452</v>
      </c>
      <c r="P26" s="152"/>
      <c r="Q26" s="165">
        <f>SUM(Q20,Q25)</f>
        <v>15452</v>
      </c>
      <c r="R26" s="152"/>
      <c r="S26" s="165">
        <f>SUM(S20,S25)</f>
        <v>790760</v>
      </c>
    </row>
    <row r="27" spans="1:19" ht="21" customHeight="1" thickTop="1"/>
  </sheetData>
  <mergeCells count="4">
    <mergeCell ref="K5:M5"/>
    <mergeCell ref="O5:Q5"/>
    <mergeCell ref="G9:S9"/>
    <mergeCell ref="G4:S4"/>
  </mergeCells>
  <pageMargins left="0.8" right="0.6" top="0.48" bottom="0.5" header="0.5" footer="0.5"/>
  <pageSetup paperSize="9" scale="85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09"/>
  <sheetViews>
    <sheetView view="pageBreakPreview" topLeftCell="A16" zoomScale="90" zoomScaleNormal="70" zoomScaleSheetLayoutView="90" workbookViewId="0">
      <selection activeCell="Q85" sqref="Q85"/>
    </sheetView>
  </sheetViews>
  <sheetFormatPr defaultColWidth="11" defaultRowHeight="20.5" customHeight="1"/>
  <cols>
    <col min="1" max="3" width="1.796875" style="4" customWidth="1"/>
    <col min="4" max="4" width="45.19921875" style="4" customWidth="1"/>
    <col min="5" max="5" width="10.796875" style="3" customWidth="1"/>
    <col min="6" max="6" width="0.69921875" style="4" customWidth="1"/>
    <col min="7" max="7" width="14.296875" style="69" customWidth="1"/>
    <col min="8" max="8" width="0.69921875" style="4" customWidth="1"/>
    <col min="9" max="9" width="14.296875" style="69" customWidth="1"/>
    <col min="10" max="10" width="0.69921875" style="20" customWidth="1"/>
    <col min="11" max="11" width="14.296875" style="69" customWidth="1"/>
    <col min="12" max="12" width="0.69921875" style="20" customWidth="1"/>
    <col min="13" max="13" width="14.296875" style="69" customWidth="1"/>
    <col min="14" max="16384" width="11" style="4"/>
  </cols>
  <sheetData>
    <row r="1" spans="1:13" ht="20.5" customHeight="1">
      <c r="A1" s="187" t="str">
        <f>'BS 3-4'!A1</f>
        <v>บริษัท ลีโอ โกลบอล โลจิสติกส์ จำกัด (มหาชน) และบริษัทย่อย</v>
      </c>
    </row>
    <row r="2" spans="1:13" ht="20.5" customHeight="1">
      <c r="A2" s="219" t="s">
        <v>75</v>
      </c>
      <c r="B2" s="219"/>
      <c r="C2" s="219"/>
      <c r="D2" s="219"/>
      <c r="F2" s="2"/>
      <c r="H2" s="2"/>
      <c r="J2" s="78"/>
      <c r="L2" s="78"/>
    </row>
    <row r="3" spans="1:13" ht="20.5" customHeight="1">
      <c r="A3" s="187" t="s">
        <v>73</v>
      </c>
      <c r="B3" s="2"/>
      <c r="C3" s="2"/>
      <c r="D3" s="2"/>
      <c r="F3" s="2"/>
      <c r="H3" s="2"/>
      <c r="J3" s="78"/>
      <c r="L3" s="78"/>
    </row>
    <row r="4" spans="1:13" ht="20.5" customHeight="1">
      <c r="A4" s="2"/>
      <c r="B4" s="2"/>
      <c r="C4" s="2"/>
      <c r="D4" s="2"/>
      <c r="E4" s="5"/>
      <c r="F4" s="6"/>
      <c r="G4" s="213" t="s">
        <v>76</v>
      </c>
      <c r="H4" s="213"/>
      <c r="I4" s="213"/>
      <c r="J4" s="79"/>
      <c r="K4" s="213" t="s">
        <v>77</v>
      </c>
      <c r="L4" s="213"/>
      <c r="M4" s="213"/>
    </row>
    <row r="5" spans="1:13" ht="20.5" customHeight="1">
      <c r="F5" s="5"/>
      <c r="G5" s="215" t="s">
        <v>139</v>
      </c>
      <c r="H5" s="215"/>
      <c r="I5" s="215"/>
      <c r="J5" s="50"/>
      <c r="K5" s="215" t="s">
        <v>139</v>
      </c>
      <c r="L5" s="215"/>
      <c r="M5" s="215"/>
    </row>
    <row r="6" spans="1:13" ht="20.5" customHeight="1">
      <c r="F6" s="5"/>
      <c r="G6" s="215" t="s">
        <v>140</v>
      </c>
      <c r="H6" s="215"/>
      <c r="I6" s="215"/>
      <c r="J6" s="50"/>
      <c r="K6" s="215" t="s">
        <v>140</v>
      </c>
      <c r="L6" s="215"/>
      <c r="M6" s="215"/>
    </row>
    <row r="7" spans="1:13" ht="20.5" customHeight="1">
      <c r="F7" s="5"/>
      <c r="G7" s="51" t="s">
        <v>156</v>
      </c>
      <c r="H7" s="92"/>
      <c r="I7" s="51" t="s">
        <v>65</v>
      </c>
      <c r="J7" s="92"/>
      <c r="K7" s="51" t="s">
        <v>156</v>
      </c>
      <c r="L7" s="92"/>
      <c r="M7" s="51" t="s">
        <v>65</v>
      </c>
    </row>
    <row r="8" spans="1:13" ht="20.5" customHeight="1">
      <c r="F8" s="3"/>
      <c r="G8" s="214" t="s">
        <v>163</v>
      </c>
      <c r="H8" s="214"/>
      <c r="I8" s="214"/>
      <c r="J8" s="214"/>
      <c r="K8" s="214"/>
      <c r="L8" s="214"/>
      <c r="M8" s="214"/>
    </row>
    <row r="9" spans="1:13" s="27" customFormat="1" ht="20.5" customHeight="1">
      <c r="A9" s="24" t="s">
        <v>47</v>
      </c>
      <c r="E9" s="90"/>
      <c r="F9" s="90"/>
      <c r="G9" s="110"/>
      <c r="H9" s="90"/>
      <c r="I9" s="110"/>
      <c r="K9" s="110"/>
      <c r="M9" s="110"/>
    </row>
    <row r="10" spans="1:13" ht="20.5" customHeight="1">
      <c r="A10" s="8" t="s">
        <v>92</v>
      </c>
      <c r="B10" s="11"/>
      <c r="C10" s="11"/>
      <c r="D10" s="12"/>
      <c r="E10" s="13"/>
      <c r="F10" s="12"/>
      <c r="G10" s="169">
        <f>'PL 5-6'!G26</f>
        <v>90850</v>
      </c>
      <c r="H10" s="170"/>
      <c r="I10" s="169">
        <f>'PL 5-6'!I26</f>
        <v>27077</v>
      </c>
      <c r="J10" s="170"/>
      <c r="K10" s="169">
        <f>'PL 5-6'!K26</f>
        <v>85928</v>
      </c>
      <c r="L10" s="169"/>
      <c r="M10" s="169">
        <f>'PL 5-6'!M26</f>
        <v>21935</v>
      </c>
    </row>
    <row r="11" spans="1:13" ht="20.5" customHeight="1">
      <c r="A11" s="115" t="s">
        <v>126</v>
      </c>
      <c r="B11" s="11"/>
      <c r="C11" s="11"/>
      <c r="D11" s="12"/>
      <c r="E11" s="13"/>
      <c r="F11" s="12"/>
      <c r="G11" s="169"/>
      <c r="H11" s="170"/>
      <c r="I11" s="169"/>
      <c r="J11" s="170"/>
      <c r="K11" s="169"/>
      <c r="L11" s="169"/>
      <c r="M11" s="169"/>
    </row>
    <row r="12" spans="1:13" ht="20.5" customHeight="1">
      <c r="A12" s="11" t="s">
        <v>102</v>
      </c>
      <c r="C12" s="11"/>
      <c r="D12" s="12"/>
      <c r="E12" s="13"/>
      <c r="F12" s="12"/>
      <c r="G12" s="169">
        <f>-'PL 5-6'!G25</f>
        <v>20695</v>
      </c>
      <c r="H12" s="170"/>
      <c r="I12" s="169">
        <f>-'PL 5-6'!I25</f>
        <v>5261</v>
      </c>
      <c r="J12" s="170"/>
      <c r="K12" s="169">
        <f>-'PL 5-6'!K25</f>
        <v>20195</v>
      </c>
      <c r="L12" s="169"/>
      <c r="M12" s="169">
        <f>-'PL 5-6'!M25</f>
        <v>5245</v>
      </c>
    </row>
    <row r="13" spans="1:13" ht="20.5" customHeight="1">
      <c r="A13" s="4" t="s">
        <v>21</v>
      </c>
      <c r="C13" s="19"/>
      <c r="D13" s="12"/>
      <c r="E13" s="13"/>
      <c r="F13" s="12"/>
      <c r="G13" s="169">
        <v>2958</v>
      </c>
      <c r="H13" s="133"/>
      <c r="I13" s="169">
        <v>1027</v>
      </c>
      <c r="J13" s="133"/>
      <c r="K13" s="169">
        <v>2329</v>
      </c>
      <c r="L13" s="133"/>
      <c r="M13" s="169">
        <v>296</v>
      </c>
    </row>
    <row r="14" spans="1:13" ht="20.5" customHeight="1">
      <c r="A14" s="80" t="s">
        <v>48</v>
      </c>
      <c r="C14" s="11"/>
      <c r="D14" s="12"/>
      <c r="E14" s="13"/>
      <c r="F14" s="12"/>
      <c r="G14" s="169">
        <v>5058</v>
      </c>
      <c r="H14" s="170"/>
      <c r="I14" s="169">
        <v>4077</v>
      </c>
      <c r="J14" s="170"/>
      <c r="K14" s="169">
        <v>3474</v>
      </c>
      <c r="L14" s="169"/>
      <c r="M14" s="169">
        <v>2408</v>
      </c>
    </row>
    <row r="15" spans="1:13" ht="20.5" customHeight="1">
      <c r="A15" s="80" t="s">
        <v>62</v>
      </c>
      <c r="C15" s="11"/>
      <c r="D15" s="12"/>
      <c r="E15" s="13"/>
      <c r="F15" s="12"/>
      <c r="G15" s="169">
        <v>3742</v>
      </c>
      <c r="H15" s="133"/>
      <c r="I15" s="169">
        <v>211</v>
      </c>
      <c r="J15" s="133"/>
      <c r="K15" s="169">
        <v>3741</v>
      </c>
      <c r="L15" s="169"/>
      <c r="M15" s="169">
        <v>75</v>
      </c>
    </row>
    <row r="16" spans="1:13" ht="20.5" customHeight="1">
      <c r="A16" s="81" t="s">
        <v>172</v>
      </c>
      <c r="C16" s="19"/>
      <c r="D16" s="12"/>
      <c r="E16" s="13"/>
      <c r="F16" s="12"/>
      <c r="G16" s="169">
        <v>888</v>
      </c>
      <c r="H16" s="133"/>
      <c r="I16" s="169">
        <v>820</v>
      </c>
      <c r="J16" s="133"/>
      <c r="K16" s="169">
        <v>831</v>
      </c>
      <c r="L16" s="133"/>
      <c r="M16" s="169">
        <v>765</v>
      </c>
    </row>
    <row r="17" spans="1:13" ht="20.5" customHeight="1">
      <c r="A17" s="81" t="s">
        <v>175</v>
      </c>
      <c r="C17" s="19"/>
      <c r="D17" s="12"/>
      <c r="E17" s="13"/>
      <c r="F17" s="12"/>
      <c r="G17" s="169">
        <v>-1287</v>
      </c>
      <c r="H17" s="133"/>
      <c r="I17" s="169">
        <v>-995</v>
      </c>
      <c r="J17" s="133"/>
      <c r="K17" s="169">
        <v>-1270</v>
      </c>
      <c r="L17" s="133"/>
      <c r="M17" s="169">
        <v>-1172</v>
      </c>
    </row>
    <row r="18" spans="1:13" ht="20.5" customHeight="1">
      <c r="A18" s="11" t="s">
        <v>127</v>
      </c>
      <c r="C18" s="11"/>
      <c r="D18" s="12"/>
      <c r="E18" s="13"/>
      <c r="F18" s="12"/>
      <c r="G18" s="169">
        <v>-3080</v>
      </c>
      <c r="H18" s="170"/>
      <c r="I18" s="169">
        <v>-5093</v>
      </c>
      <c r="J18" s="170"/>
      <c r="K18" s="169">
        <v>0</v>
      </c>
      <c r="L18" s="169"/>
      <c r="M18" s="169">
        <v>0</v>
      </c>
    </row>
    <row r="19" spans="1:13" ht="20.5" customHeight="1">
      <c r="A19" s="81" t="s">
        <v>148</v>
      </c>
      <c r="C19" s="11"/>
      <c r="D19" s="12"/>
      <c r="E19" s="13"/>
      <c r="F19" s="12"/>
      <c r="G19" s="169"/>
      <c r="H19" s="170"/>
      <c r="I19" s="169"/>
      <c r="J19" s="170"/>
      <c r="K19" s="169"/>
      <c r="L19" s="169"/>
      <c r="M19" s="169"/>
    </row>
    <row r="20" spans="1:13" ht="20.5" customHeight="1">
      <c r="A20" s="81"/>
      <c r="B20" s="4" t="s">
        <v>135</v>
      </c>
      <c r="C20" s="11"/>
      <c r="D20" s="12"/>
      <c r="E20" s="13"/>
      <c r="F20" s="12"/>
      <c r="G20" s="169">
        <v>0</v>
      </c>
      <c r="H20" s="170"/>
      <c r="I20" s="169">
        <v>-1</v>
      </c>
      <c r="J20" s="170"/>
      <c r="K20" s="169">
        <v>0</v>
      </c>
      <c r="L20" s="169"/>
      <c r="M20" s="169">
        <v>-1</v>
      </c>
    </row>
    <row r="21" spans="1:13" ht="20.5" customHeight="1">
      <c r="A21" s="81" t="s">
        <v>176</v>
      </c>
      <c r="D21" s="12"/>
      <c r="E21" s="13"/>
      <c r="F21" s="12"/>
      <c r="G21" s="169">
        <v>-131</v>
      </c>
      <c r="H21" s="170"/>
      <c r="I21" s="169">
        <v>3</v>
      </c>
      <c r="J21" s="170"/>
      <c r="K21" s="169">
        <v>-131</v>
      </c>
      <c r="L21" s="169"/>
      <c r="M21" s="169">
        <v>3</v>
      </c>
    </row>
    <row r="22" spans="1:13" ht="20.5" customHeight="1">
      <c r="A22" s="81" t="s">
        <v>177</v>
      </c>
      <c r="C22" s="19"/>
      <c r="D22" s="12"/>
      <c r="E22" s="13"/>
      <c r="F22" s="12"/>
      <c r="G22" s="169">
        <v>-502</v>
      </c>
      <c r="H22" s="133"/>
      <c r="I22" s="169">
        <v>1010</v>
      </c>
      <c r="J22" s="133"/>
      <c r="K22" s="169">
        <v>-502</v>
      </c>
      <c r="L22" s="133"/>
      <c r="M22" s="169">
        <v>1010</v>
      </c>
    </row>
    <row r="23" spans="1:13" ht="20.5" customHeight="1">
      <c r="A23" s="81" t="s">
        <v>178</v>
      </c>
      <c r="C23" s="19"/>
      <c r="D23" s="12"/>
      <c r="E23" s="13"/>
      <c r="F23" s="12"/>
      <c r="G23" s="169">
        <v>0</v>
      </c>
      <c r="H23" s="133"/>
      <c r="I23" s="169">
        <v>-144</v>
      </c>
      <c r="J23" s="133"/>
      <c r="K23" s="169">
        <v>0</v>
      </c>
      <c r="L23" s="133"/>
      <c r="M23" s="169">
        <v>-144</v>
      </c>
    </row>
    <row r="24" spans="1:13" ht="20.5" customHeight="1">
      <c r="A24" s="81" t="s">
        <v>49</v>
      </c>
      <c r="C24" s="19"/>
      <c r="D24" s="12"/>
      <c r="E24" s="13"/>
      <c r="F24" s="12"/>
      <c r="G24" s="169">
        <v>-263</v>
      </c>
      <c r="H24" s="133"/>
      <c r="I24" s="169">
        <v>-175</v>
      </c>
      <c r="J24" s="133"/>
      <c r="K24" s="169">
        <v>-263</v>
      </c>
      <c r="L24" s="133"/>
      <c r="M24" s="169">
        <v>-175</v>
      </c>
    </row>
    <row r="25" spans="1:13" ht="20.5" customHeight="1">
      <c r="A25" s="81" t="s">
        <v>96</v>
      </c>
      <c r="C25" s="19"/>
      <c r="D25" s="12"/>
      <c r="E25" s="13"/>
      <c r="F25" s="12"/>
      <c r="G25" s="171">
        <v>-257</v>
      </c>
      <c r="H25" s="133"/>
      <c r="I25" s="171">
        <v>-56</v>
      </c>
      <c r="J25" s="133"/>
      <c r="K25" s="171">
        <v>-252</v>
      </c>
      <c r="L25" s="169"/>
      <c r="M25" s="171">
        <v>-53</v>
      </c>
    </row>
    <row r="26" spans="1:13" ht="20.5" customHeight="1">
      <c r="A26" s="91"/>
      <c r="B26" s="88"/>
      <c r="C26" s="87"/>
      <c r="D26" s="88"/>
      <c r="E26" s="13"/>
      <c r="F26" s="12"/>
      <c r="G26" s="166">
        <f>SUM(G10:G25)</f>
        <v>118671</v>
      </c>
      <c r="H26" s="172"/>
      <c r="I26" s="166">
        <f>SUM(I10:I25)</f>
        <v>33022</v>
      </c>
      <c r="J26" s="172"/>
      <c r="K26" s="166">
        <f>SUM(K10:K25)</f>
        <v>114080</v>
      </c>
      <c r="L26" s="173"/>
      <c r="M26" s="166">
        <f>SUM(M10:M25)</f>
        <v>30192</v>
      </c>
    </row>
    <row r="27" spans="1:13" ht="20.5" customHeight="1">
      <c r="A27" s="113" t="s">
        <v>97</v>
      </c>
      <c r="B27" s="88"/>
      <c r="C27" s="87"/>
      <c r="D27" s="88"/>
      <c r="E27" s="180"/>
      <c r="F27" s="12"/>
      <c r="G27" s="166"/>
      <c r="H27" s="172"/>
      <c r="I27" s="166"/>
      <c r="J27" s="172"/>
      <c r="K27" s="166"/>
      <c r="L27" s="173"/>
      <c r="M27" s="166"/>
    </row>
    <row r="28" spans="1:13" ht="20.5" customHeight="1">
      <c r="A28" s="82" t="s">
        <v>78</v>
      </c>
      <c r="C28" s="12"/>
      <c r="E28" s="13"/>
      <c r="F28" s="12"/>
      <c r="G28" s="169">
        <v>19759</v>
      </c>
      <c r="H28" s="169"/>
      <c r="I28" s="169">
        <v>-30818</v>
      </c>
      <c r="J28" s="169"/>
      <c r="K28" s="169">
        <v>18450</v>
      </c>
      <c r="L28" s="169"/>
      <c r="M28" s="169">
        <v>-32678</v>
      </c>
    </row>
    <row r="29" spans="1:13" ht="20.5" customHeight="1">
      <c r="A29" s="82" t="s">
        <v>4</v>
      </c>
      <c r="C29" s="12"/>
      <c r="E29" s="13"/>
      <c r="F29" s="12"/>
      <c r="G29" s="169">
        <v>-2978</v>
      </c>
      <c r="H29" s="169"/>
      <c r="I29" s="169">
        <v>-55</v>
      </c>
      <c r="J29" s="169"/>
      <c r="K29" s="169">
        <v>-3309</v>
      </c>
      <c r="L29" s="169"/>
      <c r="M29" s="169">
        <v>-3</v>
      </c>
    </row>
    <row r="30" spans="1:13" ht="20.5" customHeight="1">
      <c r="A30" s="82" t="s">
        <v>55</v>
      </c>
      <c r="C30" s="12"/>
      <c r="E30" s="13"/>
      <c r="F30" s="12"/>
      <c r="G30" s="169">
        <v>-3304</v>
      </c>
      <c r="H30" s="169"/>
      <c r="I30" s="169">
        <v>-1424</v>
      </c>
      <c r="J30" s="169"/>
      <c r="K30" s="169">
        <v>147</v>
      </c>
      <c r="L30" s="169"/>
      <c r="M30" s="169">
        <v>-1424</v>
      </c>
    </row>
    <row r="31" spans="1:13" ht="20.5" customHeight="1">
      <c r="A31" s="82" t="s">
        <v>28</v>
      </c>
      <c r="C31" s="12"/>
      <c r="E31" s="13"/>
      <c r="F31" s="12"/>
      <c r="G31" s="169">
        <v>-69866</v>
      </c>
      <c r="H31" s="169"/>
      <c r="I31" s="169">
        <v>14870</v>
      </c>
      <c r="J31" s="169"/>
      <c r="K31" s="169">
        <v>-64552</v>
      </c>
      <c r="L31" s="169"/>
      <c r="M31" s="169">
        <v>16636</v>
      </c>
    </row>
    <row r="32" spans="1:13" ht="20.5" customHeight="1">
      <c r="A32" s="82" t="s">
        <v>11</v>
      </c>
      <c r="C32" s="12"/>
      <c r="E32" s="13"/>
      <c r="F32" s="12"/>
      <c r="G32" s="171">
        <v>8916</v>
      </c>
      <c r="H32" s="169"/>
      <c r="I32" s="171">
        <v>7393</v>
      </c>
      <c r="J32" s="169"/>
      <c r="K32" s="171">
        <v>9169</v>
      </c>
      <c r="L32" s="169"/>
      <c r="M32" s="171">
        <v>7340</v>
      </c>
    </row>
    <row r="33" spans="1:13" ht="20.5" hidden="1" customHeight="1">
      <c r="A33" s="82" t="s">
        <v>56</v>
      </c>
      <c r="C33" s="12"/>
      <c r="E33" s="13"/>
      <c r="F33" s="12"/>
      <c r="G33" s="171">
        <v>0</v>
      </c>
      <c r="H33" s="169"/>
      <c r="I33" s="171">
        <v>0</v>
      </c>
      <c r="J33" s="169"/>
      <c r="K33" s="171">
        <v>0</v>
      </c>
      <c r="L33" s="169"/>
      <c r="M33" s="171">
        <v>0</v>
      </c>
    </row>
    <row r="34" spans="1:13" ht="20.5" customHeight="1">
      <c r="A34" s="56" t="s">
        <v>180</v>
      </c>
      <c r="B34" s="80"/>
      <c r="C34" s="12"/>
      <c r="E34" s="13"/>
      <c r="F34" s="12"/>
      <c r="G34" s="166">
        <f>SUM(G26:G33)</f>
        <v>71198</v>
      </c>
      <c r="H34" s="173"/>
      <c r="I34" s="166">
        <f>SUM(I26:I33)</f>
        <v>22988</v>
      </c>
      <c r="J34" s="173"/>
      <c r="K34" s="166">
        <f>SUM(K26:K33)</f>
        <v>73985</v>
      </c>
      <c r="L34" s="173"/>
      <c r="M34" s="166">
        <f>SUM(M26:M33)</f>
        <v>20063</v>
      </c>
    </row>
    <row r="35" spans="1:13" ht="20.5" customHeight="1">
      <c r="A35" s="11" t="s">
        <v>143</v>
      </c>
      <c r="B35" s="80"/>
      <c r="C35" s="12"/>
      <c r="E35" s="13"/>
      <c r="F35" s="12"/>
      <c r="G35" s="133">
        <v>0</v>
      </c>
      <c r="H35" s="169"/>
      <c r="I35" s="133">
        <v>4999</v>
      </c>
      <c r="J35" s="169"/>
      <c r="K35" s="133">
        <v>0</v>
      </c>
      <c r="L35" s="169"/>
      <c r="M35" s="133">
        <v>4999</v>
      </c>
    </row>
    <row r="36" spans="1:13" ht="20.5" customHeight="1">
      <c r="A36" s="80" t="s">
        <v>144</v>
      </c>
      <c r="C36" s="12"/>
      <c r="E36" s="13"/>
      <c r="F36" s="12"/>
      <c r="G36" s="171">
        <v>-12954</v>
      </c>
      <c r="H36" s="169"/>
      <c r="I36" s="171">
        <v>-4058</v>
      </c>
      <c r="J36" s="169"/>
      <c r="K36" s="171">
        <v>-12238</v>
      </c>
      <c r="L36" s="169"/>
      <c r="M36" s="171">
        <v>-3986</v>
      </c>
    </row>
    <row r="37" spans="1:13" ht="20.5" customHeight="1">
      <c r="A37" s="54" t="s">
        <v>179</v>
      </c>
      <c r="E37" s="13"/>
      <c r="F37" s="12"/>
      <c r="G37" s="174">
        <f>SUM(G34:G36)</f>
        <v>58244</v>
      </c>
      <c r="H37" s="172"/>
      <c r="I37" s="174">
        <f>SUM(I34:I36)</f>
        <v>23929</v>
      </c>
      <c r="J37" s="172"/>
      <c r="K37" s="174">
        <f>SUM(K34:K36)</f>
        <v>61747</v>
      </c>
      <c r="L37" s="173"/>
      <c r="M37" s="174">
        <f>SUM(M34:M36)</f>
        <v>21076</v>
      </c>
    </row>
    <row r="38" spans="1:13" ht="20.5" customHeight="1">
      <c r="A38" s="12"/>
      <c r="B38" s="12"/>
      <c r="C38" s="12"/>
      <c r="D38" s="12"/>
      <c r="E38" s="13"/>
      <c r="F38" s="12"/>
      <c r="G38" s="112"/>
      <c r="H38" s="111"/>
      <c r="I38" s="112"/>
      <c r="J38" s="111"/>
      <c r="K38" s="112"/>
      <c r="L38" s="112"/>
      <c r="M38" s="112"/>
    </row>
    <row r="39" spans="1:13" ht="20.5" customHeight="1">
      <c r="A39" s="187" t="str">
        <f>A1</f>
        <v>บริษัท ลีโอ โกลบอล โลจิสติกส์ จำกัด (มหาชน) และบริษัทย่อย</v>
      </c>
    </row>
    <row r="40" spans="1:13" ht="20.5" customHeight="1">
      <c r="A40" s="219" t="s">
        <v>75</v>
      </c>
      <c r="B40" s="219"/>
      <c r="C40" s="219"/>
      <c r="D40" s="219"/>
      <c r="F40" s="2"/>
      <c r="H40" s="2"/>
      <c r="J40" s="78"/>
      <c r="L40" s="78"/>
    </row>
    <row r="41" spans="1:13" ht="20.5" customHeight="1">
      <c r="A41" s="187" t="str">
        <f>+A3</f>
        <v xml:space="preserve"> </v>
      </c>
      <c r="B41" s="2"/>
      <c r="C41" s="2"/>
      <c r="D41" s="2"/>
      <c r="F41" s="2"/>
      <c r="H41" s="2"/>
      <c r="J41" s="78"/>
      <c r="L41" s="78"/>
    </row>
    <row r="42" spans="1:13" ht="20.5" customHeight="1">
      <c r="A42" s="1"/>
      <c r="B42" s="2"/>
      <c r="C42" s="2"/>
      <c r="D42" s="2"/>
      <c r="F42" s="2"/>
      <c r="G42" s="213" t="s">
        <v>76</v>
      </c>
      <c r="H42" s="213"/>
      <c r="I42" s="213"/>
      <c r="J42" s="79"/>
      <c r="K42" s="213" t="s">
        <v>77</v>
      </c>
      <c r="L42" s="213"/>
      <c r="M42" s="213"/>
    </row>
    <row r="43" spans="1:13" ht="20.5" customHeight="1">
      <c r="A43" s="2"/>
      <c r="B43" s="2"/>
      <c r="C43" s="2"/>
      <c r="D43" s="2"/>
      <c r="E43" s="5"/>
      <c r="F43" s="6"/>
      <c r="G43" s="215" t="s">
        <v>139</v>
      </c>
      <c r="H43" s="215"/>
      <c r="I43" s="215"/>
      <c r="J43" s="50"/>
      <c r="K43" s="215" t="s">
        <v>139</v>
      </c>
      <c r="L43" s="215"/>
      <c r="M43" s="215"/>
    </row>
    <row r="44" spans="1:13" ht="20.5" customHeight="1">
      <c r="F44" s="5"/>
      <c r="G44" s="215" t="s">
        <v>140</v>
      </c>
      <c r="H44" s="215"/>
      <c r="I44" s="215"/>
      <c r="J44" s="50"/>
      <c r="K44" s="215" t="s">
        <v>140</v>
      </c>
      <c r="L44" s="215"/>
      <c r="M44" s="215"/>
    </row>
    <row r="45" spans="1:13" ht="20.5" customHeight="1">
      <c r="F45" s="5"/>
      <c r="G45" s="51" t="s">
        <v>156</v>
      </c>
      <c r="H45" s="92"/>
      <c r="I45" s="51" t="s">
        <v>65</v>
      </c>
      <c r="J45" s="92"/>
      <c r="K45" s="51" t="s">
        <v>156</v>
      </c>
      <c r="L45" s="92"/>
      <c r="M45" s="51" t="s">
        <v>65</v>
      </c>
    </row>
    <row r="46" spans="1:13" ht="20.5" customHeight="1">
      <c r="F46" s="5"/>
      <c r="G46" s="214" t="s">
        <v>163</v>
      </c>
      <c r="H46" s="214"/>
      <c r="I46" s="214"/>
      <c r="J46" s="214"/>
      <c r="K46" s="214"/>
      <c r="L46" s="214"/>
      <c r="M46" s="214"/>
    </row>
    <row r="47" spans="1:13" ht="20.5" customHeight="1">
      <c r="A47" s="87" t="s">
        <v>50</v>
      </c>
      <c r="B47" s="11"/>
      <c r="C47" s="12"/>
      <c r="D47" s="12"/>
      <c r="E47" s="13"/>
      <c r="F47" s="12"/>
      <c r="G47" s="111"/>
      <c r="H47" s="111"/>
      <c r="I47" s="111"/>
      <c r="J47" s="111"/>
      <c r="K47" s="111"/>
      <c r="L47" s="111"/>
      <c r="M47" s="111"/>
    </row>
    <row r="48" spans="1:13" ht="20.5" hidden="1" customHeight="1">
      <c r="A48" s="11" t="s">
        <v>158</v>
      </c>
      <c r="B48" s="11"/>
      <c r="C48" s="12"/>
      <c r="D48" s="12"/>
      <c r="E48" s="13"/>
      <c r="F48" s="12"/>
      <c r="G48" s="111">
        <v>0</v>
      </c>
      <c r="H48" s="111"/>
      <c r="I48" s="111">
        <v>0</v>
      </c>
      <c r="J48" s="111"/>
      <c r="K48" s="111">
        <v>0</v>
      </c>
      <c r="L48" s="133"/>
      <c r="M48" s="111">
        <v>0</v>
      </c>
    </row>
    <row r="49" spans="1:13" ht="20.5" customHeight="1">
      <c r="A49" s="11" t="s">
        <v>162</v>
      </c>
      <c r="C49" s="12"/>
      <c r="D49" s="12"/>
      <c r="E49" s="210"/>
      <c r="F49" s="12"/>
      <c r="G49" s="133">
        <v>0</v>
      </c>
      <c r="H49" s="133"/>
      <c r="I49" s="133">
        <v>0</v>
      </c>
      <c r="J49" s="133"/>
      <c r="K49" s="133">
        <v>-4000</v>
      </c>
      <c r="L49" s="133"/>
      <c r="M49" s="133">
        <v>0</v>
      </c>
    </row>
    <row r="50" spans="1:13" ht="20.5" customHeight="1">
      <c r="A50" s="11" t="s">
        <v>129</v>
      </c>
      <c r="B50" s="11"/>
      <c r="C50" s="12"/>
      <c r="D50" s="12"/>
      <c r="E50" s="13"/>
      <c r="F50" s="12"/>
      <c r="G50" s="111">
        <v>20000</v>
      </c>
      <c r="H50" s="111"/>
      <c r="I50" s="111">
        <v>50000</v>
      </c>
      <c r="J50" s="111"/>
      <c r="K50" s="111">
        <v>20000</v>
      </c>
      <c r="L50" s="133"/>
      <c r="M50" s="111">
        <v>50000</v>
      </c>
    </row>
    <row r="51" spans="1:13" ht="20.5" customHeight="1">
      <c r="A51" s="11" t="s">
        <v>105</v>
      </c>
      <c r="B51" s="11"/>
      <c r="C51" s="12"/>
      <c r="D51" s="12"/>
      <c r="E51" s="13"/>
      <c r="F51" s="12"/>
      <c r="G51" s="169">
        <v>0</v>
      </c>
      <c r="H51" s="170"/>
      <c r="I51" s="169">
        <v>-25004</v>
      </c>
      <c r="J51" s="170"/>
      <c r="K51" s="169">
        <v>0</v>
      </c>
      <c r="L51" s="169"/>
      <c r="M51" s="169">
        <v>-25004</v>
      </c>
    </row>
    <row r="52" spans="1:13" ht="20.5" hidden="1" customHeight="1">
      <c r="A52" s="11" t="s">
        <v>106</v>
      </c>
      <c r="C52" s="12"/>
      <c r="D52" s="12"/>
      <c r="E52" s="13"/>
      <c r="F52" s="12"/>
      <c r="G52" s="133">
        <v>0</v>
      </c>
      <c r="H52" s="133"/>
      <c r="I52" s="133">
        <v>0</v>
      </c>
      <c r="J52" s="133"/>
      <c r="K52" s="133">
        <v>0</v>
      </c>
      <c r="L52" s="133"/>
      <c r="M52" s="133">
        <v>0</v>
      </c>
    </row>
    <row r="53" spans="1:13" s="83" customFormat="1" ht="20.5" customHeight="1">
      <c r="A53" s="11" t="s">
        <v>147</v>
      </c>
      <c r="B53" s="11"/>
      <c r="C53" s="4"/>
      <c r="D53" s="12"/>
      <c r="E53" s="13"/>
      <c r="F53" s="12"/>
      <c r="G53" s="169">
        <v>-11849</v>
      </c>
      <c r="H53" s="170"/>
      <c r="I53" s="169">
        <v>-6990</v>
      </c>
      <c r="J53" s="170"/>
      <c r="K53" s="169">
        <v>-10334</v>
      </c>
      <c r="L53" s="169"/>
      <c r="M53" s="169">
        <v>-6981</v>
      </c>
    </row>
    <row r="54" spans="1:13" s="83" customFormat="1" ht="20.5" customHeight="1">
      <c r="A54" s="11" t="s">
        <v>186</v>
      </c>
      <c r="B54" s="11"/>
      <c r="C54" s="4"/>
      <c r="D54" s="12"/>
      <c r="E54" s="13"/>
      <c r="F54" s="12"/>
      <c r="G54" s="169">
        <v>131</v>
      </c>
      <c r="H54" s="170"/>
      <c r="I54" s="169">
        <v>0</v>
      </c>
      <c r="J54" s="170"/>
      <c r="K54" s="169">
        <v>131</v>
      </c>
      <c r="L54" s="169"/>
      <c r="M54" s="169">
        <v>0</v>
      </c>
    </row>
    <row r="55" spans="1:13" s="83" customFormat="1" ht="20.5" customHeight="1">
      <c r="A55" s="11" t="s">
        <v>131</v>
      </c>
      <c r="B55" s="11"/>
      <c r="C55" s="4"/>
      <c r="D55" s="12"/>
      <c r="E55" s="13"/>
      <c r="F55" s="12"/>
      <c r="G55" s="169">
        <v>-5414</v>
      </c>
      <c r="H55" s="170"/>
      <c r="I55" s="169">
        <v>-66</v>
      </c>
      <c r="J55" s="170"/>
      <c r="K55" s="169">
        <v>-5414</v>
      </c>
      <c r="L55" s="169"/>
      <c r="M55" s="169">
        <v>-66</v>
      </c>
    </row>
    <row r="56" spans="1:13" s="83" customFormat="1" ht="20.5" customHeight="1">
      <c r="A56" s="11" t="s">
        <v>132</v>
      </c>
      <c r="B56" s="11"/>
      <c r="C56" s="4"/>
      <c r="D56" s="12"/>
      <c r="E56" s="13"/>
      <c r="F56" s="12"/>
      <c r="G56" s="169">
        <v>-4545</v>
      </c>
      <c r="H56" s="170"/>
      <c r="I56" s="169">
        <v>-1321</v>
      </c>
      <c r="J56" s="170"/>
      <c r="K56" s="169">
        <v>-4545</v>
      </c>
      <c r="L56" s="169"/>
      <c r="M56" s="169">
        <v>-1321</v>
      </c>
    </row>
    <row r="57" spans="1:13" s="83" customFormat="1" ht="20.5" customHeight="1">
      <c r="A57" s="84" t="s">
        <v>107</v>
      </c>
      <c r="B57" s="11"/>
      <c r="C57" s="4"/>
      <c r="D57" s="12"/>
      <c r="E57" s="13"/>
      <c r="F57" s="12"/>
      <c r="G57" s="169">
        <v>263</v>
      </c>
      <c r="H57" s="170"/>
      <c r="I57" s="169">
        <v>175</v>
      </c>
      <c r="J57" s="170"/>
      <c r="K57" s="169">
        <v>263</v>
      </c>
      <c r="L57" s="169"/>
      <c r="M57" s="169">
        <v>175</v>
      </c>
    </row>
    <row r="58" spans="1:13" s="83" customFormat="1" ht="20.5" customHeight="1">
      <c r="A58" s="11" t="s">
        <v>96</v>
      </c>
      <c r="B58" s="11"/>
      <c r="C58" s="4"/>
      <c r="D58" s="12"/>
      <c r="E58" s="13"/>
      <c r="F58" s="12"/>
      <c r="G58" s="171">
        <v>283</v>
      </c>
      <c r="H58" s="170"/>
      <c r="I58" s="171">
        <v>56</v>
      </c>
      <c r="J58" s="170"/>
      <c r="K58" s="171">
        <v>279</v>
      </c>
      <c r="L58" s="169"/>
      <c r="M58" s="171">
        <v>53</v>
      </c>
    </row>
    <row r="59" spans="1:13" s="83" customFormat="1" ht="20.5" customHeight="1">
      <c r="A59" s="56" t="s">
        <v>98</v>
      </c>
      <c r="B59" s="12"/>
      <c r="C59" s="4"/>
      <c r="D59" s="12"/>
      <c r="E59" s="13"/>
      <c r="F59" s="12"/>
      <c r="G59" s="174">
        <f>SUM(G48:G58)</f>
        <v>-1131</v>
      </c>
      <c r="H59" s="172"/>
      <c r="I59" s="174">
        <f>SUM(I48:I58)</f>
        <v>16850</v>
      </c>
      <c r="J59" s="172"/>
      <c r="K59" s="174">
        <f>SUM(K48:K58)</f>
        <v>-3620</v>
      </c>
      <c r="L59" s="173"/>
      <c r="M59" s="174">
        <f>SUM(M48:M58)</f>
        <v>16856</v>
      </c>
    </row>
    <row r="60" spans="1:13" ht="20.5" customHeight="1">
      <c r="E60" s="13"/>
      <c r="F60" s="12"/>
      <c r="G60" s="169"/>
      <c r="H60" s="170"/>
      <c r="I60" s="169"/>
      <c r="J60" s="170"/>
      <c r="K60" s="169"/>
      <c r="L60" s="169"/>
      <c r="M60" s="169"/>
    </row>
    <row r="61" spans="1:13" ht="20.5" customHeight="1">
      <c r="A61" s="88" t="s">
        <v>51</v>
      </c>
      <c r="B61" s="12"/>
      <c r="C61" s="12"/>
      <c r="D61" s="12"/>
      <c r="E61" s="13"/>
      <c r="F61" s="12"/>
      <c r="G61" s="169"/>
      <c r="H61" s="170"/>
      <c r="I61" s="169"/>
      <c r="J61" s="170"/>
      <c r="K61" s="169"/>
      <c r="L61" s="169"/>
      <c r="M61" s="169"/>
    </row>
    <row r="62" spans="1:13" ht="20.5" customHeight="1">
      <c r="A62" s="12" t="s">
        <v>145</v>
      </c>
      <c r="C62" s="12"/>
      <c r="D62" s="12"/>
      <c r="E62" s="13"/>
      <c r="F62" s="12"/>
      <c r="G62" s="131">
        <v>-2755</v>
      </c>
      <c r="H62" s="131"/>
      <c r="I62" s="131">
        <v>58</v>
      </c>
      <c r="J62" s="131"/>
      <c r="K62" s="131">
        <v>-2755</v>
      </c>
      <c r="L62" s="131"/>
      <c r="M62" s="131">
        <v>58</v>
      </c>
    </row>
    <row r="63" spans="1:13" ht="20.5" customHeight="1">
      <c r="A63" s="12" t="s">
        <v>159</v>
      </c>
      <c r="B63" s="12"/>
      <c r="C63" s="12"/>
      <c r="D63" s="12"/>
      <c r="E63" s="13"/>
      <c r="F63" s="12"/>
      <c r="G63" s="169">
        <v>268000</v>
      </c>
      <c r="H63" s="170"/>
      <c r="I63" s="169">
        <v>0</v>
      </c>
      <c r="J63" s="170"/>
      <c r="K63" s="169">
        <v>268000</v>
      </c>
      <c r="L63" s="169"/>
      <c r="M63" s="169">
        <v>0</v>
      </c>
    </row>
    <row r="64" spans="1:13" ht="20.5" customHeight="1">
      <c r="A64" s="12" t="s">
        <v>160</v>
      </c>
      <c r="B64" s="12"/>
      <c r="C64" s="12"/>
      <c r="D64" s="12"/>
      <c r="E64" s="13"/>
      <c r="F64" s="12"/>
      <c r="G64" s="169">
        <v>-271000</v>
      </c>
      <c r="H64" s="170"/>
      <c r="I64" s="169">
        <v>0</v>
      </c>
      <c r="J64" s="170"/>
      <c r="K64" s="169">
        <v>-271000</v>
      </c>
      <c r="L64" s="169"/>
      <c r="M64" s="169">
        <v>0</v>
      </c>
    </row>
    <row r="65" spans="1:14" ht="20.5" customHeight="1">
      <c r="A65" s="12" t="s">
        <v>161</v>
      </c>
      <c r="B65" s="12"/>
      <c r="C65" s="12"/>
      <c r="D65" s="12"/>
      <c r="E65" s="13"/>
      <c r="F65" s="12"/>
      <c r="G65" s="169">
        <v>15208</v>
      </c>
      <c r="H65" s="170"/>
      <c r="I65" s="169">
        <v>0</v>
      </c>
      <c r="J65" s="170"/>
      <c r="K65" s="169">
        <v>15208</v>
      </c>
      <c r="L65" s="169"/>
      <c r="M65" s="169">
        <v>0</v>
      </c>
    </row>
    <row r="66" spans="1:14" ht="20.5" customHeight="1">
      <c r="A66" s="12" t="s">
        <v>63</v>
      </c>
      <c r="B66" s="12"/>
      <c r="C66" s="12"/>
      <c r="D66" s="12"/>
      <c r="E66" s="13"/>
      <c r="F66" s="12"/>
      <c r="G66" s="169">
        <v>-4415</v>
      </c>
      <c r="H66" s="170"/>
      <c r="I66" s="169">
        <v>-1893</v>
      </c>
      <c r="J66" s="170"/>
      <c r="K66" s="169">
        <v>-1817</v>
      </c>
      <c r="L66" s="169"/>
      <c r="M66" s="169">
        <v>-1893</v>
      </c>
    </row>
    <row r="67" spans="1:14" ht="20.5" customHeight="1">
      <c r="A67" s="4" t="s">
        <v>130</v>
      </c>
      <c r="B67" s="12"/>
      <c r="C67" s="12"/>
      <c r="D67" s="12"/>
      <c r="E67" s="13"/>
      <c r="F67" s="12"/>
      <c r="G67" s="171">
        <v>-1868</v>
      </c>
      <c r="H67" s="133"/>
      <c r="I67" s="171">
        <v>-981</v>
      </c>
      <c r="J67" s="133"/>
      <c r="K67" s="171">
        <v>-1868</v>
      </c>
      <c r="L67" s="169"/>
      <c r="M67" s="171">
        <v>-297</v>
      </c>
      <c r="N67" s="131"/>
    </row>
    <row r="68" spans="1:14" ht="20.5" customHeight="1">
      <c r="A68" s="17" t="s">
        <v>181</v>
      </c>
      <c r="C68" s="12"/>
      <c r="D68" s="12"/>
      <c r="E68" s="13"/>
      <c r="F68" s="12"/>
      <c r="G68" s="174">
        <f>SUM(G62:G67)</f>
        <v>3170</v>
      </c>
      <c r="H68" s="172"/>
      <c r="I68" s="174">
        <f>SUM(I62:I67)</f>
        <v>-2816</v>
      </c>
      <c r="J68" s="172"/>
      <c r="K68" s="174">
        <f>SUM(K62:K67)</f>
        <v>5768</v>
      </c>
      <c r="L68" s="173"/>
      <c r="M68" s="174">
        <f>SUM(M62:M67)</f>
        <v>-2132</v>
      </c>
    </row>
    <row r="69" spans="1:14" ht="20.5" customHeight="1">
      <c r="E69" s="13"/>
      <c r="F69" s="12"/>
      <c r="G69" s="169"/>
      <c r="H69" s="170"/>
      <c r="I69" s="169"/>
      <c r="J69" s="170"/>
      <c r="K69" s="169"/>
      <c r="L69" s="169"/>
      <c r="M69" s="169"/>
    </row>
    <row r="70" spans="1:14" ht="20.5" customHeight="1">
      <c r="A70" s="12" t="s">
        <v>182</v>
      </c>
      <c r="E70" s="13"/>
      <c r="F70" s="12"/>
      <c r="G70" s="169"/>
      <c r="H70" s="170"/>
      <c r="I70" s="169"/>
      <c r="J70" s="170"/>
      <c r="K70" s="169"/>
      <c r="L70" s="169"/>
      <c r="M70" s="169"/>
    </row>
    <row r="71" spans="1:14" ht="20.5" customHeight="1">
      <c r="B71" s="4" t="s">
        <v>108</v>
      </c>
      <c r="C71" s="12"/>
      <c r="D71" s="12"/>
      <c r="E71" s="13"/>
      <c r="F71" s="12"/>
      <c r="G71" s="133">
        <f>SUM(G37,G68,G59)</f>
        <v>60283</v>
      </c>
      <c r="H71" s="133"/>
      <c r="I71" s="133">
        <f>SUM(I37,I68,I59)</f>
        <v>37963</v>
      </c>
      <c r="J71" s="133"/>
      <c r="K71" s="133">
        <f>SUM(K68,K59,K37)</f>
        <v>63895</v>
      </c>
      <c r="L71" s="169"/>
      <c r="M71" s="133">
        <f>SUM(M68,M59,M37)</f>
        <v>35800</v>
      </c>
    </row>
    <row r="72" spans="1:14" ht="20.5" customHeight="1">
      <c r="A72" s="12" t="s">
        <v>109</v>
      </c>
      <c r="C72" s="12"/>
      <c r="D72" s="12"/>
      <c r="E72" s="13"/>
      <c r="F72" s="12"/>
      <c r="G72" s="133"/>
      <c r="H72" s="133"/>
      <c r="I72" s="133"/>
      <c r="J72" s="133"/>
      <c r="K72" s="133"/>
      <c r="L72" s="169"/>
      <c r="M72" s="133"/>
    </row>
    <row r="73" spans="1:14" ht="20.5" customHeight="1">
      <c r="B73" s="4" t="s">
        <v>110</v>
      </c>
      <c r="C73" s="12"/>
      <c r="D73" s="12"/>
      <c r="E73" s="13"/>
      <c r="F73" s="12"/>
      <c r="G73" s="175">
        <v>-25</v>
      </c>
      <c r="H73" s="133"/>
      <c r="I73" s="175">
        <v>-15</v>
      </c>
      <c r="J73" s="169"/>
      <c r="K73" s="175">
        <v>0</v>
      </c>
      <c r="L73" s="133"/>
      <c r="M73" s="175">
        <v>0</v>
      </c>
    </row>
    <row r="74" spans="1:14" ht="20.5" customHeight="1">
      <c r="A74" s="18" t="s">
        <v>182</v>
      </c>
      <c r="B74" s="17"/>
      <c r="C74" s="18"/>
      <c r="D74" s="18"/>
      <c r="E74" s="114"/>
      <c r="F74" s="18"/>
      <c r="G74" s="166">
        <f>SUM(G71:G73)</f>
        <v>60258</v>
      </c>
      <c r="H74" s="166"/>
      <c r="I74" s="166">
        <f>SUM(I71:I73)</f>
        <v>37948</v>
      </c>
      <c r="J74" s="173"/>
      <c r="K74" s="166">
        <f>SUM(K71:K73)</f>
        <v>63895</v>
      </c>
      <c r="L74" s="166"/>
      <c r="M74" s="166">
        <f>SUM(M71:M73)</f>
        <v>35800</v>
      </c>
    </row>
    <row r="75" spans="1:14" ht="20.5" customHeight="1">
      <c r="A75" s="12" t="s">
        <v>99</v>
      </c>
      <c r="C75" s="12"/>
      <c r="D75" s="12"/>
      <c r="E75" s="13"/>
      <c r="F75" s="12"/>
      <c r="G75" s="171">
        <f>'BS 3-4'!I10</f>
        <v>99386</v>
      </c>
      <c r="H75" s="170"/>
      <c r="I75" s="171">
        <v>37836</v>
      </c>
      <c r="J75" s="170"/>
      <c r="K75" s="171">
        <f>'BS 3-4'!M10</f>
        <v>76376</v>
      </c>
      <c r="L75" s="169"/>
      <c r="M75" s="171">
        <v>14539</v>
      </c>
    </row>
    <row r="76" spans="1:14" ht="20.5" customHeight="1" thickBot="1">
      <c r="A76" s="18" t="s">
        <v>146</v>
      </c>
      <c r="C76" s="12"/>
      <c r="D76" s="12"/>
      <c r="E76" s="13"/>
      <c r="F76" s="12"/>
      <c r="G76" s="176">
        <f>SUM(G74:G75)</f>
        <v>159644</v>
      </c>
      <c r="H76" s="172"/>
      <c r="I76" s="176">
        <f>SUM(I74:I75)</f>
        <v>75784</v>
      </c>
      <c r="J76" s="172"/>
      <c r="K76" s="176">
        <f>SUM(K74:K75)</f>
        <v>140271</v>
      </c>
      <c r="L76" s="173"/>
      <c r="M76" s="176">
        <f>SUM(M74:M75)</f>
        <v>50339</v>
      </c>
    </row>
    <row r="77" spans="1:14" ht="20.5" customHeight="1" thickTop="1">
      <c r="E77" s="13"/>
      <c r="F77" s="12"/>
      <c r="G77" s="169"/>
      <c r="H77" s="170"/>
      <c r="I77" s="169"/>
      <c r="J77" s="170"/>
      <c r="K77" s="169"/>
      <c r="L77" s="170"/>
      <c r="M77" s="169"/>
    </row>
    <row r="78" spans="1:14" ht="20.5" customHeight="1">
      <c r="A78" s="24" t="s">
        <v>100</v>
      </c>
      <c r="B78" s="24"/>
      <c r="C78" s="24"/>
      <c r="D78" s="24"/>
      <c r="E78" s="89"/>
      <c r="F78" s="88"/>
      <c r="G78" s="177"/>
      <c r="H78" s="177"/>
      <c r="I78" s="177"/>
      <c r="J78" s="177"/>
      <c r="K78" s="177"/>
      <c r="L78" s="177"/>
      <c r="M78" s="177"/>
    </row>
    <row r="79" spans="1:14" ht="20.5" customHeight="1">
      <c r="A79" s="4" t="s">
        <v>152</v>
      </c>
      <c r="E79" s="13"/>
      <c r="F79" s="12"/>
      <c r="G79" s="159">
        <v>0</v>
      </c>
      <c r="H79" s="131"/>
      <c r="I79" s="159">
        <v>7894</v>
      </c>
      <c r="J79" s="131"/>
      <c r="K79" s="159">
        <v>0</v>
      </c>
      <c r="L79" s="131"/>
      <c r="M79" s="159">
        <v>7894</v>
      </c>
    </row>
    <row r="80" spans="1:14" ht="20.5" customHeight="1">
      <c r="A80" s="17"/>
      <c r="B80" s="17"/>
      <c r="G80" s="159"/>
      <c r="H80" s="131"/>
      <c r="I80" s="159"/>
      <c r="J80" s="131"/>
      <c r="K80" s="159"/>
      <c r="L80" s="131"/>
      <c r="M80" s="159"/>
    </row>
    <row r="81" spans="1:13" ht="20.5" customHeight="1">
      <c r="A81" s="17"/>
      <c r="G81" s="4"/>
      <c r="I81" s="4"/>
      <c r="J81" s="4"/>
      <c r="K81" s="4"/>
      <c r="L81" s="4"/>
      <c r="M81" s="4"/>
    </row>
    <row r="82" spans="1:13" ht="20.5" customHeight="1">
      <c r="B82" s="17"/>
      <c r="G82" s="85"/>
      <c r="I82" s="85"/>
      <c r="K82" s="85"/>
      <c r="M82" s="85"/>
    </row>
    <row r="83" spans="1:13" ht="20.5" customHeight="1">
      <c r="G83" s="85"/>
      <c r="I83" s="85"/>
      <c r="K83" s="85"/>
      <c r="M83" s="85"/>
    </row>
    <row r="84" spans="1:13" ht="20.5" customHeight="1">
      <c r="G84" s="86"/>
      <c r="I84" s="86"/>
      <c r="K84" s="86"/>
      <c r="L84" s="4"/>
      <c r="M84" s="86"/>
    </row>
    <row r="85" spans="1:13" ht="20.5" customHeight="1">
      <c r="E85" s="4"/>
      <c r="G85" s="86"/>
      <c r="I85" s="86"/>
      <c r="K85" s="86"/>
      <c r="L85" s="4"/>
      <c r="M85" s="86"/>
    </row>
    <row r="86" spans="1:13" ht="20.5" customHeight="1">
      <c r="E86" s="4"/>
      <c r="G86" s="86"/>
      <c r="I86" s="86"/>
      <c r="K86" s="86"/>
      <c r="M86" s="86"/>
    </row>
    <row r="87" spans="1:13" ht="20.5" customHeight="1">
      <c r="E87" s="4"/>
      <c r="G87" s="86"/>
      <c r="I87" s="86"/>
      <c r="K87" s="86"/>
      <c r="M87" s="86"/>
    </row>
    <row r="88" spans="1:13" ht="20.5" customHeight="1">
      <c r="E88" s="4"/>
      <c r="G88" s="86"/>
      <c r="I88" s="86"/>
      <c r="K88" s="86"/>
      <c r="M88" s="86"/>
    </row>
    <row r="89" spans="1:13" ht="20.5" customHeight="1">
      <c r="E89" s="4"/>
      <c r="G89" s="86"/>
      <c r="I89" s="86"/>
      <c r="K89" s="86"/>
      <c r="M89" s="86"/>
    </row>
    <row r="90" spans="1:13" ht="20.5" customHeight="1">
      <c r="E90" s="4"/>
      <c r="G90" s="86"/>
      <c r="I90" s="86"/>
      <c r="K90" s="86"/>
      <c r="M90" s="86"/>
    </row>
    <row r="91" spans="1:13" ht="20.5" customHeight="1">
      <c r="E91" s="4"/>
      <c r="G91" s="86"/>
      <c r="I91" s="86"/>
      <c r="K91" s="86"/>
      <c r="M91" s="86"/>
    </row>
    <row r="92" spans="1:13" ht="20.5" customHeight="1">
      <c r="E92" s="4"/>
      <c r="G92" s="86"/>
      <c r="I92" s="86"/>
      <c r="K92" s="86"/>
      <c r="M92" s="86"/>
    </row>
    <row r="93" spans="1:13" ht="20.5" customHeight="1">
      <c r="E93" s="4"/>
      <c r="G93" s="86"/>
      <c r="I93" s="86"/>
      <c r="K93" s="86"/>
      <c r="M93" s="86"/>
    </row>
    <row r="94" spans="1:13" ht="20.5" customHeight="1">
      <c r="E94" s="4"/>
      <c r="G94" s="86"/>
      <c r="I94" s="86"/>
      <c r="K94" s="86"/>
      <c r="M94" s="86"/>
    </row>
    <row r="95" spans="1:13" ht="20.5" customHeight="1">
      <c r="E95" s="4"/>
      <c r="G95" s="86"/>
      <c r="I95" s="86"/>
      <c r="K95" s="86"/>
      <c r="M95" s="86"/>
    </row>
    <row r="96" spans="1:13" ht="20.5" customHeight="1">
      <c r="E96" s="4"/>
      <c r="G96" s="86"/>
      <c r="I96" s="86"/>
      <c r="K96" s="86"/>
      <c r="M96" s="86"/>
    </row>
    <row r="97" spans="5:13" ht="20.5" customHeight="1">
      <c r="E97" s="4"/>
      <c r="G97" s="86"/>
      <c r="I97" s="86"/>
      <c r="K97" s="86"/>
      <c r="M97" s="86"/>
    </row>
    <row r="98" spans="5:13" ht="20.5" customHeight="1">
      <c r="E98" s="4"/>
      <c r="G98" s="86"/>
      <c r="I98" s="86"/>
      <c r="K98" s="86"/>
      <c r="M98" s="86"/>
    </row>
    <row r="99" spans="5:13" ht="20.5" customHeight="1">
      <c r="E99" s="4"/>
      <c r="G99" s="86"/>
      <c r="I99" s="86"/>
      <c r="K99" s="86"/>
      <c r="M99" s="86"/>
    </row>
    <row r="100" spans="5:13" ht="20.5" customHeight="1">
      <c r="E100" s="4"/>
      <c r="G100" s="86"/>
      <c r="I100" s="86"/>
      <c r="K100" s="86"/>
      <c r="M100" s="86"/>
    </row>
    <row r="101" spans="5:13" ht="20.5" customHeight="1">
      <c r="E101" s="4"/>
      <c r="G101" s="86"/>
      <c r="I101" s="86"/>
      <c r="K101" s="86"/>
      <c r="M101" s="86"/>
    </row>
    <row r="102" spans="5:13" ht="20.5" customHeight="1">
      <c r="E102" s="4"/>
      <c r="G102" s="86"/>
      <c r="I102" s="86"/>
      <c r="K102" s="86"/>
      <c r="M102" s="86"/>
    </row>
    <row r="103" spans="5:13" ht="20.5" customHeight="1">
      <c r="E103" s="4"/>
      <c r="G103" s="86"/>
      <c r="I103" s="86"/>
      <c r="K103" s="86"/>
      <c r="M103" s="86"/>
    </row>
    <row r="104" spans="5:13" ht="20.5" customHeight="1">
      <c r="E104" s="4"/>
      <c r="G104" s="86"/>
      <c r="I104" s="86"/>
      <c r="K104" s="86"/>
      <c r="M104" s="86"/>
    </row>
    <row r="105" spans="5:13" ht="20.5" customHeight="1">
      <c r="E105" s="4"/>
      <c r="G105" s="86"/>
      <c r="I105" s="86"/>
      <c r="K105" s="86"/>
      <c r="M105" s="86"/>
    </row>
    <row r="106" spans="5:13" ht="20.5" customHeight="1">
      <c r="E106" s="4"/>
    </row>
    <row r="107" spans="5:13" ht="20.5" customHeight="1">
      <c r="E107" s="4"/>
    </row>
    <row r="108" spans="5:13" ht="20.5" customHeight="1">
      <c r="E108" s="4"/>
    </row>
    <row r="109" spans="5:13" ht="20.5" customHeight="1">
      <c r="E109" s="4"/>
    </row>
  </sheetData>
  <mergeCells count="16">
    <mergeCell ref="G44:I44"/>
    <mergeCell ref="K44:M44"/>
    <mergeCell ref="G46:M46"/>
    <mergeCell ref="A40:D40"/>
    <mergeCell ref="G4:I4"/>
    <mergeCell ref="K4:M4"/>
    <mergeCell ref="G43:I43"/>
    <mergeCell ref="K43:M43"/>
    <mergeCell ref="G8:M8"/>
    <mergeCell ref="G42:I42"/>
    <mergeCell ref="K42:M42"/>
    <mergeCell ref="A2:D2"/>
    <mergeCell ref="G5:I5"/>
    <mergeCell ref="K5:M5"/>
    <mergeCell ref="G6:I6"/>
    <mergeCell ref="K6:M6"/>
  </mergeCells>
  <pageMargins left="0.8" right="0.6" top="0.48" bottom="0.5" header="0.5" footer="0.5"/>
  <pageSetup paperSize="9" scale="80" firstPageNumber="9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EQ-Conso 7</vt:lpstr>
      <vt:lpstr>EQ-Separate 8 </vt:lpstr>
      <vt:lpstr>CF 9-10</vt:lpstr>
      <vt:lpstr>'BS 3-4'!Print_Area</vt:lpstr>
      <vt:lpstr>'CF 9-10'!Print_Area</vt:lpstr>
      <vt:lpstr>'EQ-Conso 7'!Print_Area</vt:lpstr>
      <vt:lpstr>'EQ-Separate 8 '!Print_Area</vt:lpstr>
      <vt:lpstr>'PL 5-6'!Print_Area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Pawinee, Nissaisuk</cp:lastModifiedBy>
  <cp:lastPrinted>2022-05-12T03:52:19Z</cp:lastPrinted>
  <dcterms:created xsi:type="dcterms:W3CDTF">2001-03-23T09:28:11Z</dcterms:created>
  <dcterms:modified xsi:type="dcterms:W3CDTF">2022-05-12T03:52:22Z</dcterms:modified>
</cp:coreProperties>
</file>