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2\Q1_2022\"/>
    </mc:Choice>
  </mc:AlternateContent>
  <bookViews>
    <workbookView xWindow="-105" yWindow="-105" windowWidth="19425" windowHeight="10425"/>
  </bookViews>
  <sheets>
    <sheet name="BS" sheetId="4" r:id="rId1"/>
    <sheet name="PL" sheetId="1" r:id="rId2"/>
    <sheet name="Conso" sheetId="5" r:id="rId3"/>
    <sheet name="company" sheetId="3" r:id="rId4"/>
    <sheet name="Cashflow" sheetId="7" r:id="rId5"/>
  </sheets>
  <definedNames>
    <definedName name="_xlnm.Print_Area" localSheetId="0">BS!$A$1:$J$99</definedName>
    <definedName name="_xlnm.Print_Area" localSheetId="3">company!$A$1:$P$26</definedName>
    <definedName name="_xlnm.Print_Area" localSheetId="2">Conso!$A$1:$T$27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4" i="7" l="1"/>
  <c r="H64" i="7"/>
  <c r="F64" i="7"/>
  <c r="D64" i="7"/>
  <c r="J59" i="7"/>
  <c r="H59" i="7"/>
  <c r="F59" i="7"/>
  <c r="D59" i="7"/>
  <c r="J25" i="7"/>
  <c r="J37" i="7" s="1"/>
  <c r="J40" i="7" s="1"/>
  <c r="J65" i="7" s="1"/>
  <c r="J67" i="7" s="1"/>
  <c r="H25" i="7"/>
  <c r="H37" i="7" s="1"/>
  <c r="H40" i="7" s="1"/>
  <c r="H65" i="7" s="1"/>
  <c r="H67" i="7" s="1"/>
  <c r="F25" i="7"/>
  <c r="F37" i="7" s="1"/>
  <c r="F40" i="7" s="1"/>
  <c r="F65" i="7" s="1"/>
  <c r="F67" i="7" s="1"/>
  <c r="D25" i="7"/>
  <c r="D37" i="7" s="1"/>
  <c r="D40" i="7" s="1"/>
  <c r="D65" i="7" s="1"/>
  <c r="D67" i="7" s="1"/>
  <c r="F29" i="4" l="1"/>
  <c r="F20" i="4"/>
  <c r="D15" i="1" l="1"/>
  <c r="D65" i="1" l="1"/>
  <c r="D89" i="4" l="1"/>
  <c r="D91" i="4" s="1"/>
  <c r="J61" i="4" l="1"/>
  <c r="F54" i="4"/>
  <c r="J54" i="4"/>
  <c r="J52" i="4"/>
  <c r="F28" i="4"/>
  <c r="N13" i="3"/>
  <c r="P13" i="3"/>
  <c r="L15" i="3" l="1"/>
  <c r="R15" i="5"/>
  <c r="T14" i="5"/>
  <c r="P14" i="5"/>
  <c r="N14" i="5"/>
  <c r="N21" i="5"/>
  <c r="F15" i="1"/>
  <c r="H15" i="1"/>
  <c r="J15" i="1"/>
  <c r="F23" i="1"/>
  <c r="H23" i="1"/>
  <c r="J23" i="1"/>
  <c r="F24" i="1" l="1"/>
  <c r="F29" i="1" s="1"/>
  <c r="F31" i="1" s="1"/>
  <c r="J24" i="1"/>
  <c r="J29" i="1" s="1"/>
  <c r="J31" i="1" s="1"/>
  <c r="H24" i="1"/>
  <c r="H29" i="1" s="1"/>
  <c r="H31" i="1" s="1"/>
  <c r="H55" i="4" l="1"/>
  <c r="L21" i="3"/>
  <c r="L22" i="3" s="1"/>
  <c r="L23" i="3" s="1"/>
  <c r="R22" i="5"/>
  <c r="J60" i="1"/>
  <c r="H60" i="1"/>
  <c r="D60" i="1"/>
  <c r="L22" i="5" s="1"/>
  <c r="N22" i="5" s="1"/>
  <c r="N23" i="5" s="1"/>
  <c r="N24" i="5" s="1"/>
  <c r="N26" i="5" s="1"/>
  <c r="F60" i="1"/>
  <c r="J89" i="4"/>
  <c r="J91" i="4" s="1"/>
  <c r="H89" i="4"/>
  <c r="H91" i="4" s="1"/>
  <c r="F89" i="4"/>
  <c r="F91" i="4" s="1"/>
  <c r="J62" i="4"/>
  <c r="H62" i="4"/>
  <c r="F62" i="4"/>
  <c r="D62" i="4"/>
  <c r="J55" i="4"/>
  <c r="F55" i="4"/>
  <c r="D55" i="4"/>
  <c r="J30" i="4"/>
  <c r="H30" i="4"/>
  <c r="F30" i="4"/>
  <c r="D30" i="4"/>
  <c r="J17" i="4"/>
  <c r="H17" i="4"/>
  <c r="F17" i="4"/>
  <c r="D17" i="4"/>
  <c r="R25" i="5"/>
  <c r="J25" i="5"/>
  <c r="H25" i="5"/>
  <c r="F25" i="5"/>
  <c r="D25" i="5"/>
  <c r="B25" i="5"/>
  <c r="J24" i="3"/>
  <c r="F24" i="3"/>
  <c r="H24" i="3"/>
  <c r="D24" i="3"/>
  <c r="B24" i="3"/>
  <c r="B23" i="5"/>
  <c r="B24" i="5"/>
  <c r="B26" i="5" s="1"/>
  <c r="F22" i="3"/>
  <c r="F23" i="3"/>
  <c r="F16" i="3"/>
  <c r="F17" i="3"/>
  <c r="B17" i="5"/>
  <c r="B18" i="5" s="1"/>
  <c r="F23" i="5"/>
  <c r="F24" i="5" s="1"/>
  <c r="F26" i="5" s="1"/>
  <c r="F17" i="5"/>
  <c r="F18" i="5" s="1"/>
  <c r="R21" i="5"/>
  <c r="N25" i="5"/>
  <c r="R17" i="5"/>
  <c r="R18" i="5" s="1"/>
  <c r="L17" i="5"/>
  <c r="L18" i="5"/>
  <c r="H23" i="5"/>
  <c r="H24" i="5" s="1"/>
  <c r="D23" i="5"/>
  <c r="D24" i="5" s="1"/>
  <c r="H17" i="5"/>
  <c r="H18" i="5" s="1"/>
  <c r="D17" i="5"/>
  <c r="D18" i="5"/>
  <c r="N16" i="5"/>
  <c r="P16" i="5" s="1"/>
  <c r="T16" i="5" s="1"/>
  <c r="N15" i="5"/>
  <c r="N20" i="3"/>
  <c r="L16" i="3"/>
  <c r="L17" i="3" s="1"/>
  <c r="N15" i="3"/>
  <c r="P15" i="3" s="1"/>
  <c r="N14" i="3"/>
  <c r="H22" i="3"/>
  <c r="H23" i="3" s="1"/>
  <c r="H25" i="3" s="1"/>
  <c r="D22" i="3"/>
  <c r="D23" i="3"/>
  <c r="B22" i="3"/>
  <c r="B23" i="3"/>
  <c r="B25" i="3" s="1"/>
  <c r="H16" i="3"/>
  <c r="H17" i="3"/>
  <c r="D16" i="3"/>
  <c r="D17" i="3" s="1"/>
  <c r="B16" i="3"/>
  <c r="B17" i="3"/>
  <c r="D23" i="1"/>
  <c r="N24" i="3"/>
  <c r="P22" i="5" l="1"/>
  <c r="T22" i="5" s="1"/>
  <c r="L23" i="5"/>
  <c r="L24" i="5" s="1"/>
  <c r="J63" i="4"/>
  <c r="J92" i="4" s="1"/>
  <c r="N16" i="3"/>
  <c r="N17" i="3" s="1"/>
  <c r="P24" i="3"/>
  <c r="D63" i="4"/>
  <c r="F63" i="4"/>
  <c r="F92" i="4" s="1"/>
  <c r="D31" i="4"/>
  <c r="J31" i="4"/>
  <c r="H31" i="4"/>
  <c r="T25" i="5"/>
  <c r="N17" i="5"/>
  <c r="N18" i="5" s="1"/>
  <c r="P25" i="5"/>
  <c r="F31" i="4"/>
  <c r="H63" i="4"/>
  <c r="H92" i="4" s="1"/>
  <c r="R23" i="5"/>
  <c r="R24" i="5" s="1"/>
  <c r="R26" i="5" s="1"/>
  <c r="D24" i="1"/>
  <c r="D29" i="1" s="1"/>
  <c r="N21" i="3"/>
  <c r="D92" i="4"/>
  <c r="H93" i="4" l="1"/>
  <c r="D93" i="4"/>
  <c r="J93" i="4"/>
  <c r="F93" i="4"/>
  <c r="D31" i="1"/>
  <c r="D40" i="1" s="1"/>
  <c r="F40" i="1"/>
  <c r="J40" i="1"/>
  <c r="P21" i="3"/>
  <c r="N22" i="3"/>
  <c r="N23" i="3" s="1"/>
  <c r="N25" i="3" s="1"/>
  <c r="J20" i="3"/>
  <c r="J14" i="3"/>
  <c r="J61" i="1"/>
  <c r="J64" i="1" s="1"/>
  <c r="D34" i="1" l="1"/>
  <c r="D36" i="1" s="1"/>
  <c r="D51" i="1"/>
  <c r="D61" i="1"/>
  <c r="D66" i="1" s="1"/>
  <c r="D64" i="1" s="1"/>
  <c r="F34" i="1"/>
  <c r="F61" i="1"/>
  <c r="F66" i="1" s="1"/>
  <c r="F64" i="1" s="1"/>
  <c r="F51" i="1"/>
  <c r="J34" i="1"/>
  <c r="H34" i="1"/>
  <c r="J51" i="1"/>
  <c r="H51" i="1"/>
  <c r="H40" i="1"/>
  <c r="H61" i="1"/>
  <c r="H64" i="1" s="1"/>
  <c r="J16" i="3"/>
  <c r="J17" i="3" s="1"/>
  <c r="P14" i="3"/>
  <c r="P16" i="3" s="1"/>
  <c r="P17" i="3" s="1"/>
  <c r="J22" i="3"/>
  <c r="J23" i="3" s="1"/>
  <c r="J25" i="3" s="1"/>
  <c r="P20" i="3"/>
  <c r="P22" i="3" s="1"/>
  <c r="P23" i="3" s="1"/>
  <c r="P25" i="3" s="1"/>
  <c r="F36" i="1" l="1"/>
  <c r="J15" i="5"/>
  <c r="J21" i="5"/>
  <c r="P21" i="5" s="1"/>
  <c r="J17" i="5" l="1"/>
  <c r="J18" i="5" s="1"/>
  <c r="P15" i="5"/>
  <c r="J23" i="5"/>
  <c r="J24" i="5" s="1"/>
  <c r="J26" i="5" s="1"/>
  <c r="P23" i="5"/>
  <c r="P24" i="5" s="1"/>
  <c r="P26" i="5" s="1"/>
  <c r="T21" i="5"/>
  <c r="T23" i="5" s="1"/>
  <c r="T24" i="5" s="1"/>
  <c r="T26" i="5" s="1"/>
  <c r="P17" i="5" l="1"/>
  <c r="P18" i="5" s="1"/>
  <c r="T15" i="5"/>
  <c r="T17" i="5" s="1"/>
  <c r="T18" i="5" s="1"/>
</calcChain>
</file>

<file path=xl/sharedStrings.xml><?xml version="1.0" encoding="utf-8"?>
<sst xmlns="http://schemas.openxmlformats.org/spreadsheetml/2006/main" count="336" uniqueCount="215">
  <si>
    <t>บริษัท โมเดอร์นฟอร์มกรุ๊ป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</si>
  <si>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</si>
  <si>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</si>
  <si>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</si>
  <si>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</si>
  <si>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</si>
  <si>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</si>
  <si>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</si>
  <si>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</si>
  <si>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</si>
  <si>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</si>
  <si>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</si>
  <si>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</si>
  <si>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</si>
  <si>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</si>
  <si>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</si>
  <si>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</si>
  <si>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</si>
  <si>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</si>
  <si>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</si>
  <si>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</si>
  <si>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</si>
  <si>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</si>
  <si>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</si>
  <si>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</si>
  <si>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</si>
  <si>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</si>
  <si>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</si>
  <si>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</si>
  <si>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</si>
  <si>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</si>
  <si>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</si>
  <si>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</si>
  <si>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</si>
  <si>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</si>
  <si>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</si>
  <si>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</si>
  <si>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</si>
  <si>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</si>
  <si>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</si>
  <si>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</si>
  <si>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</si>
  <si>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</si>
  <si>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</si>
  <si>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</si>
  <si>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</si>
  <si>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</si>
  <si>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</si>
  <si>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</si>
  <si>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</si>
  <si>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</si>
  <si>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</si>
  <si>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</si>
  <si>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</si>
  <si>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</si>
  <si>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</si>
  <si>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</si>
  <si>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</si>
  <si>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</si>
  <si>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</si>
  <si>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</si>
  <si>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</si>
  <si>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</si>
  <si>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</si>
  <si>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</si>
  <si>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</si>
  <si>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</si>
  <si>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</si>
  <si>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</si>
  <si>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</si>
  <si>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</si>
  <si>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</si>
  <si>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 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</si>
  <si>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</si>
  <si>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</si>
  <si>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</si>
  <si>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งบแสดงการเปลี่ยนแปลงส่วนของผู้ถือหุ้น (ต่อ)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</si>
  <si>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</si>
  <si>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</si>
  <si>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</si>
  <si>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</si>
  <si>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</si>
  <si>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</si>
  <si>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</si>
  <si>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</si>
  <si>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</si>
  <si>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</si>
  <si>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</si>
  <si>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</si>
  <si>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</si>
  <si>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</si>
  <si>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</si>
  <si>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</si>
  <si>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</si>
  <si>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</si>
  <si>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</si>
  <si>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</si>
  <si>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</si>
  <si>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</si>
  <si>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</si>
  <si>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</si>
  <si>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</si>
  <si>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</si>
  <si>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</si>
  <si>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</si>
  <si>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</si>
  <si>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เงินสดจ่ายซื้อซอฟท์แวร์คอมพิวเตอร์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</si>
  <si>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</si>
  <si>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</si>
  <si>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</si>
  <si>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</si>
  <si>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</si>
  <si>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</si>
  <si>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</si>
  <si>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</si>
  <si>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</si>
  <si>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</si>
  <si>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</si>
  <si>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</si>
  <si>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</si>
  <si>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เงินสดและรายการเทียบเท่าเงินสดเพิ่มขึ้น (ลดลง) สุทธิ</t>
  </si>
  <si>
    <t>ต้นทุนงานที่ยังไม่ถึงกำหนดชำระ</t>
  </si>
  <si>
    <t>ค่าใช้จ่ายในการขายและจัดจำหน่าย</t>
  </si>
  <si>
    <t>ค่าใช้จ่ายภาษีเงินได้</t>
  </si>
  <si>
    <t>เงินสดจ่ายซื้อที่ดิน อาคารและซื้ออุปกรณ์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</si>
  <si>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</si>
  <si>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</si>
  <si>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</si>
  <si>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</si>
  <si>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</si>
  <si>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</si>
  <si>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</si>
  <si>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</si>
  <si>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</si>
  <si>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</si>
  <si>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</si>
  <si>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</si>
  <si>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เงินสดจ่ายชำระคืนหนี้สินตามสัญญาเช่า</t>
  </si>
  <si>
    <t>เงินสดสุทธิจาก (ใช้ไปใน) กิจกรรมดำเนินงาน</t>
  </si>
  <si>
    <t>เงินสดสุทธิใช้ไปในกิจกรรมจัดหาเงิน</t>
  </si>
  <si>
    <t>กำไรจากกิจกรรมดำเนินงาน</t>
  </si>
  <si>
    <t>ต้นทุนทางการเงิน</t>
  </si>
  <si>
    <t>กำไร (ขาดทุน) สำหรับงวด</t>
  </si>
  <si>
    <t>เงินสดรับคืนจากการลดทุนในเงินลงทุนที่วัดมูลค่ายุติธรรมผ่านกำไรขาดทุน</t>
  </si>
  <si>
    <t>เงินปันผลรับจากเงินลงทุนที่วัดมูลค่ายุติธรรมผ่านกำไรขาดทุน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</si>
  <si>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</si>
  <si>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</si>
  <si>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</si>
  <si>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r>
      <t xml:space="preserve">      </t>
    </r>
    <r>
      <rPr>
        <sz val="16"/>
        <color indexed="9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</si>
  <si>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ยอดคงเหลือ ณ วันที่ 1 มกราคม 2564</t>
  </si>
  <si>
    <t>ยอดคงเหลือ ณ วันที่ 31 มีนาคม 2564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</si>
  <si>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</si>
  <si>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</si>
  <si>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</si>
  <si>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</si>
  <si>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</si>
  <si>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</si>
  <si>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</si>
  <si>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 xml:space="preserve">ส่วนที่เป็นของผู้มีส่วนได้เสียที่ไม่มีอำนาจควบคุมของบริษัทย่อย </t>
  </si>
  <si>
    <t>ผลกำไรจากการประมาณการตามหลักคณิตศาสตร์ประกันภัย</t>
  </si>
  <si>
    <t>2, 3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</si>
  <si>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</si>
  <si>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</si>
  <si>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</si>
  <si>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</si>
  <si>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</si>
  <si>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ค่าเผื่อหนี้สงสัยจะสูญ (โอนกลับ)</t>
  </si>
  <si>
    <t xml:space="preserve">   ค่าเผื่อการลดลงของมูลค่าสินค้าคงเหลือ (โอนกลับ)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</si>
  <si>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</si>
  <si>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</si>
  <si>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</si>
  <si>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</si>
  <si>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</si>
  <si>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กำไรจากการเปลี่ยนแปลงประมาณการหนี้สิน</t>
  </si>
  <si>
    <t xml:space="preserve">      โครงการผลประโยชน์หลังออกจากงานของพนักงาน</t>
  </si>
  <si>
    <t xml:space="preserve">      - สุทธิจากภาษีเงินได้</t>
  </si>
  <si>
    <t xml:space="preserve">กำไรสำหรับงวด 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</si>
  <si>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</si>
  <si>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ขาดทุน (กำไร) จากการปรับมูลค่ายุติธรรมสินทรัพย์ทางการเงิน</t>
  </si>
  <si>
    <t xml:space="preserve">เงินสดและรายการเทียบเท่าเงินสดปลายงวด 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</si>
  <si>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</si>
  <si>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</si>
  <si>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ณ วันที่ 31 มีนาคม 2565</t>
  </si>
  <si>
    <t>31 มีนาคม 2565</t>
  </si>
  <si>
    <t>31 ธันวาคม 2564</t>
  </si>
  <si>
    <t>สินทรัพย์ที่เกิดจากสัญญาไม่หมุนเวียน</t>
  </si>
  <si>
    <t xml:space="preserve"> - 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</si>
  <si>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</si>
  <si>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</si>
  <si>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</si>
  <si>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กำไร (ขาดทุน) จากเงินลงทุน</t>
  </si>
  <si>
    <t>ในตราสารทุนที่กำหนดให้วัด</t>
  </si>
  <si>
    <t>มูลค่าด้วยมูลค่ายุติธรรม</t>
  </si>
  <si>
    <t>ผ่านกำไรขาดทุนเบ็ดเสร็จอื่น</t>
  </si>
  <si>
    <t>เงินปันผลรับจากเงินลงทุนในบริษัทย่อย</t>
  </si>
  <si>
    <t>ส่วนของเงินกู้ยืมระยะยาวจากสถาบัน</t>
  </si>
  <si>
    <t>กำไร (ขาดทุน) ก่อนค่าใช้จ่ายภาษีเงินได้</t>
  </si>
  <si>
    <t>การแบ่งปันกำไร (ขาดทุน)</t>
  </si>
  <si>
    <t>กำไร (ขาดทุน) จากการวัดมูลค่าเงินลงทุนในตราสารทุนที่กำหนดให้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</si>
  <si>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</si>
  <si>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</si>
  <si>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</si>
  <si>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</si>
  <si>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 (ขาดทุน) จากการดำเนินงานก่อนภาษีเงินได้</t>
  </si>
  <si>
    <t xml:space="preserve">   กำไรจากการจำหน่ายอุปกรณ์</t>
  </si>
  <si>
    <t>เงินสดจาก (ใช้ไปใน) กิจกรรมดำเนินงาน</t>
  </si>
  <si>
    <t>เงินสดจ่ายซื้อเครื่องมือทางการเงิน</t>
  </si>
  <si>
    <t>เงินสดรับจากดอกเบี้ย</t>
  </si>
  <si>
    <t>เงินสดสุทธิจาก (ใช้ไปใน) กิจกรรมลงทุน</t>
  </si>
  <si>
    <t xml:space="preserve">   หนี้สินตามสัญญาเช่าเพิ่มขึ้น (ลดลง)</t>
  </si>
  <si>
    <t xml:space="preserve">   กำไร (ขาดทุน) ที่ยังไม่เกิดขึ้นจริงจากการวัดมูลค่าเงินลงทุนในตราสารทุน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</si>
  <si>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</si>
  <si>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ขาดทุนสำหรับงวด</t>
  </si>
  <si>
    <t xml:space="preserve">กำไร (ขาดทุน) สำหรับงวด </t>
  </si>
  <si>
    <t>เงินเบิกเกินบัญชีและเงินกู้ยืมระยะสั้นจากสถาบันการเงินลดลง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</si>
</sst>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#,##0.000_);[Red]\(#,##0.000\)"/>
    <numFmt numFmtId="196" formatCode="[$-409]d\-mmm\-yy;@"/>
    <numFmt numFmtId="197" formatCode="0.0%"/>
    <numFmt numFmtId="198" formatCode="General_)"/>
    <numFmt numFmtId="199" formatCode="_(* #,##0_);[Red]_(* \(#,##0\);_(* &quot;-&quot;_);_(@_)"/>
    <numFmt numFmtId="200" formatCode="&quot;วันที่&quot;\ ว\ ดดดด\ ปปปป"/>
    <numFmt numFmtId="201" formatCode="#,##0.00\ &quot;F&quot;;\-#,##0.00\ &quot;F&quot;"/>
    <numFmt numFmtId="202" formatCode="d\ ดดด\ bb"/>
    <numFmt numFmtId="203" formatCode="dd\-mmm\-yy_)"/>
    <numFmt numFmtId="204" formatCode="_-[$€-2]* #,##0.00_-;\-[$€-2]* #,##0.00_-;_-[$€-2]* &quot;-&quot;??_-"/>
    <numFmt numFmtId="205" formatCode=";;;"/>
    <numFmt numFmtId="206" formatCode="0.00_)"/>
    <numFmt numFmtId="207" formatCode="ว\ ดดด\ ปป"/>
    <numFmt numFmtId="208" formatCode="#,##0.00;[Red]\(#,##0.00\)"/>
    <numFmt numFmtId="209" formatCode="mm/dd/yy"/>
    <numFmt numFmtId="210" formatCode="#,##0\ &quot;DM&quot;;[Red]\-#,##0\ &quot;DM&quot;"/>
    <numFmt numFmtId="211" formatCode="#,##0.00\ &quot;DM&quot;;[Red]\-#,##0.00\ &quot;DM&quot;"/>
    <numFmt numFmtId="212" formatCode="0.000_)"/>
    <numFmt numFmtId="213" formatCode="_-* #,##0.00\ _€_-;\-* #,##0.00\ _€_-;_-* &quot;-&quot;??\ _€_-;_-@_-"/>
    <numFmt numFmtId="214" formatCode="d\.m\.yy\ h:mm"/>
    <numFmt numFmtId="215" formatCode="_-&quot;$&quot;* #,##0.00_-;\-&quot;$&quot;* #,##0.00_-;_-&quot;$&quot;* &quot;-&quot;??_-;_-@_-"/>
    <numFmt numFmtId="216" formatCode="\$#,##0\ ;\(\$#,##0\)"/>
    <numFmt numFmtId="217" formatCode="_-* #,##0\ _F_-;\-* #,##0\ _F_-;_-* &quot;-&quot;\ _F_-;_-@_-"/>
    <numFmt numFmtId="218" formatCode="#,##0_);[Red]\(#,##0\);"/>
    <numFmt numFmtId="219" formatCode="_-* #,##0.00\ _F_-;\-* #,##0.00\ _F_-;_-* &quot;-&quot;??\ _F_-;_-@_-"/>
    <numFmt numFmtId="220" formatCode="#,##0.000_);\(#,##0.000\)"/>
    <numFmt numFmtId="221" formatCode="_(* #,##0.0_);_(* \(#,##0.0\);_(* &quot;-&quot;_);_(@_)"/>
  </numFmts>
  <fonts count="96">
    <font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36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191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86" fillId="0" borderId="0" applyFont="0" applyFill="0" applyBorder="0" applyAlignment="0" applyProtection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12" fontId="64" fillId="0" borderId="0"/>
    <xf numFmtId="192" fontId="23" fillId="0" borderId="0" applyFill="0" applyBorder="0" applyAlignment="0" applyProtection="0"/>
    <xf numFmtId="192" fontId="65" fillId="0" borderId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99" fontId="15" fillId="2" borderId="0" applyFill="0" applyBorder="0" applyAlignment="0">
      <alignment vertical="top"/>
    </xf>
    <xf numFmtId="200" fontId="15" fillId="0" borderId="0" applyFill="0" applyBorder="0" applyAlignment="0" applyProtection="0"/>
    <xf numFmtId="200" fontId="15" fillId="0" borderId="0" applyFill="0" applyBorder="0" applyAlignment="0" applyProtection="0"/>
    <xf numFmtId="38" fontId="28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0" fontId="9" fillId="0" borderId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0" fontId="9" fillId="0" borderId="0"/>
    <xf numFmtId="191" fontId="8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43" fontId="8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9" fontId="5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4" fontId="7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201" fontId="17" fillId="0" borderId="0"/>
    <xf numFmtId="201" fontId="17" fillId="0" borderId="0"/>
    <xf numFmtId="214" fontId="22" fillId="0" borderId="0"/>
    <xf numFmtId="214" fontId="22" fillId="0" borderId="0"/>
    <xf numFmtId="214" fontId="22" fillId="0" borderId="0"/>
    <xf numFmtId="214" fontId="22" fillId="0" borderId="0"/>
    <xf numFmtId="201" fontId="17" fillId="0" borderId="0"/>
    <xf numFmtId="201" fontId="17" fillId="0" borderId="0"/>
    <xf numFmtId="214" fontId="22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80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2" fontId="15" fillId="2" borderId="1" applyFill="0" applyBorder="0" applyAlignment="0">
      <alignment horizontal="right"/>
    </xf>
    <xf numFmtId="202" fontId="15" fillId="2" borderId="1" applyFill="0" applyBorder="0" applyAlignment="0">
      <alignment horizontal="right"/>
    </xf>
    <xf numFmtId="215" fontId="56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16" fontId="80" fillId="0" borderId="0" applyFont="0" applyFill="0" applyBorder="0" applyAlignment="0" applyProtection="0"/>
    <xf numFmtId="203" fontId="17" fillId="0" borderId="0"/>
    <xf numFmtId="203" fontId="17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03" fontId="17" fillId="0" borderId="0"/>
    <xf numFmtId="203" fontId="17" fillId="0" borderId="0"/>
    <xf numFmtId="217" fontId="22" fillId="0" borderId="0"/>
    <xf numFmtId="218" fontId="81" fillId="3" borderId="0">
      <protection hidden="1"/>
    </xf>
    <xf numFmtId="0" fontId="80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97" fontId="17" fillId="0" borderId="0"/>
    <xf numFmtId="219" fontId="22" fillId="0" borderId="0"/>
    <xf numFmtId="219" fontId="22" fillId="0" borderId="0"/>
    <xf numFmtId="219" fontId="22" fillId="0" borderId="0"/>
    <xf numFmtId="219" fontId="22" fillId="0" borderId="0"/>
    <xf numFmtId="197" fontId="17" fillId="0" borderId="0"/>
    <xf numFmtId="197" fontId="17" fillId="0" borderId="0"/>
    <xf numFmtId="0" fontId="17" fillId="0" borderId="0"/>
    <xf numFmtId="219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4" fontId="16" fillId="0" borderId="0" applyFont="0" applyFill="0" applyBorder="0" applyAlignment="0" applyProtection="0"/>
    <xf numFmtId="2" fontId="80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205" fontId="23" fillId="0" borderId="0" applyFill="0" applyBorder="0" applyAlignment="0" applyProtection="0"/>
    <xf numFmtId="205" fontId="65" fillId="0" borderId="0" applyFill="0" applyBorder="0" applyAlignment="0" applyProtection="0"/>
    <xf numFmtId="205" fontId="23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206" fontId="42" fillId="0" borderId="0"/>
    <xf numFmtId="206" fontId="67" fillId="0" borderId="0"/>
    <xf numFmtId="0" fontId="22" fillId="0" borderId="0"/>
    <xf numFmtId="0" fontId="22" fillId="0" borderId="0"/>
    <xf numFmtId="0" fontId="22" fillId="0" borderId="0"/>
    <xf numFmtId="206" fontId="67" fillId="0" borderId="0"/>
    <xf numFmtId="206" fontId="42" fillId="0" borderId="0"/>
    <xf numFmtId="0" fontId="22" fillId="0" borderId="0"/>
    <xf numFmtId="206" fontId="42" fillId="0" borderId="0"/>
    <xf numFmtId="206" fontId="4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15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86" fillId="0" borderId="0"/>
    <xf numFmtId="0" fontId="28" fillId="0" borderId="0"/>
    <xf numFmtId="0" fontId="87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196" fontId="86" fillId="0" borderId="0"/>
    <xf numFmtId="0" fontId="87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7" fillId="0" borderId="0"/>
    <xf numFmtId="0" fontId="28" fillId="0" borderId="0"/>
    <xf numFmtId="0" fontId="87" fillId="0" borderId="0"/>
    <xf numFmtId="0" fontId="86" fillId="0" borderId="0"/>
    <xf numFmtId="0" fontId="87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6" fillId="0" borderId="0"/>
    <xf numFmtId="0" fontId="86" fillId="0" borderId="0"/>
    <xf numFmtId="0" fontId="82" fillId="0" borderId="0"/>
    <xf numFmtId="0" fontId="9" fillId="0" borderId="0"/>
    <xf numFmtId="0" fontId="82" fillId="0" borderId="0"/>
    <xf numFmtId="0" fontId="82" fillId="0" borderId="0"/>
    <xf numFmtId="0" fontId="86" fillId="0" borderId="0"/>
    <xf numFmtId="0" fontId="82" fillId="0" borderId="0"/>
    <xf numFmtId="0" fontId="82" fillId="0" borderId="0"/>
    <xf numFmtId="0" fontId="9" fillId="0" borderId="0"/>
    <xf numFmtId="0" fontId="82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198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6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14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86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0" fontId="86" fillId="0" borderId="0"/>
    <xf numFmtId="198" fontId="21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198" fontId="21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56" fillId="0" borderId="0"/>
    <xf numFmtId="0" fontId="9" fillId="0" borderId="0"/>
    <xf numFmtId="0" fontId="56" fillId="0" borderId="0"/>
    <xf numFmtId="0" fontId="86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56" fillId="0" borderId="0"/>
    <xf numFmtId="0" fontId="28" fillId="0" borderId="0"/>
    <xf numFmtId="0" fontId="86" fillId="0" borderId="0"/>
    <xf numFmtId="0" fontId="28" fillId="0" borderId="0"/>
    <xf numFmtId="0" fontId="86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9" fillId="0" borderId="0"/>
    <xf numFmtId="0" fontId="15" fillId="0" borderId="0"/>
    <xf numFmtId="0" fontId="86" fillId="0" borderId="0"/>
    <xf numFmtId="0" fontId="86" fillId="0" borderId="0"/>
    <xf numFmtId="0" fontId="9" fillId="0" borderId="0"/>
    <xf numFmtId="0" fontId="15" fillId="0" borderId="0"/>
    <xf numFmtId="0" fontId="9" fillId="0" borderId="0"/>
    <xf numFmtId="0" fontId="86" fillId="0" borderId="0"/>
    <xf numFmtId="0" fontId="56" fillId="0" borderId="0"/>
    <xf numFmtId="0" fontId="9" fillId="0" borderId="0"/>
    <xf numFmtId="0" fontId="86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198" fontId="21" fillId="0" borderId="0"/>
    <xf numFmtId="198" fontId="21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6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88" fillId="0" borderId="0"/>
    <xf numFmtId="0" fontId="9" fillId="0" borderId="0"/>
    <xf numFmtId="0" fontId="88" fillId="0" borderId="0"/>
    <xf numFmtId="0" fontId="86" fillId="0" borderId="0"/>
    <xf numFmtId="0" fontId="9" fillId="0" borderId="0"/>
    <xf numFmtId="0" fontId="88" fillId="0" borderId="0"/>
    <xf numFmtId="0" fontId="9" fillId="0" borderId="0"/>
    <xf numFmtId="0" fontId="88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" fillId="0" borderId="0"/>
    <xf numFmtId="0" fontId="9" fillId="0" borderId="0"/>
    <xf numFmtId="0" fontId="86" fillId="0" borderId="0"/>
    <xf numFmtId="0" fontId="86" fillId="0" borderId="0"/>
    <xf numFmtId="0" fontId="86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11" fillId="0" borderId="0"/>
    <xf numFmtId="0" fontId="9" fillId="0" borderId="0"/>
    <xf numFmtId="0" fontId="79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28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2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88" fillId="0" borderId="0"/>
    <xf numFmtId="0" fontId="86" fillId="0" borderId="0"/>
    <xf numFmtId="0" fontId="88" fillId="0" borderId="0"/>
    <xf numFmtId="0" fontId="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9" fillId="0" borderId="0"/>
    <xf numFmtId="0" fontId="8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5" fillId="0" borderId="0"/>
    <xf numFmtId="0" fontId="15" fillId="0" borderId="0"/>
    <xf numFmtId="0" fontId="88" fillId="0" borderId="0"/>
    <xf numFmtId="0" fontId="88" fillId="0" borderId="0"/>
    <xf numFmtId="0" fontId="15" fillId="0" borderId="0"/>
    <xf numFmtId="0" fontId="86" fillId="0" borderId="0"/>
    <xf numFmtId="0" fontId="15" fillId="0" borderId="0"/>
    <xf numFmtId="0" fontId="88" fillId="0" borderId="0"/>
    <xf numFmtId="0" fontId="15" fillId="0" borderId="0"/>
    <xf numFmtId="0" fontId="9" fillId="0" borderId="0"/>
    <xf numFmtId="0" fontId="87" fillId="0" borderId="0"/>
    <xf numFmtId="0" fontId="15" fillId="0" borderId="0"/>
    <xf numFmtId="0" fontId="9" fillId="0" borderId="0"/>
    <xf numFmtId="0" fontId="87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86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207" fontId="15" fillId="2" borderId="0" applyFill="0" applyBorder="0" applyAlignment="0" applyProtection="0">
      <protection locked="0"/>
    </xf>
    <xf numFmtId="207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8" fontId="15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197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197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1" fontId="9" fillId="0" borderId="7" applyNumberFormat="0" applyFill="0" applyAlignment="0" applyProtection="0">
      <alignment horizontal="center" vertical="center"/>
    </xf>
    <xf numFmtId="209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9" fillId="0" borderId="0"/>
    <xf numFmtId="40" fontId="46" fillId="0" borderId="0" applyBorder="0">
      <alignment horizontal="right"/>
    </xf>
    <xf numFmtId="3" fontId="83" fillId="7" borderId="5"/>
    <xf numFmtId="3" fontId="83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210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4" fillId="0" borderId="0">
      <alignment vertical="center"/>
    </xf>
    <xf numFmtId="0" fontId="56" fillId="0" borderId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</cellStyleXfs>
  <cellXfs count="211">
    <xf numFmtId="0" fontId="0" fillId="0" borderId="0" xfId="0"/>
    <xf numFmtId="37" fontId="1" fillId="8" borderId="0" xfId="0" applyNumberFormat="1" applyFont="1" applyFill="1" applyAlignment="1">
      <alignment vertical="center"/>
    </xf>
    <xf numFmtId="43" fontId="1" fillId="8" borderId="0" xfId="9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vertical="center"/>
    </xf>
    <xf numFmtId="37" fontId="1" fillId="8" borderId="0" xfId="0" applyNumberFormat="1" applyFont="1" applyFill="1" applyBorder="1" applyAlignment="1">
      <alignment horizontal="right" vertical="center"/>
    </xf>
    <xf numFmtId="0" fontId="2" fillId="8" borderId="0" xfId="0" applyFont="1" applyFill="1" applyAlignment="1">
      <alignment vertical="center"/>
    </xf>
    <xf numFmtId="189" fontId="1" fillId="8" borderId="0" xfId="0" applyNumberFormat="1" applyFont="1" applyFill="1" applyAlignment="1">
      <alignment horizontal="right" vertical="center"/>
    </xf>
    <xf numFmtId="189" fontId="1" fillId="8" borderId="0" xfId="0" applyNumberFormat="1" applyFont="1" applyFill="1" applyAlignment="1">
      <alignment vertical="center"/>
    </xf>
    <xf numFmtId="189" fontId="1" fillId="8" borderId="0" xfId="0" applyNumberFormat="1" applyFont="1" applyFill="1" applyBorder="1" applyAlignment="1">
      <alignment vertical="center"/>
    </xf>
    <xf numFmtId="0" fontId="1" fillId="8" borderId="0" xfId="0" applyNumberFormat="1" applyFont="1" applyFill="1" applyAlignment="1">
      <alignment vertical="center"/>
    </xf>
    <xf numFmtId="189" fontId="1" fillId="8" borderId="0" xfId="0" applyNumberFormat="1" applyFont="1" applyFill="1" applyBorder="1" applyAlignment="1">
      <alignment horizontal="center" vertical="center"/>
    </xf>
    <xf numFmtId="0" fontId="0" fillId="8" borderId="0" xfId="0" applyFill="1"/>
    <xf numFmtId="0" fontId="1" fillId="8" borderId="0" xfId="0" applyFont="1" applyFill="1" applyAlignment="1">
      <alignment horizontal="distributed" vertical="center"/>
    </xf>
    <xf numFmtId="0" fontId="1" fillId="8" borderId="0" xfId="0" applyFont="1" applyFill="1" applyAlignment="1">
      <alignment horizontal="right" vertical="center"/>
    </xf>
    <xf numFmtId="0" fontId="2" fillId="8" borderId="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43" fontId="1" fillId="8" borderId="0" xfId="9" applyFont="1" applyFill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distributed" vertical="center"/>
    </xf>
    <xf numFmtId="189" fontId="1" fillId="8" borderId="0" xfId="0" applyNumberFormat="1" applyFont="1" applyFill="1" applyBorder="1" applyAlignment="1">
      <alignment horizontal="distributed" vertical="center"/>
    </xf>
    <xf numFmtId="189" fontId="1" fillId="8" borderId="0" xfId="0" applyNumberFormat="1" applyFont="1" applyFill="1" applyBorder="1" applyAlignment="1">
      <alignment horizontal="right" vertical="center"/>
    </xf>
    <xf numFmtId="191" fontId="1" fillId="8" borderId="0" xfId="0" applyNumberFormat="1" applyFont="1" applyFill="1" applyAlignment="1">
      <alignment vertical="center"/>
    </xf>
    <xf numFmtId="189" fontId="1" fillId="8" borderId="1" xfId="0" applyNumberFormat="1" applyFont="1" applyFill="1" applyBorder="1" applyAlignment="1">
      <alignment horizontal="right" vertical="center"/>
    </xf>
    <xf numFmtId="189" fontId="1" fillId="8" borderId="0" xfId="0" applyNumberFormat="1" applyFont="1" applyFill="1" applyAlignment="1">
      <alignment horizontal="distributed" vertical="center"/>
    </xf>
    <xf numFmtId="37" fontId="1" fillId="8" borderId="0" xfId="0" applyNumberFormat="1" applyFont="1" applyFill="1" applyAlignment="1">
      <alignment horizontal="distributed" vertical="center"/>
    </xf>
    <xf numFmtId="189" fontId="9" fillId="8" borderId="0" xfId="0" applyNumberFormat="1" applyFont="1" applyFill="1" applyAlignment="1">
      <alignment vertical="center"/>
    </xf>
    <xf numFmtId="43" fontId="1" fillId="8" borderId="0" xfId="105" applyFont="1" applyFill="1" applyAlignment="1">
      <alignment vertical="center"/>
    </xf>
    <xf numFmtId="0" fontId="2" fillId="8" borderId="0" xfId="0" applyFont="1" applyFill="1" applyBorder="1" applyAlignment="1">
      <alignment horizontal="centerContinuous" vertical="center"/>
    </xf>
    <xf numFmtId="0" fontId="1" fillId="8" borderId="0" xfId="0" applyFont="1" applyFill="1" applyBorder="1" applyAlignment="1">
      <alignment horizontal="centerContinuous" vertical="center"/>
    </xf>
    <xf numFmtId="37" fontId="2" fillId="8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43" fontId="6" fillId="0" borderId="0" xfId="9" applyFont="1" applyFill="1" applyAlignment="1">
      <alignment vertical="center"/>
    </xf>
    <xf numFmtId="0" fontId="94" fillId="0" borderId="0" xfId="0" applyFont="1" applyFill="1"/>
    <xf numFmtId="37" fontId="5" fillId="0" borderId="0" xfId="0" applyNumberFormat="1" applyFont="1" applyFill="1" applyAlignment="1">
      <alignment vertical="center"/>
    </xf>
    <xf numFmtId="38" fontId="1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0" fontId="6" fillId="0" borderId="0" xfId="0" applyNumberFormat="1" applyFont="1" applyAlignment="1">
      <alignment vertical="center"/>
    </xf>
    <xf numFmtId="43" fontId="6" fillId="0" borderId="0" xfId="9" applyFont="1" applyAlignment="1">
      <alignment vertical="center"/>
    </xf>
    <xf numFmtId="40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189" fontId="1" fillId="8" borderId="9" xfId="0" applyNumberFormat="1" applyFont="1" applyFill="1" applyBorder="1" applyAlignment="1">
      <alignment horizontal="right" vertical="center"/>
    </xf>
    <xf numFmtId="49" fontId="92" fillId="0" borderId="0" xfId="0" applyNumberFormat="1" applyFont="1" applyFill="1" applyAlignment="1">
      <alignment vertical="center"/>
    </xf>
    <xf numFmtId="189" fontId="1" fillId="8" borderId="0" xfId="0" applyNumberFormat="1" applyFont="1" applyFill="1" applyAlignment="1">
      <alignment vertical="center"/>
    </xf>
    <xf numFmtId="49" fontId="93" fillId="0" borderId="0" xfId="0" applyNumberFormat="1" applyFont="1" applyFill="1" applyAlignment="1">
      <alignment vertical="center"/>
    </xf>
    <xf numFmtId="189" fontId="1" fillId="0" borderId="9" xfId="0" applyNumberFormat="1" applyFont="1" applyFill="1" applyBorder="1" applyAlignment="1">
      <alignment vertical="center"/>
    </xf>
    <xf numFmtId="38" fontId="1" fillId="0" borderId="0" xfId="0" quotePrefix="1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right" vertical="center"/>
    </xf>
    <xf numFmtId="43" fontId="1" fillId="0" borderId="0" xfId="9" applyFont="1" applyFill="1" applyAlignment="1">
      <alignment vertical="center"/>
    </xf>
    <xf numFmtId="43" fontId="95" fillId="0" borderId="0" xfId="9" applyFont="1" applyFill="1"/>
    <xf numFmtId="0" fontId="1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2" fillId="0" borderId="9" xfId="0" applyNumberFormat="1" applyFont="1" applyFill="1" applyBorder="1" applyAlignment="1">
      <alignment horizontal="center" vertical="center"/>
    </xf>
    <xf numFmtId="38" fontId="2" fillId="0" borderId="9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43" fontId="2" fillId="0" borderId="0" xfId="9" applyFont="1" applyFill="1" applyAlignment="1">
      <alignment vertical="center"/>
    </xf>
    <xf numFmtId="38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89" fontId="1" fillId="0" borderId="0" xfId="0" applyNumberFormat="1" applyFont="1" applyFill="1" applyAlignment="1">
      <alignment horizontal="right" vertical="center"/>
    </xf>
    <xf numFmtId="189" fontId="1" fillId="0" borderId="0" xfId="0" applyNumberFormat="1" applyFont="1" applyFill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189" fontId="1" fillId="0" borderId="10" xfId="0" applyNumberFormat="1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195" fontId="1" fillId="0" borderId="10" xfId="0" applyNumberFormat="1" applyFont="1" applyFill="1" applyBorder="1" applyAlignment="1">
      <alignment vertical="center"/>
    </xf>
    <xf numFmtId="40" fontId="1" fillId="0" borderId="0" xfId="0" applyNumberFormat="1" applyFont="1" applyFill="1" applyBorder="1" applyAlignment="1">
      <alignment vertical="center"/>
    </xf>
    <xf numFmtId="40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center" vertical="center"/>
    </xf>
    <xf numFmtId="49" fontId="91" fillId="0" borderId="0" xfId="0" applyNumberFormat="1" applyFont="1" applyFill="1" applyAlignment="1">
      <alignment vertical="center"/>
    </xf>
    <xf numFmtId="193" fontId="91" fillId="0" borderId="0" xfId="0" applyNumberFormat="1" applyFont="1" applyFill="1" applyAlignment="1">
      <alignment horizontal="right" vertical="center"/>
    </xf>
    <xf numFmtId="1" fontId="91" fillId="0" borderId="0" xfId="0" applyNumberFormat="1" applyFont="1" applyFill="1" applyAlignment="1">
      <alignment horizontal="center" vertical="center"/>
    </xf>
    <xf numFmtId="193" fontId="91" fillId="0" borderId="0" xfId="0" applyNumberFormat="1" applyFont="1" applyFill="1" applyAlignment="1">
      <alignment vertical="center"/>
    </xf>
    <xf numFmtId="189" fontId="91" fillId="0" borderId="0" xfId="0" applyNumberFormat="1" applyFont="1" applyFill="1" applyAlignment="1">
      <alignment horizontal="right" vertical="center"/>
    </xf>
    <xf numFmtId="193" fontId="92" fillId="0" borderId="0" xfId="0" applyNumberFormat="1" applyFont="1" applyFill="1" applyAlignment="1">
      <alignment vertical="center"/>
    </xf>
    <xf numFmtId="0" fontId="93" fillId="0" borderId="0" xfId="0" applyNumberFormat="1" applyFont="1" applyFill="1" applyAlignment="1">
      <alignment horizontal="center" vertical="center"/>
    </xf>
    <xf numFmtId="1" fontId="92" fillId="0" borderId="0" xfId="0" applyNumberFormat="1" applyFont="1" applyFill="1" applyAlignment="1">
      <alignment horizontal="center" vertical="center"/>
    </xf>
    <xf numFmtId="189" fontId="92" fillId="0" borderId="0" xfId="0" applyNumberFormat="1" applyFont="1" applyFill="1" applyBorder="1" applyAlignment="1">
      <alignment horizontal="right" vertical="center"/>
    </xf>
    <xf numFmtId="0" fontId="92" fillId="0" borderId="0" xfId="0" applyNumberFormat="1" applyFont="1" applyFill="1" applyBorder="1" applyAlignment="1">
      <alignment horizontal="right" vertical="center"/>
    </xf>
    <xf numFmtId="193" fontId="92" fillId="0" borderId="0" xfId="0" applyNumberFormat="1" applyFont="1" applyFill="1" applyBorder="1" applyAlignment="1">
      <alignment vertical="center"/>
    </xf>
    <xf numFmtId="189" fontId="92" fillId="0" borderId="9" xfId="0" applyNumberFormat="1" applyFont="1" applyFill="1" applyBorder="1" applyAlignment="1">
      <alignment horizontal="right" vertical="center"/>
    </xf>
    <xf numFmtId="189" fontId="92" fillId="0" borderId="3" xfId="0" applyNumberFormat="1" applyFont="1" applyFill="1" applyBorder="1" applyAlignment="1">
      <alignment horizontal="right" vertical="center"/>
    </xf>
    <xf numFmtId="0" fontId="92" fillId="0" borderId="0" xfId="0" applyNumberFormat="1" applyFont="1" applyFill="1" applyAlignment="1">
      <alignment horizontal="right" vertical="center"/>
    </xf>
    <xf numFmtId="189" fontId="92" fillId="0" borderId="10" xfId="0" applyNumberFormat="1" applyFont="1" applyFill="1" applyBorder="1" applyAlignment="1">
      <alignment horizontal="right" vertical="center"/>
    </xf>
    <xf numFmtId="189" fontId="91" fillId="0" borderId="0" xfId="0" applyNumberFormat="1" applyFont="1" applyFill="1" applyBorder="1" applyAlignment="1">
      <alignment horizontal="right" vertical="center"/>
    </xf>
    <xf numFmtId="189" fontId="9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94" fontId="92" fillId="0" borderId="0" xfId="0" applyNumberFormat="1" applyFont="1" applyFill="1" applyAlignment="1">
      <alignment horizontal="right" vertical="center"/>
    </xf>
    <xf numFmtId="194" fontId="92" fillId="0" borderId="0" xfId="0" applyNumberFormat="1" applyFont="1" applyFill="1" applyAlignment="1">
      <alignment vertical="center"/>
    </xf>
    <xf numFmtId="189" fontId="92" fillId="0" borderId="1" xfId="0" applyNumberFormat="1" applyFont="1" applyFill="1" applyBorder="1" applyAlignment="1">
      <alignment horizontal="right" vertical="center"/>
    </xf>
    <xf numFmtId="189" fontId="9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right" vertical="center"/>
    </xf>
    <xf numFmtId="189" fontId="1" fillId="0" borderId="9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8" fontId="5" fillId="8" borderId="0" xfId="0" quotePrefix="1" applyNumberFormat="1" applyFont="1" applyFill="1" applyAlignment="1">
      <alignment horizontal="left" vertical="center"/>
    </xf>
    <xf numFmtId="38" fontId="6" fillId="8" borderId="0" xfId="0" applyNumberFormat="1" applyFont="1" applyFill="1" applyAlignment="1">
      <alignment horizontal="centerContinuous" vertical="center"/>
    </xf>
    <xf numFmtId="38" fontId="6" fillId="8" borderId="0" xfId="0" quotePrefix="1" applyNumberFormat="1" applyFont="1" applyFill="1" applyAlignment="1">
      <alignment horizontal="centerContinuous" vertical="center"/>
    </xf>
    <xf numFmtId="37" fontId="6" fillId="8" borderId="0" xfId="0" applyNumberFormat="1" applyFont="1" applyFill="1" applyAlignment="1">
      <alignment horizontal="centerContinuous" vertical="center"/>
    </xf>
    <xf numFmtId="38" fontId="5" fillId="8" borderId="0" xfId="0" applyNumberFormat="1" applyFont="1" applyFill="1" applyAlignment="1">
      <alignment horizontal="left" vertical="center"/>
    </xf>
    <xf numFmtId="37" fontId="6" fillId="8" borderId="0" xfId="0" applyNumberFormat="1" applyFont="1" applyFill="1" applyAlignment="1">
      <alignment vertical="center"/>
    </xf>
    <xf numFmtId="37" fontId="6" fillId="8" borderId="0" xfId="0" applyNumberFormat="1" applyFont="1" applyFill="1" applyAlignment="1">
      <alignment horizontal="center" vertical="center"/>
    </xf>
    <xf numFmtId="3" fontId="6" fillId="8" borderId="0" xfId="9" applyNumberFormat="1" applyFont="1" applyFill="1" applyAlignment="1">
      <alignment horizontal="center" vertical="center"/>
    </xf>
    <xf numFmtId="37" fontId="6" fillId="8" borderId="0" xfId="0" applyNumberFormat="1" applyFont="1" applyFill="1" applyAlignment="1">
      <alignment horizontal="right" vertical="center"/>
    </xf>
    <xf numFmtId="37" fontId="5" fillId="8" borderId="0" xfId="0" applyNumberFormat="1" applyFont="1" applyFill="1" applyAlignment="1">
      <alignment vertical="center"/>
    </xf>
    <xf numFmtId="37" fontId="5" fillId="8" borderId="0" xfId="0" applyNumberFormat="1" applyFont="1" applyFill="1" applyAlignment="1">
      <alignment horizontal="center" vertical="center"/>
    </xf>
    <xf numFmtId="37" fontId="8" fillId="8" borderId="0" xfId="0" applyNumberFormat="1" applyFont="1" applyFill="1" applyAlignment="1">
      <alignment horizontal="center" vertical="center"/>
    </xf>
    <xf numFmtId="3" fontId="8" fillId="8" borderId="0" xfId="9" applyNumberFormat="1" applyFont="1" applyFill="1" applyAlignment="1">
      <alignment horizontal="center" vertical="center"/>
    </xf>
    <xf numFmtId="37" fontId="8" fillId="8" borderId="0" xfId="0" applyNumberFormat="1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/>
    </xf>
    <xf numFmtId="38" fontId="5" fillId="8" borderId="0" xfId="0" applyNumberFormat="1" applyFont="1" applyFill="1" applyAlignment="1">
      <alignment vertical="center"/>
    </xf>
    <xf numFmtId="38" fontId="6" fillId="8" borderId="0" xfId="0" applyNumberFormat="1" applyFont="1" applyFill="1" applyAlignment="1">
      <alignment vertical="center"/>
    </xf>
    <xf numFmtId="38" fontId="6" fillId="8" borderId="0" xfId="0" applyNumberFormat="1" applyFont="1" applyFill="1" applyAlignment="1">
      <alignment horizontal="center" vertical="center"/>
    </xf>
    <xf numFmtId="38" fontId="7" fillId="8" borderId="0" xfId="0" applyNumberFormat="1" applyFont="1" applyFill="1" applyAlignment="1">
      <alignment horizontal="center" vertical="center"/>
    </xf>
    <xf numFmtId="189" fontId="6" fillId="8" borderId="0" xfId="0" applyNumberFormat="1" applyFont="1" applyFill="1" applyAlignment="1">
      <alignment horizontal="right" vertical="center"/>
    </xf>
    <xf numFmtId="189" fontId="6" fillId="8" borderId="0" xfId="0" applyNumberFormat="1" applyFont="1" applyFill="1" applyAlignment="1">
      <alignment vertical="center"/>
    </xf>
    <xf numFmtId="38" fontId="6" fillId="8" borderId="0" xfId="0" applyNumberFormat="1" applyFont="1" applyFill="1" applyAlignment="1">
      <alignment horizontal="left" vertical="center"/>
    </xf>
    <xf numFmtId="38" fontId="7" fillId="8" borderId="0" xfId="769" applyNumberFormat="1" applyFont="1" applyFill="1" applyAlignment="1">
      <alignment horizontal="center" vertical="center"/>
    </xf>
    <xf numFmtId="38" fontId="6" fillId="8" borderId="0" xfId="0" quotePrefix="1" applyNumberFormat="1" applyFont="1" applyFill="1" applyAlignment="1">
      <alignment horizontal="left" vertical="center"/>
    </xf>
    <xf numFmtId="189" fontId="6" fillId="8" borderId="3" xfId="0" applyNumberFormat="1" applyFont="1" applyFill="1" applyBorder="1" applyAlignment="1">
      <alignment vertical="center"/>
    </xf>
    <xf numFmtId="189" fontId="7" fillId="8" borderId="0" xfId="0" applyNumberFormat="1" applyFont="1" applyFill="1" applyAlignment="1">
      <alignment horizontal="center" vertical="center"/>
    </xf>
    <xf numFmtId="189" fontId="6" fillId="8" borderId="0" xfId="0" applyNumberFormat="1" applyFont="1" applyFill="1" applyAlignment="1">
      <alignment horizontal="center" vertical="center"/>
    </xf>
    <xf numFmtId="189" fontId="6" fillId="8" borderId="9" xfId="0" applyNumberFormat="1" applyFont="1" applyFill="1" applyBorder="1" applyAlignment="1">
      <alignment horizontal="right" vertical="center"/>
    </xf>
    <xf numFmtId="189" fontId="6" fillId="8" borderId="3" xfId="0" applyNumberFormat="1" applyFont="1" applyFill="1" applyBorder="1" applyAlignment="1">
      <alignment horizontal="right" vertical="center"/>
    </xf>
    <xf numFmtId="189" fontId="6" fillId="8" borderId="10" xfId="0" applyNumberFormat="1" applyFont="1" applyFill="1" applyBorder="1" applyAlignment="1">
      <alignment vertical="center"/>
    </xf>
    <xf numFmtId="38" fontId="6" fillId="8" borderId="0" xfId="769" quotePrefix="1" applyNumberFormat="1" applyFont="1" applyFill="1" applyAlignment="1">
      <alignment horizontal="left" vertical="center"/>
    </xf>
    <xf numFmtId="38" fontId="6" fillId="8" borderId="0" xfId="769" applyNumberFormat="1" applyFont="1" applyFill="1" applyAlignment="1">
      <alignment vertical="center"/>
    </xf>
    <xf numFmtId="39" fontId="6" fillId="8" borderId="0" xfId="0" applyNumberFormat="1" applyFont="1" applyFill="1" applyAlignment="1">
      <alignment horizontal="right" vertical="center"/>
    </xf>
    <xf numFmtId="38" fontId="6" fillId="8" borderId="0" xfId="0" applyNumberFormat="1" applyFont="1" applyFill="1" applyAlignment="1">
      <alignment horizontal="right" vertical="center"/>
    </xf>
    <xf numFmtId="37" fontId="6" fillId="8" borderId="0" xfId="0" applyNumberFormat="1" applyFont="1" applyFill="1" applyAlignment="1">
      <alignment horizontal="left" vertical="center"/>
    </xf>
    <xf numFmtId="189" fontId="6" fillId="8" borderId="10" xfId="0" applyNumberFormat="1" applyFont="1" applyFill="1" applyBorder="1" applyAlignment="1">
      <alignment horizontal="right" vertical="center"/>
    </xf>
    <xf numFmtId="38" fontId="6" fillId="8" borderId="12" xfId="0" quotePrefix="1" applyNumberFormat="1" applyFont="1" applyFill="1" applyBorder="1" applyAlignment="1">
      <alignment horizontal="left" vertical="center"/>
    </xf>
    <xf numFmtId="220" fontId="1" fillId="0" borderId="10" xfId="0" applyNumberFormat="1" applyFont="1" applyFill="1" applyBorder="1" applyAlignment="1">
      <alignment vertical="center"/>
    </xf>
    <xf numFmtId="38" fontId="1" fillId="8" borderId="0" xfId="0" quotePrefix="1" applyNumberFormat="1" applyFont="1" applyFill="1" applyAlignment="1">
      <alignment horizontal="centerContinuous" vertical="center"/>
    </xf>
    <xf numFmtId="38" fontId="1" fillId="8" borderId="0" xfId="0" applyNumberFormat="1" applyFont="1" applyFill="1" applyAlignment="1">
      <alignment horizontal="centerContinuous" vertical="center"/>
    </xf>
    <xf numFmtId="38" fontId="1" fillId="8" borderId="0" xfId="0" applyNumberFormat="1" applyFont="1" applyFill="1" applyAlignment="1">
      <alignment vertical="center"/>
    </xf>
    <xf numFmtId="38" fontId="3" fillId="8" borderId="0" xfId="0" applyNumberFormat="1" applyFont="1" applyFill="1" applyAlignment="1">
      <alignment horizontal="center" vertical="center"/>
    </xf>
    <xf numFmtId="37" fontId="1" fillId="8" borderId="0" xfId="0" applyNumberFormat="1" applyFont="1" applyFill="1" applyAlignment="1">
      <alignment horizontal="center" vertical="center"/>
    </xf>
    <xf numFmtId="38" fontId="2" fillId="8" borderId="0" xfId="0" applyNumberFormat="1" applyFont="1" applyFill="1" applyAlignment="1">
      <alignment vertical="center"/>
    </xf>
    <xf numFmtId="37" fontId="2" fillId="8" borderId="9" xfId="0" applyNumberFormat="1" applyFont="1" applyFill="1" applyBorder="1" applyAlignment="1">
      <alignment horizontal="center" vertical="center"/>
    </xf>
    <xf numFmtId="38" fontId="2" fillId="8" borderId="9" xfId="0" applyNumberFormat="1" applyFont="1" applyFill="1" applyBorder="1" applyAlignment="1">
      <alignment horizontal="center" vertical="center"/>
    </xf>
    <xf numFmtId="37" fontId="2" fillId="8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vertical="center"/>
    </xf>
    <xf numFmtId="0" fontId="2" fillId="8" borderId="0" xfId="0" quotePrefix="1" applyFont="1" applyFill="1" applyAlignment="1">
      <alignment horizontal="left" vertical="center"/>
    </xf>
    <xf numFmtId="38" fontId="1" fillId="8" borderId="0" xfId="0" applyNumberFormat="1" applyFont="1" applyFill="1" applyAlignment="1">
      <alignment horizontal="center" vertical="center"/>
    </xf>
    <xf numFmtId="0" fontId="1" fillId="8" borderId="0" xfId="0" quotePrefix="1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189" fontId="1" fillId="8" borderId="0" xfId="0" applyNumberFormat="1" applyFont="1" applyFill="1" applyAlignment="1">
      <alignment horizontal="center" vertical="center"/>
    </xf>
    <xf numFmtId="189" fontId="1" fillId="8" borderId="9" xfId="0" applyNumberFormat="1" applyFont="1" applyFill="1" applyBorder="1" applyAlignment="1">
      <alignment vertical="center"/>
    </xf>
    <xf numFmtId="38" fontId="1" fillId="8" borderId="0" xfId="0" quotePrefix="1" applyNumberFormat="1" applyFont="1" applyFill="1" applyAlignment="1">
      <alignment horizontal="left" vertical="center"/>
    </xf>
    <xf numFmtId="0" fontId="3" fillId="8" borderId="0" xfId="0" applyFont="1" applyFill="1" applyAlignment="1">
      <alignment horizontal="center" vertical="center"/>
    </xf>
    <xf numFmtId="189" fontId="1" fillId="8" borderId="3" xfId="0" applyNumberFormat="1" applyFont="1" applyFill="1" applyBorder="1" applyAlignment="1">
      <alignment vertical="center"/>
    </xf>
    <xf numFmtId="189" fontId="1" fillId="8" borderId="1" xfId="0" applyNumberFormat="1" applyFont="1" applyFill="1" applyBorder="1" applyAlignment="1">
      <alignment vertical="center"/>
    </xf>
    <xf numFmtId="0" fontId="1" fillId="0" borderId="0" xfId="769" applyFont="1" applyAlignment="1">
      <alignment vertical="center"/>
    </xf>
    <xf numFmtId="0" fontId="1" fillId="8" borderId="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38" fontId="2" fillId="0" borderId="9" xfId="0" applyNumberFormat="1" applyFont="1" applyBorder="1" applyAlignment="1">
      <alignment horizontal="center" vertical="center"/>
    </xf>
    <xf numFmtId="37" fontId="2" fillId="0" borderId="9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1" fillId="0" borderId="0" xfId="0" applyNumberFormat="1" applyFont="1" applyAlignment="1">
      <alignment horizontal="center" vertical="center"/>
    </xf>
    <xf numFmtId="189" fontId="1" fillId="0" borderId="9" xfId="0" applyNumberFormat="1" applyFont="1" applyBorder="1" applyAlignment="1">
      <alignment vertical="center"/>
    </xf>
    <xf numFmtId="37" fontId="1" fillId="0" borderId="0" xfId="0" applyNumberFormat="1" applyFont="1" applyAlignment="1">
      <alignment vertical="center"/>
    </xf>
    <xf numFmtId="0" fontId="95" fillId="0" borderId="0" xfId="0" applyFont="1"/>
    <xf numFmtId="0" fontId="3" fillId="0" borderId="0" xfId="0" applyFont="1" applyAlignment="1">
      <alignment horizontal="center" vertical="center"/>
    </xf>
    <xf numFmtId="189" fontId="1" fillId="0" borderId="3" xfId="0" applyNumberFormat="1" applyFont="1" applyBorder="1" applyAlignment="1">
      <alignment vertical="center"/>
    </xf>
    <xf numFmtId="189" fontId="1" fillId="0" borderId="1" xfId="0" applyNumberFormat="1" applyFont="1" applyBorder="1" applyAlignment="1">
      <alignment vertical="center"/>
    </xf>
    <xf numFmtId="221" fontId="1" fillId="0" borderId="0" xfId="0" applyNumberFormat="1" applyFont="1" applyAlignment="1">
      <alignment vertical="center"/>
    </xf>
    <xf numFmtId="38" fontId="5" fillId="8" borderId="0" xfId="0" quotePrefix="1" applyNumberFormat="1" applyFont="1" applyFill="1" applyAlignment="1">
      <alignment horizontal="left" vertical="center"/>
    </xf>
    <xf numFmtId="37" fontId="5" fillId="8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0" fontId="1" fillId="8" borderId="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0" fontId="2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8" fontId="2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</cellXfs>
  <cellStyles count="1236">
    <cellStyle name="0,0_x000d__x000a_NA_x000d__x000a_" xfId="1"/>
    <cellStyle name="75" xfId="2"/>
    <cellStyle name="75 2" xfId="3"/>
    <cellStyle name="75 2 2" xfId="4"/>
    <cellStyle name="75 2 3" xfId="5"/>
    <cellStyle name="amount" xfId="6"/>
    <cellStyle name="Body" xfId="7"/>
    <cellStyle name="Calc Currency (0)" xfId="8"/>
    <cellStyle name="Comma" xfId="9" builtinId="3"/>
    <cellStyle name="Comma  - Style1" xfId="10"/>
    <cellStyle name="Comma  - Style2" xfId="11"/>
    <cellStyle name="Comma  - Style3" xfId="12"/>
    <cellStyle name="Comma  - Style4" xfId="13"/>
    <cellStyle name="Comma  - Style5" xfId="14"/>
    <cellStyle name="Comma  - Style6" xfId="15"/>
    <cellStyle name="Comma  - Style7" xfId="16"/>
    <cellStyle name="Comma  - Style8" xfId="17"/>
    <cellStyle name="Comma  - Style8 2" xfId="18"/>
    <cellStyle name="Comma (0.0)" xfId="19"/>
    <cellStyle name="Comma (0.0) 2" xfId="20"/>
    <cellStyle name="Comma (0.0) 3" xfId="21"/>
    <cellStyle name="Comma (0.00)" xfId="22"/>
    <cellStyle name="Comma (0.00) 2" xfId="23"/>
    <cellStyle name="Comma (0.00) 3" xfId="24"/>
    <cellStyle name="Comma (hidden)" xfId="25"/>
    <cellStyle name="Comma (index)" xfId="26"/>
    <cellStyle name="Comma (index) 2" xfId="27"/>
    <cellStyle name="Comma [0] 2" xfId="28"/>
    <cellStyle name="Comma [0] 3" xfId="29"/>
    <cellStyle name="Comma [0] 4" xfId="30"/>
    <cellStyle name="Comma [0] 5" xfId="31"/>
    <cellStyle name="Comma [0] 6" xfId="32"/>
    <cellStyle name="Comma [0] 7" xfId="33"/>
    <cellStyle name="Comma 10" xfId="34"/>
    <cellStyle name="Comma 10 2" xfId="35"/>
    <cellStyle name="Comma 10 2 2" xfId="36"/>
    <cellStyle name="Comma 10 2 3" xfId="37"/>
    <cellStyle name="Comma 10 3" xfId="38"/>
    <cellStyle name="Comma 10 3 2" xfId="39"/>
    <cellStyle name="Comma 10 3 3" xfId="40"/>
    <cellStyle name="Comma 10 4" xfId="41"/>
    <cellStyle name="Comma 10 5" xfId="42"/>
    <cellStyle name="Comma 10 6" xfId="43"/>
    <cellStyle name="Comma 10 7" xfId="44"/>
    <cellStyle name="Comma 100" xfId="45"/>
    <cellStyle name="Comma 101" xfId="46"/>
    <cellStyle name="Comma 102" xfId="47"/>
    <cellStyle name="Comma 103" xfId="48"/>
    <cellStyle name="Comma 104" xfId="49"/>
    <cellStyle name="Comma 105" xfId="50"/>
    <cellStyle name="Comma 106" xfId="51"/>
    <cellStyle name="Comma 107" xfId="52"/>
    <cellStyle name="Comma 108" xfId="53"/>
    <cellStyle name="Comma 109" xfId="54"/>
    <cellStyle name="Comma 11" xfId="55"/>
    <cellStyle name="Comma 11 2" xfId="56"/>
    <cellStyle name="Comma 11 2 2" xfId="57"/>
    <cellStyle name="Comma 11 2 3" xfId="58"/>
    <cellStyle name="Comma 11 2 4" xfId="59"/>
    <cellStyle name="Comma 11 3" xfId="60"/>
    <cellStyle name="Comma 11 3 2" xfId="61"/>
    <cellStyle name="Comma 11 3 3" xfId="62"/>
    <cellStyle name="Comma 11 4" xfId="63"/>
    <cellStyle name="Comma 11 5" xfId="64"/>
    <cellStyle name="Comma 11 6" xfId="65"/>
    <cellStyle name="Comma 110" xfId="66"/>
    <cellStyle name="Comma 111" xfId="67"/>
    <cellStyle name="Comma 112" xfId="68"/>
    <cellStyle name="Comma 113" xfId="69"/>
    <cellStyle name="Comma 114" xfId="70"/>
    <cellStyle name="Comma 115" xfId="71"/>
    <cellStyle name="Comma 116" xfId="72"/>
    <cellStyle name="Comma 117" xfId="73"/>
    <cellStyle name="Comma 118" xfId="74"/>
    <cellStyle name="Comma 119" xfId="75"/>
    <cellStyle name="Comma 12" xfId="76"/>
    <cellStyle name="Comma 12 2" xfId="77"/>
    <cellStyle name="Comma 12 2 2" xfId="78"/>
    <cellStyle name="Comma 12 3" xfId="79"/>
    <cellStyle name="Comma 12 3 2" xfId="80"/>
    <cellStyle name="Comma 12 3 3" xfId="81"/>
    <cellStyle name="Comma 12 4" xfId="82"/>
    <cellStyle name="Comma 12 4 2" xfId="83"/>
    <cellStyle name="Comma 12 4 3" xfId="84"/>
    <cellStyle name="Comma 12 5" xfId="85"/>
    <cellStyle name="Comma 120" xfId="86"/>
    <cellStyle name="Comma 121" xfId="87"/>
    <cellStyle name="Comma 122" xfId="88"/>
    <cellStyle name="Comma 123" xfId="89"/>
    <cellStyle name="Comma 124" xfId="90"/>
    <cellStyle name="Comma 125" xfId="91"/>
    <cellStyle name="Comma 126" xfId="92"/>
    <cellStyle name="Comma 127" xfId="93"/>
    <cellStyle name="Comma 13" xfId="94"/>
    <cellStyle name="Comma 13 2" xfId="95"/>
    <cellStyle name="Comma 13 3" xfId="96"/>
    <cellStyle name="Comma 13 3 2" xfId="97"/>
    <cellStyle name="Comma 13 3 3" xfId="98"/>
    <cellStyle name="Comma 13 4" xfId="99"/>
    <cellStyle name="Comma 13 5" xfId="100"/>
    <cellStyle name="Comma 13 6" xfId="101"/>
    <cellStyle name="Comma 13 7" xfId="102"/>
    <cellStyle name="Comma 14" xfId="103"/>
    <cellStyle name="Comma 14 2" xfId="104"/>
    <cellStyle name="Comma 14 2 2" xfId="105"/>
    <cellStyle name="Comma 14 3" xfId="106"/>
    <cellStyle name="Comma 14 4" xfId="107"/>
    <cellStyle name="Comma 14 5" xfId="108"/>
    <cellStyle name="Comma 14 6" xfId="109"/>
    <cellStyle name="Comma 15" xfId="110"/>
    <cellStyle name="Comma 15 2" xfId="111"/>
    <cellStyle name="Comma 15 3" xfId="112"/>
    <cellStyle name="Comma 15 4" xfId="113"/>
    <cellStyle name="Comma 16" xfId="114"/>
    <cellStyle name="Comma 16 2" xfId="115"/>
    <cellStyle name="Comma 16 3" xfId="116"/>
    <cellStyle name="Comma 16 3 2" xfId="117"/>
    <cellStyle name="Comma 16 4" xfId="118"/>
    <cellStyle name="Comma 16 5" xfId="119"/>
    <cellStyle name="Comma 16 5 2" xfId="120"/>
    <cellStyle name="Comma 16 6" xfId="121"/>
    <cellStyle name="Comma 16 6 2" xfId="122"/>
    <cellStyle name="Comma 16 7" xfId="123"/>
    <cellStyle name="Comma 16 8" xfId="124"/>
    <cellStyle name="Comma 17" xfId="125"/>
    <cellStyle name="Comma 17 2" xfId="126"/>
    <cellStyle name="Comma 17 3" xfId="127"/>
    <cellStyle name="Comma 17 4" xfId="128"/>
    <cellStyle name="Comma 17 5" xfId="129"/>
    <cellStyle name="Comma 18" xfId="130"/>
    <cellStyle name="Comma 18 2" xfId="131"/>
    <cellStyle name="Comma 18 3" xfId="132"/>
    <cellStyle name="Comma 18 3 2" xfId="133"/>
    <cellStyle name="Comma 18 4" xfId="134"/>
    <cellStyle name="Comma 18 5" xfId="135"/>
    <cellStyle name="Comma 18 5 2" xfId="136"/>
    <cellStyle name="Comma 18 6" xfId="137"/>
    <cellStyle name="Comma 18 7" xfId="138"/>
    <cellStyle name="Comma 18 8" xfId="139"/>
    <cellStyle name="Comma 18 9" xfId="140"/>
    <cellStyle name="Comma 19" xfId="141"/>
    <cellStyle name="Comma 19 2" xfId="142"/>
    <cellStyle name="Comma 19 2 2" xfId="143"/>
    <cellStyle name="Comma 19 3" xfId="144"/>
    <cellStyle name="Comma 19 4" xfId="145"/>
    <cellStyle name="Comma 19 4 2" xfId="146"/>
    <cellStyle name="Comma 19 5" xfId="147"/>
    <cellStyle name="Comma 19 6" xfId="148"/>
    <cellStyle name="Comma 19 7" xfId="149"/>
    <cellStyle name="Comma 2" xfId="150"/>
    <cellStyle name="Comma 2 10" xfId="151"/>
    <cellStyle name="Comma 2 10 2" xfId="152"/>
    <cellStyle name="Comma 2 10 3" xfId="153"/>
    <cellStyle name="Comma 2 10 4" xfId="154"/>
    <cellStyle name="Comma 2 11" xfId="155"/>
    <cellStyle name="Comma 2 11 2" xfId="156"/>
    <cellStyle name="Comma 2 11 3" xfId="157"/>
    <cellStyle name="Comma 2 12" xfId="158"/>
    <cellStyle name="Comma 2 12 2" xfId="159"/>
    <cellStyle name="Comma 2 12 3" xfId="160"/>
    <cellStyle name="Comma 2 13" xfId="161"/>
    <cellStyle name="Comma 2 13 2" xfId="162"/>
    <cellStyle name="Comma 2 13 3" xfId="163"/>
    <cellStyle name="Comma 2 14" xfId="164"/>
    <cellStyle name="Comma 2 14 2" xfId="165"/>
    <cellStyle name="Comma 2 14 2 2" xfId="166"/>
    <cellStyle name="Comma 2 14 3" xfId="167"/>
    <cellStyle name="Comma 2 14 4" xfId="168"/>
    <cellStyle name="Comma 2 15" xfId="169"/>
    <cellStyle name="Comma 2 15 2" xfId="170"/>
    <cellStyle name="Comma 2 15 3" xfId="171"/>
    <cellStyle name="Comma 2 15 4" xfId="172"/>
    <cellStyle name="Comma 2 16" xfId="173"/>
    <cellStyle name="Comma 2 16 2" xfId="174"/>
    <cellStyle name="Comma 2 16 3" xfId="175"/>
    <cellStyle name="Comma 2 16 3 2" xfId="176"/>
    <cellStyle name="Comma 2 17" xfId="177"/>
    <cellStyle name="Comma 2 18" xfId="178"/>
    <cellStyle name="Comma 2 19" xfId="179"/>
    <cellStyle name="Comma 2 2" xfId="180"/>
    <cellStyle name="Comma 2 2 10" xfId="181"/>
    <cellStyle name="Comma 2 2 11" xfId="182"/>
    <cellStyle name="Comma 2 2 12" xfId="183"/>
    <cellStyle name="Comma 2 2 13" xfId="184"/>
    <cellStyle name="Comma 2 2 14" xfId="185"/>
    <cellStyle name="Comma 2 2 15" xfId="186"/>
    <cellStyle name="Comma 2 2 16" xfId="187"/>
    <cellStyle name="Comma 2 2 17" xfId="188"/>
    <cellStyle name="Comma 2 2 18" xfId="189"/>
    <cellStyle name="Comma 2 2 19" xfId="190"/>
    <cellStyle name="Comma 2 2 2" xfId="191"/>
    <cellStyle name="Comma 2 2 2 2" xfId="192"/>
    <cellStyle name="Comma 2 2 2 3" xfId="193"/>
    <cellStyle name="Comma 2 2 2 4" xfId="194"/>
    <cellStyle name="Comma 2 2 2 5" xfId="195"/>
    <cellStyle name="Comma 2 2 20" xfId="196"/>
    <cellStyle name="Comma 2 2 21" xfId="197"/>
    <cellStyle name="Comma 2 2 22" xfId="198"/>
    <cellStyle name="Comma 2 2 3" xfId="199"/>
    <cellStyle name="Comma 2 2 3 2" xfId="200"/>
    <cellStyle name="Comma 2 2 3 3" xfId="201"/>
    <cellStyle name="Comma 2 2 4" xfId="202"/>
    <cellStyle name="Comma 2 2 4 2" xfId="203"/>
    <cellStyle name="Comma 2 2 4 3" xfId="204"/>
    <cellStyle name="Comma 2 2 5" xfId="205"/>
    <cellStyle name="Comma 2 2 6" xfId="206"/>
    <cellStyle name="Comma 2 2 7" xfId="207"/>
    <cellStyle name="Comma 2 2 8" xfId="208"/>
    <cellStyle name="Comma 2 2 9" xfId="209"/>
    <cellStyle name="Comma 2 20" xfId="210"/>
    <cellStyle name="Comma 2 21" xfId="211"/>
    <cellStyle name="Comma 2 22" xfId="212"/>
    <cellStyle name="Comma 2 23" xfId="213"/>
    <cellStyle name="Comma 2 24" xfId="214"/>
    <cellStyle name="Comma 2 25" xfId="215"/>
    <cellStyle name="Comma 2 26" xfId="216"/>
    <cellStyle name="Comma 2 27" xfId="217"/>
    <cellStyle name="Comma 2 3" xfId="218"/>
    <cellStyle name="Comma 2 3 2" xfId="219"/>
    <cellStyle name="Comma 2 3 3" xfId="220"/>
    <cellStyle name="Comma 2 3 4" xfId="221"/>
    <cellStyle name="Comma 2 3 5" xfId="222"/>
    <cellStyle name="Comma 2 3 6" xfId="223"/>
    <cellStyle name="Comma 2 4" xfId="224"/>
    <cellStyle name="Comma 2 4 2" xfId="225"/>
    <cellStyle name="Comma 2 4 3" xfId="226"/>
    <cellStyle name="Comma 2 5" xfId="227"/>
    <cellStyle name="Comma 2 5 2" xfId="228"/>
    <cellStyle name="Comma 2 5 3" xfId="229"/>
    <cellStyle name="Comma 2 6" xfId="230"/>
    <cellStyle name="Comma 2 6 2" xfId="231"/>
    <cellStyle name="Comma 2 6 3" xfId="232"/>
    <cellStyle name="Comma 2 7" xfId="233"/>
    <cellStyle name="Comma 2 7 2" xfId="234"/>
    <cellStyle name="Comma 2 7 3" xfId="235"/>
    <cellStyle name="Comma 2 8" xfId="236"/>
    <cellStyle name="Comma 2 8 2" xfId="237"/>
    <cellStyle name="Comma 2 8 3" xfId="238"/>
    <cellStyle name="Comma 2 9" xfId="239"/>
    <cellStyle name="Comma 2 9 2" xfId="240"/>
    <cellStyle name="Comma 2 9 3" xfId="241"/>
    <cellStyle name="Comma 20" xfId="242"/>
    <cellStyle name="Comma 20 2" xfId="243"/>
    <cellStyle name="Comma 20 2 2" xfId="244"/>
    <cellStyle name="Comma 20 3" xfId="245"/>
    <cellStyle name="Comma 20 4" xfId="246"/>
    <cellStyle name="Comma 20 4 2" xfId="247"/>
    <cellStyle name="Comma 20 5" xfId="248"/>
    <cellStyle name="Comma 20 6" xfId="249"/>
    <cellStyle name="Comma 20 7" xfId="250"/>
    <cellStyle name="Comma 21" xfId="251"/>
    <cellStyle name="Comma 21 2" xfId="252"/>
    <cellStyle name="Comma 21 2 2" xfId="253"/>
    <cellStyle name="Comma 21 3" xfId="254"/>
    <cellStyle name="Comma 21 4" xfId="255"/>
    <cellStyle name="Comma 21 4 2" xfId="256"/>
    <cellStyle name="Comma 21 5" xfId="257"/>
    <cellStyle name="Comma 21 6" xfId="258"/>
    <cellStyle name="Comma 22" xfId="259"/>
    <cellStyle name="Comma 22 2" xfId="260"/>
    <cellStyle name="Comma 22 2 2" xfId="261"/>
    <cellStyle name="Comma 22 3" xfId="262"/>
    <cellStyle name="Comma 22 4" xfId="263"/>
    <cellStyle name="Comma 22 4 2" xfId="264"/>
    <cellStyle name="Comma 22 5" xfId="265"/>
    <cellStyle name="Comma 22 6" xfId="266"/>
    <cellStyle name="Comma 23" xfId="267"/>
    <cellStyle name="Comma 23 2" xfId="268"/>
    <cellStyle name="Comma 23 2 2" xfId="269"/>
    <cellStyle name="Comma 23 3" xfId="270"/>
    <cellStyle name="Comma 23 4" xfId="271"/>
    <cellStyle name="Comma 23 4 2" xfId="272"/>
    <cellStyle name="Comma 23 5" xfId="273"/>
    <cellStyle name="Comma 24" xfId="274"/>
    <cellStyle name="Comma 24 2" xfId="275"/>
    <cellStyle name="Comma 24 3" xfId="276"/>
    <cellStyle name="Comma 25" xfId="277"/>
    <cellStyle name="Comma 25 2" xfId="278"/>
    <cellStyle name="Comma 25 3" xfId="279"/>
    <cellStyle name="Comma 26" xfId="280"/>
    <cellStyle name="Comma 26 2" xfId="281"/>
    <cellStyle name="Comma 27" xfId="282"/>
    <cellStyle name="Comma 27 2" xfId="283"/>
    <cellStyle name="Comma 27 3" xfId="284"/>
    <cellStyle name="Comma 28" xfId="285"/>
    <cellStyle name="Comma 28 2" xfId="286"/>
    <cellStyle name="Comma 29" xfId="287"/>
    <cellStyle name="Comma 29 2" xfId="288"/>
    <cellStyle name="Comma 29 3" xfId="289"/>
    <cellStyle name="Comma 3" xfId="290"/>
    <cellStyle name="Comma 3 2" xfId="291"/>
    <cellStyle name="Comma 3 2 2" xfId="292"/>
    <cellStyle name="Comma 3 2 2 2" xfId="293"/>
    <cellStyle name="Comma 3 2 2 3" xfId="294"/>
    <cellStyle name="Comma 3 2 3" xfId="295"/>
    <cellStyle name="Comma 3 2 3 2" xfId="296"/>
    <cellStyle name="Comma 3 2 3 3" xfId="297"/>
    <cellStyle name="Comma 3 2 4" xfId="298"/>
    <cellStyle name="Comma 3 2 5" xfId="299"/>
    <cellStyle name="Comma 3 2 6" xfId="300"/>
    <cellStyle name="Comma 3 3" xfId="301"/>
    <cellStyle name="Comma 3 3 2" xfId="302"/>
    <cellStyle name="Comma 3 3 3" xfId="303"/>
    <cellStyle name="Comma 3 3 4" xfId="304"/>
    <cellStyle name="Comma 3 3 5" xfId="305"/>
    <cellStyle name="Comma 3 4" xfId="306"/>
    <cellStyle name="Comma 3 4 2" xfId="307"/>
    <cellStyle name="Comma 3 4 3" xfId="308"/>
    <cellStyle name="Comma 3 5" xfId="309"/>
    <cellStyle name="Comma 3 5 2" xfId="310"/>
    <cellStyle name="Comma 3 5 3" xfId="311"/>
    <cellStyle name="Comma 3 5 4" xfId="312"/>
    <cellStyle name="Comma 3 5 5" xfId="313"/>
    <cellStyle name="Comma 3 6" xfId="314"/>
    <cellStyle name="Comma 3 6 2" xfId="315"/>
    <cellStyle name="Comma 3 6 3" xfId="316"/>
    <cellStyle name="Comma 3 7" xfId="317"/>
    <cellStyle name="Comma 3 8" xfId="318"/>
    <cellStyle name="Comma 30" xfId="319"/>
    <cellStyle name="Comma 30 2" xfId="320"/>
    <cellStyle name="Comma 30 3" xfId="321"/>
    <cellStyle name="Comma 31" xfId="322"/>
    <cellStyle name="Comma 31 2" xfId="323"/>
    <cellStyle name="Comma 31 3" xfId="324"/>
    <cellStyle name="Comma 31 4" xfId="325"/>
    <cellStyle name="Comma 32" xfId="326"/>
    <cellStyle name="Comma 32 2" xfId="327"/>
    <cellStyle name="Comma 32 2 2" xfId="328"/>
    <cellStyle name="Comma 32 3" xfId="329"/>
    <cellStyle name="Comma 32 4" xfId="330"/>
    <cellStyle name="Comma 33" xfId="331"/>
    <cellStyle name="Comma 33 2" xfId="332"/>
    <cellStyle name="Comma 33 3" xfId="333"/>
    <cellStyle name="Comma 34" xfId="334"/>
    <cellStyle name="Comma 34 2" xfId="335"/>
    <cellStyle name="Comma 34 3" xfId="336"/>
    <cellStyle name="Comma 35" xfId="337"/>
    <cellStyle name="Comma 35 2" xfId="338"/>
    <cellStyle name="Comma 35 3" xfId="339"/>
    <cellStyle name="Comma 36" xfId="340"/>
    <cellStyle name="Comma 36 2" xfId="341"/>
    <cellStyle name="Comma 36 3" xfId="342"/>
    <cellStyle name="Comma 37" xfId="343"/>
    <cellStyle name="Comma 37 2" xfId="344"/>
    <cellStyle name="Comma 37 3" xfId="345"/>
    <cellStyle name="Comma 37 4" xfId="346"/>
    <cellStyle name="Comma 37 5" xfId="347"/>
    <cellStyle name="Comma 37 6" xfId="348"/>
    <cellStyle name="Comma 37 7" xfId="349"/>
    <cellStyle name="Comma 38" xfId="350"/>
    <cellStyle name="Comma 38 2" xfId="351"/>
    <cellStyle name="Comma 38 3" xfId="352"/>
    <cellStyle name="Comma 39" xfId="353"/>
    <cellStyle name="Comma 39 2" xfId="354"/>
    <cellStyle name="Comma 39 3" xfId="355"/>
    <cellStyle name="Comma 4" xfId="356"/>
    <cellStyle name="Comma 4 2" xfId="357"/>
    <cellStyle name="Comma 4 2 2" xfId="358"/>
    <cellStyle name="Comma 4 2 2 2" xfId="359"/>
    <cellStyle name="Comma 4 2 2 3" xfId="360"/>
    <cellStyle name="Comma 4 2 3" xfId="361"/>
    <cellStyle name="Comma 4 2 3 2" xfId="362"/>
    <cellStyle name="Comma 4 2 3 3" xfId="363"/>
    <cellStyle name="Comma 4 2 4" xfId="364"/>
    <cellStyle name="Comma 4 2 5" xfId="365"/>
    <cellStyle name="Comma 4 2 6" xfId="366"/>
    <cellStyle name="Comma 4 2 7" xfId="367"/>
    <cellStyle name="Comma 4 2 8" xfId="368"/>
    <cellStyle name="Comma 4 3" xfId="369"/>
    <cellStyle name="Comma 4 3 2" xfId="370"/>
    <cellStyle name="Comma 4 4" xfId="371"/>
    <cellStyle name="Comma 4 4 2" xfId="372"/>
    <cellStyle name="Comma 4 5" xfId="373"/>
    <cellStyle name="Comma 4 6" xfId="374"/>
    <cellStyle name="Comma 4 7" xfId="375"/>
    <cellStyle name="Comma 40" xfId="376"/>
    <cellStyle name="Comma 41" xfId="377"/>
    <cellStyle name="Comma 42" xfId="378"/>
    <cellStyle name="Comma 43" xfId="379"/>
    <cellStyle name="Comma 44" xfId="380"/>
    <cellStyle name="Comma 45" xfId="381"/>
    <cellStyle name="Comma 46" xfId="382"/>
    <cellStyle name="Comma 47" xfId="383"/>
    <cellStyle name="Comma 48" xfId="384"/>
    <cellStyle name="Comma 49" xfId="385"/>
    <cellStyle name="Comma 49 2" xfId="386"/>
    <cellStyle name="Comma 49 3" xfId="387"/>
    <cellStyle name="Comma 5" xfId="388"/>
    <cellStyle name="Comma 5 2" xfId="389"/>
    <cellStyle name="Comma 5 2 2" xfId="390"/>
    <cellStyle name="Comma 5 2 3" xfId="391"/>
    <cellStyle name="Comma 5 3" xfId="392"/>
    <cellStyle name="Comma 5 4" xfId="393"/>
    <cellStyle name="Comma 5 5" xfId="394"/>
    <cellStyle name="Comma 5 5 2" xfId="395"/>
    <cellStyle name="Comma 5 5 2 2" xfId="396"/>
    <cellStyle name="Comma 5 5 3" xfId="397"/>
    <cellStyle name="Comma 5 5 3 2" xfId="398"/>
    <cellStyle name="Comma 5 5 4" xfId="399"/>
    <cellStyle name="Comma 5 6" xfId="400"/>
    <cellStyle name="Comma 5 6 2" xfId="401"/>
    <cellStyle name="Comma 5 6 2 2" xfId="402"/>
    <cellStyle name="Comma 5 6 3" xfId="403"/>
    <cellStyle name="Comma 5 6 3 2" xfId="404"/>
    <cellStyle name="Comma 5 6 4" xfId="405"/>
    <cellStyle name="Comma 5 7" xfId="406"/>
    <cellStyle name="Comma 5 8" xfId="407"/>
    <cellStyle name="Comma 50" xfId="408"/>
    <cellStyle name="Comma 51" xfId="409"/>
    <cellStyle name="Comma 52" xfId="410"/>
    <cellStyle name="Comma 52 2" xfId="411"/>
    <cellStyle name="Comma 53" xfId="412"/>
    <cellStyle name="Comma 53 2" xfId="413"/>
    <cellStyle name="Comma 54" xfId="414"/>
    <cellStyle name="Comma 55" xfId="415"/>
    <cellStyle name="Comma 55 2" xfId="416"/>
    <cellStyle name="Comma 56" xfId="417"/>
    <cellStyle name="Comma 56 2" xfId="418"/>
    <cellStyle name="Comma 57" xfId="419"/>
    <cellStyle name="Comma 58" xfId="420"/>
    <cellStyle name="Comma 58 2" xfId="421"/>
    <cellStyle name="Comma 59" xfId="422"/>
    <cellStyle name="Comma 6" xfId="423"/>
    <cellStyle name="Comma 6 2" xfId="424"/>
    <cellStyle name="Comma 6 2 2" xfId="425"/>
    <cellStyle name="Comma 6 2 3" xfId="426"/>
    <cellStyle name="Comma 6 3" xfId="427"/>
    <cellStyle name="Comma 6 3 2" xfId="428"/>
    <cellStyle name="Comma 6 3 2 2" xfId="429"/>
    <cellStyle name="Comma 6 3 3" xfId="430"/>
    <cellStyle name="Comma 6 3 3 2" xfId="431"/>
    <cellStyle name="Comma 6 3 4" xfId="432"/>
    <cellStyle name="Comma 6 3 5" xfId="433"/>
    <cellStyle name="Comma 6 4" xfId="434"/>
    <cellStyle name="Comma 6 4 2" xfId="435"/>
    <cellStyle name="Comma 6 4 2 2" xfId="436"/>
    <cellStyle name="Comma 6 4 3" xfId="437"/>
    <cellStyle name="Comma 6 4 3 2" xfId="438"/>
    <cellStyle name="Comma 6 4 4" xfId="439"/>
    <cellStyle name="Comma 6 5" xfId="440"/>
    <cellStyle name="Comma 6 6" xfId="441"/>
    <cellStyle name="Comma 60" xfId="442"/>
    <cellStyle name="Comma 60 2" xfId="443"/>
    <cellStyle name="Comma 60 3" xfId="444"/>
    <cellStyle name="Comma 60 4" xfId="445"/>
    <cellStyle name="Comma 60 5" xfId="446"/>
    <cellStyle name="Comma 61" xfId="447"/>
    <cellStyle name="Comma 61 2" xfId="448"/>
    <cellStyle name="Comma 61 3" xfId="449"/>
    <cellStyle name="Comma 61 4" xfId="450"/>
    <cellStyle name="Comma 61 5" xfId="451"/>
    <cellStyle name="Comma 62" xfId="452"/>
    <cellStyle name="Comma 63" xfId="453"/>
    <cellStyle name="Comma 64" xfId="454"/>
    <cellStyle name="Comma 65" xfId="455"/>
    <cellStyle name="Comma 66" xfId="456"/>
    <cellStyle name="Comma 67" xfId="457"/>
    <cellStyle name="Comma 68" xfId="458"/>
    <cellStyle name="Comma 69" xfId="459"/>
    <cellStyle name="Comma 7" xfId="460"/>
    <cellStyle name="Comma 7 2" xfId="461"/>
    <cellStyle name="Comma 7 3" xfId="462"/>
    <cellStyle name="Comma 7 3 2" xfId="463"/>
    <cellStyle name="Comma 7 3 3" xfId="464"/>
    <cellStyle name="Comma 7 4" xfId="465"/>
    <cellStyle name="Comma 70" xfId="466"/>
    <cellStyle name="Comma 70 2" xfId="467"/>
    <cellStyle name="Comma 71" xfId="468"/>
    <cellStyle name="Comma 72" xfId="469"/>
    <cellStyle name="Comma 72 2" xfId="470"/>
    <cellStyle name="Comma 73" xfId="471"/>
    <cellStyle name="Comma 74" xfId="472"/>
    <cellStyle name="Comma 74 2" xfId="473"/>
    <cellStyle name="Comma 74 3" xfId="474"/>
    <cellStyle name="Comma 75" xfId="475"/>
    <cellStyle name="Comma 75 2" xfId="476"/>
    <cellStyle name="Comma 75 2 2" xfId="477"/>
    <cellStyle name="Comma 75 3" xfId="478"/>
    <cellStyle name="Comma 75 3 2" xfId="479"/>
    <cellStyle name="Comma 75 4" xfId="480"/>
    <cellStyle name="Comma 76" xfId="481"/>
    <cellStyle name="Comma 76 2" xfId="482"/>
    <cellStyle name="Comma 77" xfId="483"/>
    <cellStyle name="Comma 78" xfId="484"/>
    <cellStyle name="Comma 79" xfId="485"/>
    <cellStyle name="Comma 79 2" xfId="486"/>
    <cellStyle name="Comma 8" xfId="487"/>
    <cellStyle name="Comma 8 2" xfId="488"/>
    <cellStyle name="Comma 8 2 2" xfId="489"/>
    <cellStyle name="Comma 8 2 3" xfId="490"/>
    <cellStyle name="Comma 8 3" xfId="491"/>
    <cellStyle name="Comma 8 3 2" xfId="492"/>
    <cellStyle name="Comma 8 3 3" xfId="493"/>
    <cellStyle name="Comma 8 4" xfId="494"/>
    <cellStyle name="Comma 8 5" xfId="495"/>
    <cellStyle name="Comma 8 6" xfId="496"/>
    <cellStyle name="Comma 80" xfId="497"/>
    <cellStyle name="Comma 80 2" xfId="498"/>
    <cellStyle name="Comma 81" xfId="499"/>
    <cellStyle name="Comma 81 2" xfId="500"/>
    <cellStyle name="Comma 82" xfId="501"/>
    <cellStyle name="Comma 82 2" xfId="502"/>
    <cellStyle name="Comma 83" xfId="503"/>
    <cellStyle name="Comma 83 2" xfId="504"/>
    <cellStyle name="Comma 84" xfId="505"/>
    <cellStyle name="Comma 84 2" xfId="506"/>
    <cellStyle name="Comma 85" xfId="507"/>
    <cellStyle name="Comma 85 2" xfId="508"/>
    <cellStyle name="Comma 86" xfId="509"/>
    <cellStyle name="Comma 86 2" xfId="510"/>
    <cellStyle name="Comma 87" xfId="511"/>
    <cellStyle name="Comma 88" xfId="512"/>
    <cellStyle name="Comma 88 2" xfId="513"/>
    <cellStyle name="Comma 89" xfId="514"/>
    <cellStyle name="Comma 9" xfId="515"/>
    <cellStyle name="Comma 9 2" xfId="516"/>
    <cellStyle name="Comma 9 2 2" xfId="517"/>
    <cellStyle name="Comma 9 2 3" xfId="518"/>
    <cellStyle name="Comma 9 2 4" xfId="519"/>
    <cellStyle name="Comma 9 3" xfId="520"/>
    <cellStyle name="Comma 9 3 2" xfId="521"/>
    <cellStyle name="Comma 9 3 3" xfId="522"/>
    <cellStyle name="Comma 9 3 4" xfId="523"/>
    <cellStyle name="Comma 9 4" xfId="524"/>
    <cellStyle name="Comma 9 5" xfId="525"/>
    <cellStyle name="Comma 9 5 2" xfId="526"/>
    <cellStyle name="Comma 9 6" xfId="527"/>
    <cellStyle name="Comma 9 6 2" xfId="528"/>
    <cellStyle name="Comma 9 7" xfId="529"/>
    <cellStyle name="Comma 9 8" xfId="530"/>
    <cellStyle name="Comma 90" xfId="531"/>
    <cellStyle name="Comma 91" xfId="532"/>
    <cellStyle name="Comma 92" xfId="533"/>
    <cellStyle name="Comma 93" xfId="534"/>
    <cellStyle name="Comma 94" xfId="535"/>
    <cellStyle name="Comma 95" xfId="536"/>
    <cellStyle name="Comma 96" xfId="537"/>
    <cellStyle name="Comma 97" xfId="538"/>
    <cellStyle name="Comma 98" xfId="539"/>
    <cellStyle name="Comma 99" xfId="540"/>
    <cellStyle name="comma zerodec" xfId="541"/>
    <cellStyle name="comma zerodec 2" xfId="542"/>
    <cellStyle name="comma zerodec 2 2" xfId="543"/>
    <cellStyle name="comma zerodec 2 3" xfId="544"/>
    <cellStyle name="comma zerodec 2 4" xfId="545"/>
    <cellStyle name="comma zerodec 3" xfId="546"/>
    <cellStyle name="comma zerodec 4" xfId="547"/>
    <cellStyle name="comma zerodec 5" xfId="548"/>
    <cellStyle name="comma zerodec 6" xfId="549"/>
    <cellStyle name="Comma0" xfId="550"/>
    <cellStyle name="Comma0 2" xfId="551"/>
    <cellStyle name="Comma0 3" xfId="552"/>
    <cellStyle name="Copied" xfId="553"/>
    <cellStyle name="Cover Date" xfId="554"/>
    <cellStyle name="Cover Subtitle" xfId="555"/>
    <cellStyle name="Cover Title" xfId="556"/>
    <cellStyle name="Currency (hidden)" xfId="557"/>
    <cellStyle name="Currency (hidden) 2" xfId="558"/>
    <cellStyle name="Currency 2" xfId="559"/>
    <cellStyle name="Currency0" xfId="560"/>
    <cellStyle name="Currency0 2" xfId="561"/>
    <cellStyle name="Currency0 3" xfId="562"/>
    <cellStyle name="Currency1" xfId="563"/>
    <cellStyle name="Currency1 2" xfId="564"/>
    <cellStyle name="Currency1 2 2" xfId="565"/>
    <cellStyle name="Currency1 2 3" xfId="566"/>
    <cellStyle name="Currency1 2 4" xfId="567"/>
    <cellStyle name="Currency1 3" xfId="568"/>
    <cellStyle name="Currency1 4" xfId="569"/>
    <cellStyle name="Currency1 5" xfId="570"/>
    <cellStyle name="Currency1 6" xfId="571"/>
    <cellStyle name="Custom" xfId="572"/>
    <cellStyle name="Date" xfId="573"/>
    <cellStyle name="Dezimal [0]_OPTIMIR1 (deutsch)" xfId="574"/>
    <cellStyle name="Dezimal_OPTIMIR1 (deutsch)" xfId="575"/>
    <cellStyle name="Dollar (zero dec)" xfId="576"/>
    <cellStyle name="Dollar (zero dec) 2" xfId="577"/>
    <cellStyle name="Dollar (zero dec) 2 2" xfId="578"/>
    <cellStyle name="Dollar (zero dec) 2 3" xfId="579"/>
    <cellStyle name="Dollar (zero dec) 2 4" xfId="580"/>
    <cellStyle name="Dollar (zero dec) 3" xfId="581"/>
    <cellStyle name="Dollar (zero dec) 4" xfId="582"/>
    <cellStyle name="Dollar (zero dec) 5" xfId="583"/>
    <cellStyle name="Dollar (zero dec) 6" xfId="584"/>
    <cellStyle name="Dollar (zero dec) 7" xfId="585"/>
    <cellStyle name="E&amp;Y House" xfId="586"/>
    <cellStyle name="E&amp;Y House 2" xfId="587"/>
    <cellStyle name="E&amp;Y House 2 2" xfId="588"/>
    <cellStyle name="E&amp;Y House 2 3" xfId="589"/>
    <cellStyle name="E&amp;Y House 3" xfId="590"/>
    <cellStyle name="E&amp;Y House_N-3 advance premium income and prepaid com" xfId="591"/>
    <cellStyle name="Entered" xfId="592"/>
    <cellStyle name="Euro" xfId="593"/>
    <cellStyle name="Fixed" xfId="594"/>
    <cellStyle name="Footer SBILogo1" xfId="595"/>
    <cellStyle name="Footer SBILogo2" xfId="596"/>
    <cellStyle name="Footnote" xfId="597"/>
    <cellStyle name="Footnote Reference" xfId="598"/>
    <cellStyle name="Footnote_2004 - K-1 - Lead Baht (Review)" xfId="599"/>
    <cellStyle name="Grey" xfId="600"/>
    <cellStyle name="Grey 2" xfId="601"/>
    <cellStyle name="Grey 2 2" xfId="602"/>
    <cellStyle name="Grey 2 3" xfId="603"/>
    <cellStyle name="Grey 2 4" xfId="604"/>
    <cellStyle name="Grey 2 5" xfId="605"/>
    <cellStyle name="Grey 3" xfId="606"/>
    <cellStyle name="Grey 4" xfId="607"/>
    <cellStyle name="Grey 5" xfId="608"/>
    <cellStyle name="Header" xfId="609"/>
    <cellStyle name="Header Draft Stamp" xfId="610"/>
    <cellStyle name="Header_2004 - K-1 - Lead Baht (Review)" xfId="611"/>
    <cellStyle name="Header1" xfId="612"/>
    <cellStyle name="Header2" xfId="613"/>
    <cellStyle name="Heading 1 2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Above" xfId="621"/>
    <cellStyle name="Heading 1+" xfId="622"/>
    <cellStyle name="Heading 2 2" xfId="623"/>
    <cellStyle name="Heading 2 3" xfId="624"/>
    <cellStyle name="Heading 2 3 2" xfId="625"/>
    <cellStyle name="Heading 2 4" xfId="626"/>
    <cellStyle name="Heading 2 4 2" xfId="627"/>
    <cellStyle name="Heading 2 5" xfId="628"/>
    <cellStyle name="Heading 2 5 2" xfId="629"/>
    <cellStyle name="Heading 2 Below" xfId="630"/>
    <cellStyle name="Heading 2+" xfId="631"/>
    <cellStyle name="Heading 3 2" xfId="632"/>
    <cellStyle name="Heading 3 3" xfId="633"/>
    <cellStyle name="Heading 3 3 2" xfId="634"/>
    <cellStyle name="Heading 3 4" xfId="635"/>
    <cellStyle name="Heading 3 4 2" xfId="636"/>
    <cellStyle name="Heading 3 5" xfId="637"/>
    <cellStyle name="Heading 3 5 2" xfId="638"/>
    <cellStyle name="Heading 3+" xfId="639"/>
    <cellStyle name="Hidden" xfId="640"/>
    <cellStyle name="Hidden 2" xfId="641"/>
    <cellStyle name="Hidden 3" xfId="642"/>
    <cellStyle name="Hyperlink 2" xfId="643"/>
    <cellStyle name="Hyperlink 2 2" xfId="644"/>
    <cellStyle name="Hyperlink 2 3" xfId="645"/>
    <cellStyle name="Hyperlink 2 4" xfId="646"/>
    <cellStyle name="Input [yellow]" xfId="647"/>
    <cellStyle name="Input [yellow] 2" xfId="648"/>
    <cellStyle name="Input [yellow] 3" xfId="649"/>
    <cellStyle name="Input [yellow] 3 2" xfId="650"/>
    <cellStyle name="Input [yellow] 3 3" xfId="651"/>
    <cellStyle name="Input [yellow] 3 4" xfId="652"/>
    <cellStyle name="Input [yellow] 4" xfId="653"/>
    <cellStyle name="Input [yellow] 5" xfId="654"/>
    <cellStyle name="no dec" xfId="655"/>
    <cellStyle name="Normal" xfId="0" builtinId="0"/>
    <cellStyle name="Normal - Style1" xfId="656"/>
    <cellStyle name="Normal - Style1 2" xfId="657"/>
    <cellStyle name="Normal - Style1 2 2" xfId="658"/>
    <cellStyle name="Normal - Style1 2 3" xfId="659"/>
    <cellStyle name="Normal - Style1 2 4" xfId="660"/>
    <cellStyle name="Normal - Style1 2 5" xfId="661"/>
    <cellStyle name="Normal - Style1 2 6" xfId="662"/>
    <cellStyle name="Normal - Style1 3" xfId="663"/>
    <cellStyle name="Normal - Style1 4" xfId="664"/>
    <cellStyle name="Normal - Style1 5" xfId="665"/>
    <cellStyle name="Normal - Style1 6" xfId="666"/>
    <cellStyle name="Normal 10" xfId="667"/>
    <cellStyle name="Normal 10 2" xfId="668"/>
    <cellStyle name="Normal 10 3" xfId="669"/>
    <cellStyle name="Normal 10 3 2" xfId="670"/>
    <cellStyle name="Normal 10 3 3" xfId="671"/>
    <cellStyle name="Normal 10 4" xfId="672"/>
    <cellStyle name="Normal 10 5" xfId="673"/>
    <cellStyle name="Normal 10 6" xfId="674"/>
    <cellStyle name="Normal 10 7" xfId="675"/>
    <cellStyle name="Normal 11" xfId="676"/>
    <cellStyle name="Normal 11 2" xfId="677"/>
    <cellStyle name="Normal 11 2 2" xfId="678"/>
    <cellStyle name="Normal 11 2 3" xfId="679"/>
    <cellStyle name="Normal 11 3" xfId="680"/>
    <cellStyle name="Normal 11 3 2" xfId="681"/>
    <cellStyle name="Normal 11 3 3" xfId="682"/>
    <cellStyle name="Normal 11 4" xfId="683"/>
    <cellStyle name="Normal 12" xfId="684"/>
    <cellStyle name="Normal 12 2" xfId="685"/>
    <cellStyle name="Normal 12 2 2" xfId="686"/>
    <cellStyle name="Normal 12 2 3" xfId="687"/>
    <cellStyle name="Normal 12 3" xfId="688"/>
    <cellStyle name="Normal 12 3 2" xfId="689"/>
    <cellStyle name="Normal 12 3 3" xfId="690"/>
    <cellStyle name="Normal 12 4" xfId="691"/>
    <cellStyle name="Normal 12 5" xfId="692"/>
    <cellStyle name="Normal 13" xfId="693"/>
    <cellStyle name="Normal 13 2" xfId="694"/>
    <cellStyle name="Normal 13 2 2" xfId="695"/>
    <cellStyle name="Normal 13 2 3" xfId="696"/>
    <cellStyle name="Normal 13 3" xfId="697"/>
    <cellStyle name="Normal 13 3 2" xfId="698"/>
    <cellStyle name="Normal 13 3 3" xfId="699"/>
    <cellStyle name="Normal 13 4" xfId="700"/>
    <cellStyle name="Normal 13 5" xfId="701"/>
    <cellStyle name="Normal 13 6" xfId="702"/>
    <cellStyle name="Normal 14" xfId="703"/>
    <cellStyle name="Normal 14 2" xfId="704"/>
    <cellStyle name="Normal 14 2 2" xfId="705"/>
    <cellStyle name="Normal 14 2 3" xfId="706"/>
    <cellStyle name="Normal 14 3" xfId="707"/>
    <cellStyle name="Normal 14 4" xfId="708"/>
    <cellStyle name="Normal 14 5" xfId="709"/>
    <cellStyle name="Normal 14 6" xfId="710"/>
    <cellStyle name="Normal 14 7" xfId="711"/>
    <cellStyle name="Normal 15" xfId="712"/>
    <cellStyle name="Normal 15 2" xfId="713"/>
    <cellStyle name="Normal 15 3" xfId="714"/>
    <cellStyle name="Normal 15 4" xfId="715"/>
    <cellStyle name="Normal 15 5" xfId="716"/>
    <cellStyle name="Normal 15 6" xfId="717"/>
    <cellStyle name="Normal 15 7" xfId="718"/>
    <cellStyle name="Normal 16" xfId="719"/>
    <cellStyle name="Normal 16 2" xfId="720"/>
    <cellStyle name="Normal 16 3" xfId="721"/>
    <cellStyle name="Normal 16 4" xfId="722"/>
    <cellStyle name="Normal 17" xfId="723"/>
    <cellStyle name="Normal 17 2" xfId="724"/>
    <cellStyle name="Normal 17 3" xfId="725"/>
    <cellStyle name="Normal 17 4" xfId="726"/>
    <cellStyle name="Normal 17 5" xfId="727"/>
    <cellStyle name="Normal 17 6" xfId="728"/>
    <cellStyle name="Normal 18" xfId="729"/>
    <cellStyle name="Normal 18 2" xfId="730"/>
    <cellStyle name="Normal 18 2 2" xfId="731"/>
    <cellStyle name="Normal 18 2 3" xfId="732"/>
    <cellStyle name="Normal 18 3" xfId="733"/>
    <cellStyle name="Normal 18 3 2" xfId="734"/>
    <cellStyle name="Normal 18 3 3" xfId="735"/>
    <cellStyle name="Normal 18 4" xfId="736"/>
    <cellStyle name="Normal 18 4 2" xfId="737"/>
    <cellStyle name="Normal 18 4 3" xfId="738"/>
    <cellStyle name="Normal 18 5" xfId="739"/>
    <cellStyle name="Normal 18 6" xfId="740"/>
    <cellStyle name="Normal 18 7" xfId="741"/>
    <cellStyle name="Normal 19" xfId="742"/>
    <cellStyle name="Normal 19 2" xfId="743"/>
    <cellStyle name="Normal 19 3" xfId="744"/>
    <cellStyle name="Normal 2" xfId="745"/>
    <cellStyle name="Normal 2 10" xfId="746"/>
    <cellStyle name="Normal 2 10 2" xfId="747"/>
    <cellStyle name="Normal 2 11" xfId="748"/>
    <cellStyle name="Normal 2 11 2" xfId="749"/>
    <cellStyle name="Normal 2 11 3" xfId="750"/>
    <cellStyle name="Normal 2 12" xfId="751"/>
    <cellStyle name="Normal 2 13" xfId="752"/>
    <cellStyle name="Normal 2 14" xfId="753"/>
    <cellStyle name="Normal 2 15" xfId="754"/>
    <cellStyle name="Normal 2 16" xfId="755"/>
    <cellStyle name="Normal 2 17" xfId="756"/>
    <cellStyle name="Normal 2 18" xfId="757"/>
    <cellStyle name="Normal 2 19" xfId="758"/>
    <cellStyle name="Normal 2 2" xfId="759"/>
    <cellStyle name="Normal 2 2 2" xfId="760"/>
    <cellStyle name="Normal 2 2 3" xfId="761"/>
    <cellStyle name="Normal 2 2 4" xfId="762"/>
    <cellStyle name="Normal 2 2 5" xfId="763"/>
    <cellStyle name="Normal 2 20" xfId="764"/>
    <cellStyle name="Normal 2 21" xfId="765"/>
    <cellStyle name="Normal 2 22" xfId="766"/>
    <cellStyle name="Normal 2 23" xfId="767"/>
    <cellStyle name="Normal 2 24" xfId="768"/>
    <cellStyle name="Normal 2 25" xfId="769"/>
    <cellStyle name="Normal 2 3" xfId="770"/>
    <cellStyle name="Normal 2 3 2" xfId="771"/>
    <cellStyle name="Normal 2 3 2 2" xfId="772"/>
    <cellStyle name="Normal 2 3 2 3" xfId="773"/>
    <cellStyle name="Normal 2 3 3" xfId="774"/>
    <cellStyle name="Normal 2 3 3 2" xfId="775"/>
    <cellStyle name="Normal 2 3 3 3" xfId="776"/>
    <cellStyle name="Normal 2 3 3 3 2" xfId="777"/>
    <cellStyle name="Normal 2 3 4" xfId="778"/>
    <cellStyle name="Normal 2 3 4 2" xfId="779"/>
    <cellStyle name="Normal 2 3 5" xfId="780"/>
    <cellStyle name="Normal 2 3 6" xfId="781"/>
    <cellStyle name="Normal 2 4" xfId="782"/>
    <cellStyle name="Normal 2 4 2" xfId="783"/>
    <cellStyle name="Normal 2 4 3" xfId="784"/>
    <cellStyle name="Normal 2 5" xfId="785"/>
    <cellStyle name="Normal 2 5 2" xfId="786"/>
    <cellStyle name="Normal 2 5 3" xfId="787"/>
    <cellStyle name="Normal 2 5 4" xfId="788"/>
    <cellStyle name="Normal 2 5 5" xfId="789"/>
    <cellStyle name="Normal 2 6" xfId="790"/>
    <cellStyle name="Normal 2 6 2" xfId="791"/>
    <cellStyle name="Normal 2 6 3" xfId="792"/>
    <cellStyle name="Normal 2 7" xfId="793"/>
    <cellStyle name="Normal 2 8" xfId="794"/>
    <cellStyle name="Normal 2 9" xfId="795"/>
    <cellStyle name="Normal 2_TREL fixed assets Q3-2009" xfId="796"/>
    <cellStyle name="Normal 20" xfId="797"/>
    <cellStyle name="Normal 20 2" xfId="798"/>
    <cellStyle name="Normal 20 3" xfId="799"/>
    <cellStyle name="Normal 21" xfId="800"/>
    <cellStyle name="Normal 21 2" xfId="801"/>
    <cellStyle name="Normal 21 2 2" xfId="802"/>
    <cellStyle name="Normal 22" xfId="803"/>
    <cellStyle name="Normal 22 2" xfId="804"/>
    <cellStyle name="Normal 22 3" xfId="805"/>
    <cellStyle name="Normal 23" xfId="806"/>
    <cellStyle name="Normal 23 2" xfId="807"/>
    <cellStyle name="Normal 23 3" xfId="808"/>
    <cellStyle name="Normal 24" xfId="809"/>
    <cellStyle name="Normal 24 2" xfId="810"/>
    <cellStyle name="Normal 24 3" xfId="811"/>
    <cellStyle name="Normal 24 4" xfId="812"/>
    <cellStyle name="Normal 25" xfId="813"/>
    <cellStyle name="Normal 25 2" xfId="814"/>
    <cellStyle name="Normal 25 3" xfId="815"/>
    <cellStyle name="Normal 26" xfId="816"/>
    <cellStyle name="Normal 26 2" xfId="817"/>
    <cellStyle name="Normal 26 2 2" xfId="818"/>
    <cellStyle name="Normal 26 3" xfId="819"/>
    <cellStyle name="Normal 26 4" xfId="820"/>
    <cellStyle name="Normal 26 5" xfId="821"/>
    <cellStyle name="Normal 27" xfId="822"/>
    <cellStyle name="Normal 27 2" xfId="823"/>
    <cellStyle name="Normal 27 3" xfId="824"/>
    <cellStyle name="Normal 28" xfId="825"/>
    <cellStyle name="Normal 28 2" xfId="826"/>
    <cellStyle name="Normal 28 3" xfId="827"/>
    <cellStyle name="Normal 28 4" xfId="828"/>
    <cellStyle name="Normal 28 5" xfId="829"/>
    <cellStyle name="Normal 28 6" xfId="830"/>
    <cellStyle name="Normal 29" xfId="831"/>
    <cellStyle name="Normal 29 2" xfId="832"/>
    <cellStyle name="Normal 29 3" xfId="833"/>
    <cellStyle name="Normal 3" xfId="834"/>
    <cellStyle name="Normal 3 2" xfId="835"/>
    <cellStyle name="Normal 3 2 2" xfId="836"/>
    <cellStyle name="Normal 3 2 3" xfId="837"/>
    <cellStyle name="Normal 3 2 3 2" xfId="838"/>
    <cellStyle name="Normal 3 2 3 3" xfId="839"/>
    <cellStyle name="Normal 3 2 4" xfId="840"/>
    <cellStyle name="Normal 3 2 5" xfId="841"/>
    <cellStyle name="Normal 3 2 6" xfId="842"/>
    <cellStyle name="Normal 3 2 7" xfId="843"/>
    <cellStyle name="Normal 3 2 8" xfId="844"/>
    <cellStyle name="Normal 3 3" xfId="845"/>
    <cellStyle name="Normal 3 3 2" xfId="846"/>
    <cellStyle name="Normal 3 3 3" xfId="847"/>
    <cellStyle name="Normal 3 4" xfId="848"/>
    <cellStyle name="Normal 3 4 2" xfId="849"/>
    <cellStyle name="Normal 3 4 3" xfId="850"/>
    <cellStyle name="Normal 3 5" xfId="851"/>
    <cellStyle name="Normal 3 5 2" xfId="852"/>
    <cellStyle name="Normal 3 5 3" xfId="853"/>
    <cellStyle name="Normal 3 6" xfId="854"/>
    <cellStyle name="Normal 3 7" xfId="855"/>
    <cellStyle name="Normal 30" xfId="856"/>
    <cellStyle name="Normal 30 2" xfId="857"/>
    <cellStyle name="Normal 30 2 2" xfId="858"/>
    <cellStyle name="Normal 30 3" xfId="859"/>
    <cellStyle name="Normal 30 4" xfId="860"/>
    <cellStyle name="Normal 30 5" xfId="861"/>
    <cellStyle name="Normal 31" xfId="862"/>
    <cellStyle name="Normal 31 2" xfId="863"/>
    <cellStyle name="Normal 31 3" xfId="864"/>
    <cellStyle name="Normal 31 4" xfId="865"/>
    <cellStyle name="Normal 31 5" xfId="866"/>
    <cellStyle name="Normal 32" xfId="867"/>
    <cellStyle name="Normal 32 2" xfId="868"/>
    <cellStyle name="Normal 32 3" xfId="869"/>
    <cellStyle name="Normal 33" xfId="870"/>
    <cellStyle name="Normal 33 2" xfId="871"/>
    <cellStyle name="Normal 33 3" xfId="872"/>
    <cellStyle name="Normal 34" xfId="873"/>
    <cellStyle name="Normal 34 2" xfId="874"/>
    <cellStyle name="Normal 34 3" xfId="875"/>
    <cellStyle name="Normal 35" xfId="876"/>
    <cellStyle name="Normal 35 2" xfId="877"/>
    <cellStyle name="Normal 35 3" xfId="878"/>
    <cellStyle name="Normal 36" xfId="879"/>
    <cellStyle name="Normal 36 2" xfId="880"/>
    <cellStyle name="Normal 36 3" xfId="881"/>
    <cellStyle name="Normal 37" xfId="882"/>
    <cellStyle name="Normal 37 2" xfId="883"/>
    <cellStyle name="Normal 38" xfId="884"/>
    <cellStyle name="Normal 39" xfId="885"/>
    <cellStyle name="Normal 4" xfId="886"/>
    <cellStyle name="Normal 4 2" xfId="887"/>
    <cellStyle name="Normal 4 2 2" xfId="888"/>
    <cellStyle name="Normal 4 2 2 2" xfId="889"/>
    <cellStyle name="Normal 4 2 3" xfId="890"/>
    <cellStyle name="Normal 4 2 3 2" xfId="891"/>
    <cellStyle name="Normal 4 2 4" xfId="892"/>
    <cellStyle name="Normal 4 2 5" xfId="893"/>
    <cellStyle name="Normal 4 2 6" xfId="894"/>
    <cellStyle name="Normal 4 3" xfId="895"/>
    <cellStyle name="Normal 4 4" xfId="896"/>
    <cellStyle name="Normal 4 5" xfId="897"/>
    <cellStyle name="Normal 40" xfId="898"/>
    <cellStyle name="Normal 40 2" xfId="899"/>
    <cellStyle name="Normal 40 3" xfId="900"/>
    <cellStyle name="Normal 41" xfId="901"/>
    <cellStyle name="Normal 41 2" xfId="902"/>
    <cellStyle name="Normal 42" xfId="903"/>
    <cellStyle name="Normal 42 2" xfId="904"/>
    <cellStyle name="Normal 42 3" xfId="905"/>
    <cellStyle name="Normal 43" xfId="906"/>
    <cellStyle name="Normal 44" xfId="907"/>
    <cellStyle name="Normal 45" xfId="908"/>
    <cellStyle name="Normal 46" xfId="909"/>
    <cellStyle name="Normal 47" xfId="910"/>
    <cellStyle name="Normal 48" xfId="911"/>
    <cellStyle name="Normal 49" xfId="912"/>
    <cellStyle name="Normal 5" xfId="913"/>
    <cellStyle name="Normal 5 2" xfId="914"/>
    <cellStyle name="Normal 5 2 2" xfId="915"/>
    <cellStyle name="Normal 5 2 3" xfId="916"/>
    <cellStyle name="Normal 5 3" xfId="917"/>
    <cellStyle name="Normal 5 4" xfId="918"/>
    <cellStyle name="Normal 5 5" xfId="919"/>
    <cellStyle name="Normal 50" xfId="920"/>
    <cellStyle name="Normal 51" xfId="921"/>
    <cellStyle name="Normal 52" xfId="922"/>
    <cellStyle name="Normal 53" xfId="923"/>
    <cellStyle name="Normal 54" xfId="924"/>
    <cellStyle name="Normal 55" xfId="925"/>
    <cellStyle name="Normal 56" xfId="926"/>
    <cellStyle name="Normal 57" xfId="927"/>
    <cellStyle name="Normal 58" xfId="928"/>
    <cellStyle name="Normal 59" xfId="929"/>
    <cellStyle name="Normal 6" xfId="930"/>
    <cellStyle name="Normal 6 2" xfId="931"/>
    <cellStyle name="Normal 6 2 2" xfId="932"/>
    <cellStyle name="Normal 6 2 2 2" xfId="933"/>
    <cellStyle name="Normal 6 2 2 3" xfId="934"/>
    <cellStyle name="Normal 6 2 3" xfId="935"/>
    <cellStyle name="Normal 6 2 4" xfId="936"/>
    <cellStyle name="Normal 6 3" xfId="937"/>
    <cellStyle name="Normal 6 3 2" xfId="938"/>
    <cellStyle name="Normal 6 3 3" xfId="939"/>
    <cellStyle name="Normal 6 4" xfId="940"/>
    <cellStyle name="Normal 6 4 2" xfId="941"/>
    <cellStyle name="Normal 6 4 2 2" xfId="942"/>
    <cellStyle name="Normal 6 4 3" xfId="943"/>
    <cellStyle name="Normal 6 4 3 2" xfId="944"/>
    <cellStyle name="Normal 6 4 4" xfId="945"/>
    <cellStyle name="Normal 6 4 5" xfId="946"/>
    <cellStyle name="Normal 6 5" xfId="947"/>
    <cellStyle name="Normal 6 5 2" xfId="948"/>
    <cellStyle name="Normal 6 5 2 2" xfId="949"/>
    <cellStyle name="Normal 6 5 3" xfId="950"/>
    <cellStyle name="Normal 6 5 3 2" xfId="951"/>
    <cellStyle name="Normal 6 5 4" xfId="952"/>
    <cellStyle name="Normal 6 6" xfId="953"/>
    <cellStyle name="Normal 6 7" xfId="954"/>
    <cellStyle name="Normal 60" xfId="955"/>
    <cellStyle name="Normal 60 2" xfId="956"/>
    <cellStyle name="Normal 61" xfId="957"/>
    <cellStyle name="Normal 61 2" xfId="958"/>
    <cellStyle name="Normal 62" xfId="959"/>
    <cellStyle name="Normal 62 2" xfId="960"/>
    <cellStyle name="Normal 63" xfId="961"/>
    <cellStyle name="Normal 64" xfId="962"/>
    <cellStyle name="Normal 65" xfId="963"/>
    <cellStyle name="Normal 66" xfId="964"/>
    <cellStyle name="Normal 67" xfId="965"/>
    <cellStyle name="Normal 68" xfId="966"/>
    <cellStyle name="Normal 69" xfId="967"/>
    <cellStyle name="Normal 7" xfId="968"/>
    <cellStyle name="Normal 7 2" xfId="969"/>
    <cellStyle name="Normal 7 2 2" xfId="970"/>
    <cellStyle name="Normal 7 2 3" xfId="971"/>
    <cellStyle name="Normal 7 2 4" xfId="972"/>
    <cellStyle name="Normal 7 2 5" xfId="973"/>
    <cellStyle name="Normal 7 3" xfId="974"/>
    <cellStyle name="Normal 7 4" xfId="975"/>
    <cellStyle name="Normal 7 5" xfId="976"/>
    <cellStyle name="Normal 7 6" xfId="977"/>
    <cellStyle name="Normal 70" xfId="978"/>
    <cellStyle name="Normal 71" xfId="979"/>
    <cellStyle name="Normal 71 2" xfId="980"/>
    <cellStyle name="Normal 72" xfId="981"/>
    <cellStyle name="Normal 73" xfId="982"/>
    <cellStyle name="Normal 73 2" xfId="983"/>
    <cellStyle name="Normal 74" xfId="984"/>
    <cellStyle name="Normal 74 2" xfId="985"/>
    <cellStyle name="Normal 74 3" xfId="986"/>
    <cellStyle name="Normal 75" xfId="987"/>
    <cellStyle name="Normal 75 2" xfId="988"/>
    <cellStyle name="Normal 75 2 2" xfId="989"/>
    <cellStyle name="Normal 75 3" xfId="990"/>
    <cellStyle name="Normal 75 4" xfId="991"/>
    <cellStyle name="Normal 76" xfId="992"/>
    <cellStyle name="Normal 77" xfId="993"/>
    <cellStyle name="Normal 78" xfId="994"/>
    <cellStyle name="Normal 79" xfId="995"/>
    <cellStyle name="Normal 8" xfId="996"/>
    <cellStyle name="Normal 8 2" xfId="997"/>
    <cellStyle name="Normal 8 2 2" xfId="998"/>
    <cellStyle name="Normal 8 2 3" xfId="999"/>
    <cellStyle name="Normal 8 3" xfId="1000"/>
    <cellStyle name="Normal 80" xfId="1001"/>
    <cellStyle name="Normal 80 2" xfId="1002"/>
    <cellStyle name="Normal 81" xfId="1003"/>
    <cellStyle name="Normal 81 2" xfId="1004"/>
    <cellStyle name="Normal 82" xfId="1005"/>
    <cellStyle name="Normal 83" xfId="1006"/>
    <cellStyle name="Normal 84" xfId="1007"/>
    <cellStyle name="Normal 84 2" xfId="1008"/>
    <cellStyle name="Normal 85" xfId="1009"/>
    <cellStyle name="Normal 86" xfId="1010"/>
    <cellStyle name="Normal 87" xfId="1011"/>
    <cellStyle name="Normal 88" xfId="1012"/>
    <cellStyle name="Normal 89" xfId="1013"/>
    <cellStyle name="Normal 9" xfId="1014"/>
    <cellStyle name="Normal 9 2" xfId="1015"/>
    <cellStyle name="Normal 9 2 2" xfId="1016"/>
    <cellStyle name="Normal 9 2 3" xfId="1017"/>
    <cellStyle name="Normal 9 2 4" xfId="1018"/>
    <cellStyle name="Normal 9 2 5" xfId="1019"/>
    <cellStyle name="Normal 9 3" xfId="1020"/>
    <cellStyle name="Normal 9 4" xfId="1021"/>
    <cellStyle name="Normal 9 4 2" xfId="1022"/>
    <cellStyle name="Normal 9 4 3" xfId="1023"/>
    <cellStyle name="Normal 9 5" xfId="1024"/>
    <cellStyle name="Normal 9 6" xfId="1025"/>
    <cellStyle name="NormalGB" xfId="1026"/>
    <cellStyle name="Output Amounts" xfId="1027"/>
    <cellStyle name="Output Amounts 2" xfId="1028"/>
    <cellStyle name="Output Line Items" xfId="1029"/>
    <cellStyle name="Output Line Items 2" xfId="1030"/>
    <cellStyle name="Page Number" xfId="1031"/>
    <cellStyle name="Percent (0%)" xfId="1032"/>
    <cellStyle name="Percent (0%) 2" xfId="1033"/>
    <cellStyle name="Percent (0.0%)" xfId="1034"/>
    <cellStyle name="Percent (0.00%)" xfId="1035"/>
    <cellStyle name="Percent [2]" xfId="1036"/>
    <cellStyle name="Percent [2] 2" xfId="1037"/>
    <cellStyle name="Percent [2] 2 2" xfId="1038"/>
    <cellStyle name="Percent [2] 3" xfId="1039"/>
    <cellStyle name="Percent [2] 3 2" xfId="1040"/>
    <cellStyle name="Percent [2] 4" xfId="1041"/>
    <cellStyle name="Percent [2] 4 2" xfId="1042"/>
    <cellStyle name="Percent [2] 5" xfId="1043"/>
    <cellStyle name="Percent [2] 5 2" xfId="1044"/>
    <cellStyle name="Percent [2] 6" xfId="1045"/>
    <cellStyle name="Percent [2] 6 2" xfId="1046"/>
    <cellStyle name="Percent [2] 7" xfId="1047"/>
    <cellStyle name="Percent [2] 7 2" xfId="1048"/>
    <cellStyle name="Percent [2] 8" xfId="1049"/>
    <cellStyle name="Percent [2] 8 2" xfId="1050"/>
    <cellStyle name="Percent 10" xfId="1051"/>
    <cellStyle name="Percent 10 2" xfId="1052"/>
    <cellStyle name="Percent 10 3" xfId="1053"/>
    <cellStyle name="Percent 11" xfId="1054"/>
    <cellStyle name="Percent 11 2" xfId="1055"/>
    <cellStyle name="Percent 11 3" xfId="1056"/>
    <cellStyle name="Percent 12" xfId="1057"/>
    <cellStyle name="Percent 13" xfId="1058"/>
    <cellStyle name="Percent 14" xfId="1059"/>
    <cellStyle name="Percent 14 2" xfId="1060"/>
    <cellStyle name="Percent 14 3" xfId="1061"/>
    <cellStyle name="Percent 15" xfId="1062"/>
    <cellStyle name="Percent 16" xfId="1063"/>
    <cellStyle name="Percent 17" xfId="1064"/>
    <cellStyle name="Percent 18" xfId="1065"/>
    <cellStyle name="Percent 19" xfId="1066"/>
    <cellStyle name="Percent 2" xfId="1067"/>
    <cellStyle name="Percent 2 2" xfId="1068"/>
    <cellStyle name="Percent 2 2 2" xfId="1069"/>
    <cellStyle name="Percent 2 2 3" xfId="1070"/>
    <cellStyle name="Percent 2 2 4" xfId="1071"/>
    <cellStyle name="Percent 2 3" xfId="1072"/>
    <cellStyle name="Percent 2 3 2" xfId="1073"/>
    <cellStyle name="Percent 2 3 3" xfId="1074"/>
    <cellStyle name="Percent 2 4" xfId="1075"/>
    <cellStyle name="Percent 20" xfId="1076"/>
    <cellStyle name="Percent 21" xfId="1077"/>
    <cellStyle name="Percent 22" xfId="1078"/>
    <cellStyle name="Percent 23" xfId="1079"/>
    <cellStyle name="Percent 24" xfId="1080"/>
    <cellStyle name="Percent 25" xfId="1081"/>
    <cellStyle name="Percent 26" xfId="1082"/>
    <cellStyle name="Percent 27" xfId="1083"/>
    <cellStyle name="Percent 28" xfId="1084"/>
    <cellStyle name="Percent 29" xfId="1085"/>
    <cellStyle name="Percent 3" xfId="1086"/>
    <cellStyle name="Percent 3 2" xfId="1087"/>
    <cellStyle name="Percent 3 2 2" xfId="1088"/>
    <cellStyle name="Percent 3 2 3" xfId="1089"/>
    <cellStyle name="Percent 3 3" xfId="1090"/>
    <cellStyle name="Percent 3 3 2" xfId="1091"/>
    <cellStyle name="Percent 3 3 3" xfId="1092"/>
    <cellStyle name="Percent 3 4" xfId="1093"/>
    <cellStyle name="Percent 3 5" xfId="1094"/>
    <cellStyle name="Percent 3 6" xfId="1095"/>
    <cellStyle name="Percent 30" xfId="1096"/>
    <cellStyle name="Percent 31" xfId="1097"/>
    <cellStyle name="Percent 32" xfId="1098"/>
    <cellStyle name="Percent 4" xfId="1099"/>
    <cellStyle name="Percent 4 2" xfId="1100"/>
    <cellStyle name="Percent 4 3" xfId="1101"/>
    <cellStyle name="Percent 4 3 2" xfId="1102"/>
    <cellStyle name="Percent 4 3 3" xfId="1103"/>
    <cellStyle name="Percent 4 3 4" xfId="1104"/>
    <cellStyle name="Percent 4 4" xfId="1105"/>
    <cellStyle name="Percent 4 4 2" xfId="1106"/>
    <cellStyle name="Percent 4 4 3" xfId="1107"/>
    <cellStyle name="Percent 4 5" xfId="1108"/>
    <cellStyle name="Percent 4 6" xfId="1109"/>
    <cellStyle name="Percent 4 7" xfId="1110"/>
    <cellStyle name="Percent 5" xfId="1111"/>
    <cellStyle name="Percent 5 2" xfId="1112"/>
    <cellStyle name="Percent 5 2 2" xfId="1113"/>
    <cellStyle name="Percent 5 2 3" xfId="1114"/>
    <cellStyle name="Percent 5 3" xfId="1115"/>
    <cellStyle name="Percent 5 3 2" xfId="1116"/>
    <cellStyle name="Percent 5 3 3" xfId="1117"/>
    <cellStyle name="Percent 5 4" xfId="1118"/>
    <cellStyle name="Percent 5 5" xfId="1119"/>
    <cellStyle name="Percent 5 6" xfId="1120"/>
    <cellStyle name="Percent 5 7" xfId="1121"/>
    <cellStyle name="Percent 6" xfId="1122"/>
    <cellStyle name="Percent 6 2" xfId="1123"/>
    <cellStyle name="Percent 6 3" xfId="1124"/>
    <cellStyle name="Percent 6 4" xfId="1125"/>
    <cellStyle name="Percent 6 5" xfId="1126"/>
    <cellStyle name="Percent 6 6" xfId="1127"/>
    <cellStyle name="Percent 6 7" xfId="1128"/>
    <cellStyle name="Percent 7" xfId="1129"/>
    <cellStyle name="Percent 7 2" xfId="1130"/>
    <cellStyle name="Percent 7 3" xfId="1131"/>
    <cellStyle name="Percent 7 4" xfId="1132"/>
    <cellStyle name="Percent 7 5" xfId="1133"/>
    <cellStyle name="Percent 7 6" xfId="1134"/>
    <cellStyle name="Percent 8" xfId="1135"/>
    <cellStyle name="Percent 8 2" xfId="1136"/>
    <cellStyle name="Percent 8 3" xfId="1137"/>
    <cellStyle name="Percent 8 4" xfId="1138"/>
    <cellStyle name="Percent 8 5" xfId="1139"/>
    <cellStyle name="Percent 8 6" xfId="1140"/>
    <cellStyle name="Percent 9" xfId="1141"/>
    <cellStyle name="Percent 9 2" xfId="1142"/>
    <cellStyle name="Percent 9 3" xfId="1143"/>
    <cellStyle name="Percent 9 4" xfId="1144"/>
    <cellStyle name="Percent 9 5" xfId="1145"/>
    <cellStyle name="pwstyle" xfId="1146"/>
    <cellStyle name="Quantity" xfId="1147"/>
    <cellStyle name="Quantity 2" xfId="1148"/>
    <cellStyle name="Quantity 2 2" xfId="1149"/>
    <cellStyle name="Quantity 3" xfId="1150"/>
    <cellStyle name="Quantity 3 2" xfId="1151"/>
    <cellStyle name="Quantity 4" xfId="1152"/>
    <cellStyle name="Quantity 4 2" xfId="1153"/>
    <cellStyle name="Quantity 5" xfId="1154"/>
    <cellStyle name="Quantity 5 2" xfId="1155"/>
    <cellStyle name="Quantity 6" xfId="1156"/>
    <cellStyle name="Quantity 6 2" xfId="1157"/>
    <cellStyle name="Quantity 7" xfId="1158"/>
    <cellStyle name="Quantity 7 2" xfId="1159"/>
    <cellStyle name="Quantity 8" xfId="1160"/>
    <cellStyle name="Quantity 8 2" xfId="1161"/>
    <cellStyle name="RevList" xfId="1162"/>
    <cellStyle name="Salomon Logo" xfId="1163"/>
    <cellStyle name="Standard_OPTIMIR1 (deutsch)" xfId="1164"/>
    <cellStyle name="Style 1" xfId="1165"/>
    <cellStyle name="Subtotal" xfId="1166"/>
    <cellStyle name="Summary Header" xfId="1167"/>
    <cellStyle name="SummaryData" xfId="1168"/>
    <cellStyle name="Table Head" xfId="1169"/>
    <cellStyle name="Table Source" xfId="1170"/>
    <cellStyle name="Table Text" xfId="1171"/>
    <cellStyle name="Table Title" xfId="1172"/>
    <cellStyle name="Table Units" xfId="1173"/>
    <cellStyle name="Text" xfId="1174"/>
    <cellStyle name="Text 1" xfId="1175"/>
    <cellStyle name="Text 2" xfId="1176"/>
    <cellStyle name="Text 3" xfId="1177"/>
    <cellStyle name="Text 4" xfId="1178"/>
    <cellStyle name="Text Head 1" xfId="1179"/>
    <cellStyle name="Text Head 2" xfId="1180"/>
    <cellStyle name="Text Indent 1" xfId="1181"/>
    <cellStyle name="Text Indent 2" xfId="1182"/>
    <cellStyle name="Text_E087_2006_Act10_K working papers" xfId="1183"/>
    <cellStyle name="Tickmark" xfId="1184"/>
    <cellStyle name="TOC 1" xfId="1185"/>
    <cellStyle name="TOC 2" xfId="1186"/>
    <cellStyle name="Undefiniert" xfId="1187"/>
    <cellStyle name="Wไhrung [0]_OPTIMIR1 (deutsch)" xfId="1188"/>
    <cellStyle name="Wไhrung_OPTIMIR1 (deutsch)" xfId="1189"/>
    <cellStyle name="ค@ฏ๋_1111D2111DQ2" xfId="1207"/>
    <cellStyle name="คdคภฆ์[0]_1111D2111DQ2" xfId="1208"/>
    <cellStyle name="คdคภฆ์_1111D2111DQ1" xfId="1209"/>
    <cellStyle name="เครื่องหมายจุลภาค [0]" xfId="1190"/>
    <cellStyle name="เครื่องหมายจุลภาค 3 2" xfId="1191"/>
    <cellStyle name="เครื่องหมายจุลภาค_001K-1,2,3" xfId="1192"/>
    <cellStyle name="เครื่องหมายสกุลเงิน [0]" xfId="1193"/>
    <cellStyle name="เครื่องหมายสกุลเงิน_ATC106A" xfId="1194"/>
    <cellStyle name="เชื่อมโยงหลายมิติ" xfId="1195"/>
    <cellStyle name="เชื่อมโยงหลายมิติ 2" xfId="1196"/>
    <cellStyle name="เชื่อมโยงหลายมิติ 2 2" xfId="1197"/>
    <cellStyle name="เชื่อมโยงหลายมิติ 2 2 2" xfId="1198"/>
    <cellStyle name="เชื่อมโยงหลายมิติ 2 2 3" xfId="1199"/>
    <cellStyle name="เชื่อมโยงหลายมิติ 2 3" xfId="1200"/>
    <cellStyle name="เชื่อมโยงหลายมิติ 2 3 2" xfId="1201"/>
    <cellStyle name="เชื่อมโยงหลายมิติ 2 3 3" xfId="1202"/>
    <cellStyle name="เชื่อมโยงหลายมิติ 2 4" xfId="1203"/>
    <cellStyle name="เชื่อมโยงหลายมิติ 3" xfId="1204"/>
    <cellStyle name="เชื่อมโยงหลายมิติ 4" xfId="1205"/>
    <cellStyle name="เชื่อมโยงหลายมิติ 5" xfId="1206"/>
    <cellStyle name="ณfน๔ [0]_Book1" xfId="1210"/>
    <cellStyle name="ณfน๔_Book1" xfId="1211"/>
    <cellStyle name="ตามการเชื่อมโยงหลายมิติ" xfId="1212"/>
    <cellStyle name="ตามการเชื่อมโยงหลายมิติ 2" xfId="1213"/>
    <cellStyle name="ตามการเชื่อมโยงหลายมิติ 2 2" xfId="1214"/>
    <cellStyle name="ตามการเชื่อมโยงหลายมิติ 2 2 2" xfId="1215"/>
    <cellStyle name="ตามการเชื่อมโยงหลายมิติ 2 2 3" xfId="1216"/>
    <cellStyle name="ตามการเชื่อมโยงหลายมิติ 2 3" xfId="1217"/>
    <cellStyle name="ตามการเชื่อมโยงหลายมิติ 2 3 2" xfId="1218"/>
    <cellStyle name="ตามการเชื่อมโยงหลายมิติ 2 3 3" xfId="1219"/>
    <cellStyle name="ตามการเชื่อมโยงหลายมิติ 2 4" xfId="1220"/>
    <cellStyle name="ตามการเชื่อมโยงหลายมิติ 3" xfId="1221"/>
    <cellStyle name="ตามการเชื่อมโยงหลายมิติ 4" xfId="1222"/>
    <cellStyle name="ตามการเชื่อมโยงหลายมิติ 5" xfId="1223"/>
    <cellStyle name="น้บะภฒ_95" xfId="1224"/>
    <cellStyle name="ปกติ_ BS re ตาม auditor" xfId="1225"/>
    <cellStyle name="ฤธถ [0]_95" xfId="1226"/>
    <cellStyle name="ฤธถ_95" xfId="1227"/>
    <cellStyle name="ล_x000b_ศญ_ฝลฐๆฟตม๖วฅ" xfId="1228"/>
    <cellStyle name="ล๋ศญ [0]_95" xfId="1229"/>
    <cellStyle name="ล๋ศญ_95" xfId="1230"/>
    <cellStyle name="วฅมุ_4ฟ๙ฝวภ๛" xfId="1231"/>
    <cellStyle name="一般 2" xfId="1232"/>
    <cellStyle name="一般_Book1" xfId="1233"/>
    <cellStyle name="千分位[0] 2" xfId="1234"/>
    <cellStyle name="千分位_CCTP Q2'12" xfId="12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showGridLines="0" tabSelected="1" view="pageBreakPreview" zoomScaleNormal="85" zoomScaleSheetLayoutView="100" workbookViewId="0">
      <selection activeCell="D89" sqref="D89:D91"/>
    </sheetView>
  </sheetViews>
  <sheetFormatPr defaultColWidth="10.85546875" defaultRowHeight="23.25"/>
  <cols>
    <col min="1" max="1" width="35.42578125" style="138" customWidth="1"/>
    <col min="2" max="2" width="9.5703125" style="138" customWidth="1"/>
    <col min="3" max="3" width="3" style="138" customWidth="1"/>
    <col min="4" max="4" width="13.140625" style="126" customWidth="1"/>
    <col min="5" max="5" width="1.5703125" style="138" customWidth="1"/>
    <col min="6" max="6" width="13.140625" style="126" customWidth="1"/>
    <col min="7" max="7" width="1.5703125" style="138" customWidth="1"/>
    <col min="8" max="8" width="13.140625" style="126" customWidth="1"/>
    <col min="9" max="9" width="1.42578125" style="138" customWidth="1"/>
    <col min="10" max="10" width="13.85546875" style="126" customWidth="1"/>
    <col min="11" max="11" width="10.85546875" style="34"/>
    <col min="12" max="13" width="17.28515625" style="38" bestFit="1" customWidth="1"/>
    <col min="14" max="16384" width="10.85546875" style="34"/>
  </cols>
  <sheetData>
    <row r="1" spans="1:27" ht="22.5" customHeight="1">
      <c r="A1" s="121" t="s">
        <v>0</v>
      </c>
      <c r="B1" s="122"/>
      <c r="C1" s="123"/>
      <c r="D1" s="124"/>
      <c r="E1" s="122"/>
      <c r="F1" s="124"/>
      <c r="G1" s="122"/>
      <c r="H1" s="124"/>
      <c r="I1" s="122"/>
      <c r="J1" s="124"/>
    </row>
    <row r="2" spans="1:27" ht="22.5" customHeight="1">
      <c r="A2" s="125" t="s">
        <v>1</v>
      </c>
      <c r="B2" s="122"/>
      <c r="C2" s="122"/>
      <c r="D2" s="124"/>
      <c r="E2" s="122"/>
      <c r="F2" s="124"/>
      <c r="G2" s="122"/>
      <c r="H2" s="124"/>
      <c r="I2" s="122"/>
      <c r="J2" s="124"/>
      <c r="K2" s="38"/>
    </row>
    <row r="3" spans="1:27" ht="22.5" customHeight="1">
      <c r="A3" s="125" t="s">
        <v>182</v>
      </c>
      <c r="B3" s="122"/>
      <c r="C3" s="122"/>
      <c r="D3" s="124"/>
      <c r="E3" s="122"/>
      <c r="F3" s="124"/>
      <c r="G3" s="122"/>
      <c r="H3" s="124"/>
      <c r="I3" s="122"/>
      <c r="J3" s="124"/>
    </row>
    <row r="4" spans="1:27" s="35" customFormat="1" ht="17.25" customHeight="1">
      <c r="A4" s="126"/>
      <c r="B4" s="127"/>
      <c r="C4" s="127"/>
      <c r="D4" s="128"/>
      <c r="E4" s="127"/>
      <c r="F4" s="127"/>
      <c r="G4" s="126"/>
      <c r="H4" s="126"/>
      <c r="I4" s="126"/>
      <c r="J4" s="129" t="s">
        <v>2</v>
      </c>
      <c r="L4" s="38"/>
      <c r="M4" s="38"/>
    </row>
    <row r="5" spans="1:27" s="39" customFormat="1" ht="17.25" customHeight="1">
      <c r="A5" s="130"/>
      <c r="B5" s="131"/>
      <c r="C5" s="131"/>
      <c r="D5" s="201" t="s">
        <v>3</v>
      </c>
      <c r="E5" s="201"/>
      <c r="F5" s="201"/>
      <c r="G5" s="130"/>
      <c r="H5" s="201" t="s">
        <v>4</v>
      </c>
      <c r="I5" s="201"/>
      <c r="J5" s="201"/>
      <c r="L5" s="38"/>
      <c r="M5" s="38"/>
    </row>
    <row r="6" spans="1:27" s="39" customFormat="1">
      <c r="A6" s="130"/>
      <c r="B6" s="132" t="s">
        <v>5</v>
      </c>
      <c r="C6" s="131"/>
      <c r="D6" s="133" t="s">
        <v>183</v>
      </c>
      <c r="E6" s="132"/>
      <c r="F6" s="133" t="s">
        <v>184</v>
      </c>
      <c r="G6" s="134"/>
      <c r="H6" s="133" t="s">
        <v>183</v>
      </c>
      <c r="I6" s="132"/>
      <c r="J6" s="132" t="s">
        <v>184</v>
      </c>
      <c r="L6" s="38"/>
      <c r="M6" s="38"/>
    </row>
    <row r="7" spans="1:27" s="35" customFormat="1">
      <c r="A7" s="126"/>
      <c r="B7" s="126"/>
      <c r="C7" s="126"/>
      <c r="D7" s="128" t="s">
        <v>6</v>
      </c>
      <c r="E7" s="135"/>
      <c r="F7" s="136" t="s">
        <v>7</v>
      </c>
      <c r="G7" s="136"/>
      <c r="H7" s="127" t="s">
        <v>6</v>
      </c>
      <c r="I7" s="135"/>
      <c r="J7" s="136" t="s">
        <v>7</v>
      </c>
      <c r="L7" s="38"/>
      <c r="M7" s="38"/>
    </row>
    <row r="8" spans="1:27" s="35" customFormat="1">
      <c r="A8" s="126"/>
      <c r="B8" s="126"/>
      <c r="C8" s="126"/>
      <c r="D8" s="128" t="s">
        <v>8</v>
      </c>
      <c r="E8" s="135"/>
      <c r="F8" s="136"/>
      <c r="G8" s="136"/>
      <c r="H8" s="127" t="s">
        <v>8</v>
      </c>
      <c r="I8" s="135"/>
      <c r="J8" s="136"/>
      <c r="L8" s="38"/>
      <c r="M8" s="38"/>
    </row>
    <row r="9" spans="1:27" s="43" customFormat="1" ht="22.5" customHeight="1">
      <c r="A9" s="137" t="s">
        <v>9</v>
      </c>
      <c r="B9" s="138"/>
      <c r="C9" s="138"/>
      <c r="D9" s="126"/>
      <c r="E9" s="138"/>
      <c r="F9" s="126"/>
      <c r="G9" s="138"/>
      <c r="H9" s="126"/>
      <c r="I9" s="138"/>
      <c r="J9" s="126"/>
      <c r="L9" s="44"/>
      <c r="U9" s="45"/>
      <c r="W9" s="45"/>
      <c r="Y9" s="45"/>
      <c r="AA9" s="45"/>
    </row>
    <row r="10" spans="1:27" s="43" customFormat="1" ht="22.5" customHeight="1">
      <c r="A10" s="121" t="s">
        <v>10</v>
      </c>
      <c r="B10" s="139"/>
      <c r="C10" s="139"/>
      <c r="D10" s="126"/>
      <c r="E10" s="138"/>
      <c r="F10" s="126"/>
      <c r="G10" s="138"/>
      <c r="H10" s="126"/>
      <c r="I10" s="138"/>
      <c r="J10" s="126"/>
      <c r="L10" s="44"/>
      <c r="U10" s="45"/>
      <c r="W10" s="45"/>
      <c r="Y10" s="45"/>
      <c r="AA10" s="45"/>
    </row>
    <row r="11" spans="1:27" s="43" customFormat="1" ht="22.5" customHeight="1">
      <c r="A11" s="138" t="s">
        <v>11</v>
      </c>
      <c r="B11" s="140"/>
      <c r="C11" s="139"/>
      <c r="D11" s="141">
        <v>604548</v>
      </c>
      <c r="E11" s="142"/>
      <c r="F11" s="141">
        <v>698245</v>
      </c>
      <c r="G11" s="142"/>
      <c r="H11" s="141">
        <v>549491</v>
      </c>
      <c r="I11" s="141"/>
      <c r="J11" s="141">
        <v>580042</v>
      </c>
      <c r="L11" s="44"/>
      <c r="U11" s="45"/>
      <c r="W11" s="45"/>
      <c r="Y11" s="45"/>
      <c r="AA11" s="45"/>
    </row>
    <row r="12" spans="1:27" s="43" customFormat="1" ht="22.5" customHeight="1">
      <c r="A12" s="138" t="s">
        <v>125</v>
      </c>
      <c r="B12" s="140"/>
      <c r="C12" s="139"/>
      <c r="D12" s="141">
        <v>74138</v>
      </c>
      <c r="E12" s="142"/>
      <c r="F12" s="141">
        <v>69112</v>
      </c>
      <c r="G12" s="142"/>
      <c r="H12" s="141">
        <v>49429</v>
      </c>
      <c r="I12" s="141"/>
      <c r="J12" s="141">
        <v>16273</v>
      </c>
      <c r="L12" s="44"/>
      <c r="U12" s="45"/>
      <c r="W12" s="45"/>
      <c r="Y12" s="45"/>
      <c r="AA12" s="45"/>
    </row>
    <row r="13" spans="1:27" s="43" customFormat="1" ht="22.5" customHeight="1">
      <c r="A13" s="143" t="s">
        <v>93</v>
      </c>
      <c r="B13" s="140" t="s">
        <v>160</v>
      </c>
      <c r="C13" s="139"/>
      <c r="D13" s="141">
        <v>279856</v>
      </c>
      <c r="E13" s="142"/>
      <c r="F13" s="141">
        <v>281487</v>
      </c>
      <c r="G13" s="142"/>
      <c r="H13" s="141">
        <v>206229</v>
      </c>
      <c r="I13" s="141"/>
      <c r="J13" s="141">
        <v>218682</v>
      </c>
      <c r="L13" s="44"/>
      <c r="U13" s="45"/>
      <c r="W13" s="45"/>
      <c r="Y13" s="45"/>
      <c r="AA13" s="45"/>
    </row>
    <row r="14" spans="1:27" s="43" customFormat="1" ht="22.5" customHeight="1">
      <c r="A14" s="138" t="s">
        <v>94</v>
      </c>
      <c r="B14" s="140">
        <v>4</v>
      </c>
      <c r="C14" s="138"/>
      <c r="D14" s="141">
        <v>1238276</v>
      </c>
      <c r="E14" s="142"/>
      <c r="F14" s="141">
        <v>1141730</v>
      </c>
      <c r="G14" s="142"/>
      <c r="H14" s="141">
        <v>937719</v>
      </c>
      <c r="I14" s="141"/>
      <c r="J14" s="141">
        <v>872591</v>
      </c>
      <c r="L14" s="44"/>
      <c r="U14" s="45"/>
      <c r="W14" s="45"/>
      <c r="Y14" s="45"/>
      <c r="AA14" s="45"/>
    </row>
    <row r="15" spans="1:27" s="43" customFormat="1" ht="22.5" customHeight="1">
      <c r="A15" s="138" t="s">
        <v>129</v>
      </c>
      <c r="B15" s="144">
        <v>5</v>
      </c>
      <c r="C15" s="138"/>
      <c r="D15" s="141">
        <v>31907</v>
      </c>
      <c r="E15" s="142"/>
      <c r="F15" s="141">
        <v>33257</v>
      </c>
      <c r="G15" s="142"/>
      <c r="H15" s="141">
        <v>31907</v>
      </c>
      <c r="I15" s="141"/>
      <c r="J15" s="141">
        <v>33257</v>
      </c>
      <c r="L15" s="44"/>
      <c r="U15" s="45"/>
      <c r="W15" s="45"/>
      <c r="Y15" s="45"/>
      <c r="AA15" s="45"/>
    </row>
    <row r="16" spans="1:27" s="43" customFormat="1" ht="22.5" customHeight="1">
      <c r="A16" s="145" t="s">
        <v>12</v>
      </c>
      <c r="B16" s="138"/>
      <c r="C16" s="138"/>
      <c r="D16" s="141">
        <v>66028</v>
      </c>
      <c r="E16" s="142"/>
      <c r="F16" s="141">
        <v>55319</v>
      </c>
      <c r="G16" s="142"/>
      <c r="H16" s="141">
        <v>59963</v>
      </c>
      <c r="I16" s="141"/>
      <c r="J16" s="141">
        <v>49228</v>
      </c>
      <c r="L16" s="44"/>
      <c r="U16" s="45"/>
      <c r="W16" s="45"/>
      <c r="Y16" s="45"/>
      <c r="AA16" s="45"/>
    </row>
    <row r="17" spans="1:27" s="43" customFormat="1" ht="22.5" customHeight="1">
      <c r="A17" s="137" t="s">
        <v>13</v>
      </c>
      <c r="B17" s="138"/>
      <c r="C17" s="138"/>
      <c r="D17" s="146">
        <f>SUM(D11:D16)</f>
        <v>2294753</v>
      </c>
      <c r="E17" s="142"/>
      <c r="F17" s="146">
        <f>SUM(F11:F16)</f>
        <v>2279150</v>
      </c>
      <c r="G17" s="142"/>
      <c r="H17" s="146">
        <f>SUM(H11:H16)</f>
        <v>1834738</v>
      </c>
      <c r="I17" s="142"/>
      <c r="J17" s="146">
        <f>SUM(J11:J16)</f>
        <v>1770073</v>
      </c>
      <c r="L17" s="44"/>
      <c r="U17" s="45"/>
      <c r="W17" s="45"/>
      <c r="Y17" s="45"/>
      <c r="AA17" s="45"/>
    </row>
    <row r="18" spans="1:27" s="43" customFormat="1">
      <c r="A18" s="121" t="s">
        <v>14</v>
      </c>
      <c r="B18" s="138"/>
      <c r="C18" s="138"/>
      <c r="D18" s="142"/>
      <c r="E18" s="142"/>
      <c r="F18" s="142"/>
      <c r="G18" s="142"/>
      <c r="H18" s="142"/>
      <c r="I18" s="142"/>
      <c r="J18" s="142"/>
      <c r="L18" s="44"/>
      <c r="U18" s="45"/>
      <c r="W18" s="45"/>
      <c r="Y18" s="45"/>
      <c r="AA18" s="45"/>
    </row>
    <row r="19" spans="1:27" s="43" customFormat="1" ht="22.5" customHeight="1">
      <c r="A19" s="138" t="s">
        <v>185</v>
      </c>
      <c r="B19" s="144">
        <v>2</v>
      </c>
      <c r="C19" s="138"/>
      <c r="D19" s="142">
        <v>11890</v>
      </c>
      <c r="E19" s="142"/>
      <c r="F19" s="142">
        <v>41837</v>
      </c>
      <c r="G19" s="142"/>
      <c r="H19" s="142">
        <v>11890</v>
      </c>
      <c r="I19" s="142"/>
      <c r="J19" s="142">
        <v>41837</v>
      </c>
      <c r="L19" s="44"/>
      <c r="U19" s="45"/>
      <c r="W19" s="45"/>
      <c r="Y19" s="45"/>
      <c r="AA19" s="45"/>
    </row>
    <row r="20" spans="1:27" s="43" customFormat="1" ht="22.5" customHeight="1">
      <c r="A20" s="138" t="s">
        <v>130</v>
      </c>
      <c r="B20" s="144">
        <v>6</v>
      </c>
      <c r="C20" s="138"/>
      <c r="D20" s="142">
        <v>316244</v>
      </c>
      <c r="E20" s="142"/>
      <c r="F20" s="142">
        <f>290589</f>
        <v>290589</v>
      </c>
      <c r="G20" s="142"/>
      <c r="H20" s="142">
        <v>330575</v>
      </c>
      <c r="I20" s="142"/>
      <c r="J20" s="142">
        <v>306926</v>
      </c>
      <c r="L20" s="44"/>
      <c r="U20" s="45"/>
      <c r="W20" s="45"/>
      <c r="Y20" s="45"/>
      <c r="AA20" s="45"/>
    </row>
    <row r="21" spans="1:27" s="43" customFormat="1">
      <c r="A21" s="138" t="s">
        <v>113</v>
      </c>
      <c r="B21" s="140">
        <v>7</v>
      </c>
      <c r="C21" s="138"/>
      <c r="D21" s="141">
        <v>30178</v>
      </c>
      <c r="E21" s="147"/>
      <c r="F21" s="141">
        <v>30601</v>
      </c>
      <c r="G21" s="147"/>
      <c r="H21" s="141">
        <v>36360</v>
      </c>
      <c r="I21" s="141"/>
      <c r="J21" s="141">
        <v>36360</v>
      </c>
      <c r="L21" s="44"/>
      <c r="U21" s="45"/>
      <c r="W21" s="45"/>
      <c r="Y21" s="45"/>
      <c r="AA21" s="45"/>
    </row>
    <row r="22" spans="1:27" s="43" customFormat="1">
      <c r="A22" s="138" t="s">
        <v>15</v>
      </c>
      <c r="B22" s="140"/>
      <c r="C22" s="138"/>
      <c r="D22" s="148">
        <v>0</v>
      </c>
      <c r="E22" s="147"/>
      <c r="F22" s="148">
        <v>0</v>
      </c>
      <c r="G22" s="147"/>
      <c r="H22" s="148">
        <v>395299</v>
      </c>
      <c r="I22" s="141"/>
      <c r="J22" s="148">
        <v>395299</v>
      </c>
      <c r="L22" s="44"/>
      <c r="U22" s="45"/>
      <c r="W22" s="45"/>
      <c r="Y22" s="45"/>
      <c r="AA22" s="45"/>
    </row>
    <row r="23" spans="1:27" s="43" customFormat="1">
      <c r="A23" s="138" t="s">
        <v>126</v>
      </c>
      <c r="B23" s="140">
        <v>8</v>
      </c>
      <c r="C23" s="138"/>
      <c r="D23" s="148">
        <v>27194</v>
      </c>
      <c r="E23" s="147"/>
      <c r="F23" s="148">
        <v>29532</v>
      </c>
      <c r="G23" s="147"/>
      <c r="H23" s="148">
        <v>0</v>
      </c>
      <c r="I23" s="141"/>
      <c r="J23" s="148">
        <v>0</v>
      </c>
      <c r="L23" s="44"/>
      <c r="U23" s="45"/>
      <c r="W23" s="45"/>
      <c r="Y23" s="45"/>
      <c r="AA23" s="45"/>
    </row>
    <row r="24" spans="1:27" s="43" customFormat="1">
      <c r="A24" s="138" t="s">
        <v>95</v>
      </c>
      <c r="B24" s="140">
        <v>9</v>
      </c>
      <c r="C24" s="138"/>
      <c r="D24" s="148">
        <v>112898</v>
      </c>
      <c r="E24" s="142"/>
      <c r="F24" s="148">
        <v>117170</v>
      </c>
      <c r="G24" s="142"/>
      <c r="H24" s="148">
        <v>4407</v>
      </c>
      <c r="I24" s="142"/>
      <c r="J24" s="148">
        <v>4458</v>
      </c>
      <c r="L24" s="44"/>
      <c r="U24" s="45"/>
      <c r="W24" s="45"/>
      <c r="Y24" s="45"/>
      <c r="AA24" s="45"/>
    </row>
    <row r="25" spans="1:27" s="43" customFormat="1">
      <c r="A25" s="138" t="s">
        <v>96</v>
      </c>
      <c r="B25" s="140">
        <v>10</v>
      </c>
      <c r="C25" s="138"/>
      <c r="D25" s="141">
        <v>516698</v>
      </c>
      <c r="E25" s="142"/>
      <c r="F25" s="141">
        <v>527078</v>
      </c>
      <c r="G25" s="142"/>
      <c r="H25" s="141">
        <v>303846</v>
      </c>
      <c r="I25" s="142"/>
      <c r="J25" s="141">
        <v>310755</v>
      </c>
      <c r="L25" s="44"/>
      <c r="U25" s="45"/>
      <c r="W25" s="45"/>
      <c r="Y25" s="45"/>
      <c r="AA25" s="45"/>
    </row>
    <row r="26" spans="1:27" s="43" customFormat="1">
      <c r="A26" s="138" t="s">
        <v>131</v>
      </c>
      <c r="B26" s="140"/>
      <c r="C26" s="138"/>
      <c r="D26" s="141">
        <v>39313</v>
      </c>
      <c r="E26" s="142"/>
      <c r="F26" s="141">
        <v>41099</v>
      </c>
      <c r="G26" s="142"/>
      <c r="H26" s="141">
        <v>89265</v>
      </c>
      <c r="I26" s="142"/>
      <c r="J26" s="141">
        <v>101849</v>
      </c>
      <c r="L26" s="44"/>
      <c r="U26" s="45"/>
      <c r="W26" s="45"/>
      <c r="Y26" s="45"/>
      <c r="AA26" s="45"/>
    </row>
    <row r="27" spans="1:27" s="43" customFormat="1">
      <c r="A27" s="138" t="s">
        <v>127</v>
      </c>
      <c r="B27" s="140"/>
      <c r="C27" s="138"/>
      <c r="D27" s="141">
        <v>13175</v>
      </c>
      <c r="E27" s="142"/>
      <c r="F27" s="141">
        <v>13805</v>
      </c>
      <c r="G27" s="142"/>
      <c r="H27" s="141">
        <v>13144</v>
      </c>
      <c r="I27" s="142"/>
      <c r="J27" s="141">
        <v>13773</v>
      </c>
      <c r="L27" s="44"/>
      <c r="U27" s="45"/>
      <c r="W27" s="45"/>
      <c r="Y27" s="45"/>
      <c r="AA27" s="45"/>
    </row>
    <row r="28" spans="1:27" s="43" customFormat="1">
      <c r="A28" s="138" t="s">
        <v>111</v>
      </c>
      <c r="B28" s="140"/>
      <c r="C28" s="138"/>
      <c r="D28" s="141">
        <v>39686</v>
      </c>
      <c r="E28" s="142"/>
      <c r="F28" s="141">
        <f>39999+1</f>
        <v>40000</v>
      </c>
      <c r="G28" s="142"/>
      <c r="H28" s="141">
        <v>32261</v>
      </c>
      <c r="I28" s="142"/>
      <c r="J28" s="141">
        <v>32798</v>
      </c>
      <c r="L28" s="44"/>
      <c r="U28" s="45"/>
      <c r="W28" s="45"/>
      <c r="Y28" s="45"/>
      <c r="AA28" s="45"/>
    </row>
    <row r="29" spans="1:27" s="43" customFormat="1">
      <c r="A29" s="138" t="s">
        <v>97</v>
      </c>
      <c r="B29" s="140"/>
      <c r="C29" s="138"/>
      <c r="D29" s="149">
        <v>7168</v>
      </c>
      <c r="E29" s="142"/>
      <c r="F29" s="149">
        <f>4737+1</f>
        <v>4738</v>
      </c>
      <c r="G29" s="142"/>
      <c r="H29" s="149">
        <v>7131</v>
      </c>
      <c r="I29" s="142"/>
      <c r="J29" s="149">
        <v>4699</v>
      </c>
      <c r="L29" s="44"/>
      <c r="U29" s="45"/>
      <c r="W29" s="45"/>
      <c r="Y29" s="45"/>
      <c r="AA29" s="45"/>
    </row>
    <row r="30" spans="1:27" s="43" customFormat="1">
      <c r="A30" s="137" t="s">
        <v>16</v>
      </c>
      <c r="B30" s="140"/>
      <c r="C30" s="138"/>
      <c r="D30" s="150">
        <f>SUM(D19:D29)</f>
        <v>1114444</v>
      </c>
      <c r="E30" s="142"/>
      <c r="F30" s="150">
        <f>SUM(F19:F29)</f>
        <v>1136449</v>
      </c>
      <c r="G30" s="142"/>
      <c r="H30" s="150">
        <f>SUM(H19:H29)</f>
        <v>1224178</v>
      </c>
      <c r="I30" s="142"/>
      <c r="J30" s="150">
        <f>SUM(J19:J29)</f>
        <v>1248754</v>
      </c>
      <c r="L30" s="44"/>
      <c r="U30" s="45"/>
      <c r="W30" s="45"/>
      <c r="Y30" s="45"/>
      <c r="AA30" s="45"/>
    </row>
    <row r="31" spans="1:27" s="43" customFormat="1" ht="24" thickBot="1">
      <c r="A31" s="137" t="s">
        <v>17</v>
      </c>
      <c r="B31" s="139"/>
      <c r="C31" s="139"/>
      <c r="D31" s="151">
        <f>D17+D30</f>
        <v>3409197</v>
      </c>
      <c r="E31" s="142"/>
      <c r="F31" s="151">
        <f>F17+F30</f>
        <v>3415599</v>
      </c>
      <c r="G31" s="142"/>
      <c r="H31" s="151">
        <f>H17+H30</f>
        <v>3058916</v>
      </c>
      <c r="I31" s="142"/>
      <c r="J31" s="151">
        <f>J17+J30</f>
        <v>3018827</v>
      </c>
      <c r="L31" s="46"/>
      <c r="N31" s="47"/>
      <c r="O31" s="47"/>
      <c r="P31" s="47"/>
      <c r="Q31" s="47"/>
      <c r="R31" s="47"/>
      <c r="S31" s="47"/>
      <c r="U31" s="45"/>
      <c r="W31" s="45"/>
      <c r="Y31" s="45"/>
      <c r="AA31" s="45"/>
    </row>
    <row r="32" spans="1:27" ht="24" thickTop="1">
      <c r="A32" s="137"/>
      <c r="B32" s="139"/>
      <c r="C32" s="139"/>
      <c r="D32" s="138"/>
      <c r="F32" s="138"/>
      <c r="H32" s="138"/>
      <c r="J32" s="138"/>
    </row>
    <row r="33" spans="1:27">
      <c r="A33" s="145" t="s">
        <v>165</v>
      </c>
      <c r="B33" s="139"/>
      <c r="C33" s="139"/>
      <c r="D33" s="138"/>
      <c r="F33" s="138"/>
      <c r="H33" s="138"/>
      <c r="J33" s="138"/>
    </row>
    <row r="34" spans="1:27" ht="22.5" customHeight="1">
      <c r="A34" s="200" t="s">
        <v>0</v>
      </c>
      <c r="B34" s="200"/>
      <c r="C34" s="200"/>
      <c r="D34" s="200"/>
      <c r="E34" s="200"/>
      <c r="F34" s="200"/>
      <c r="G34" s="200"/>
      <c r="H34" s="200"/>
      <c r="I34" s="200"/>
      <c r="J34" s="200"/>
    </row>
    <row r="35" spans="1:27" ht="22.5" customHeight="1">
      <c r="A35" s="200" t="s">
        <v>18</v>
      </c>
      <c r="B35" s="200"/>
      <c r="C35" s="200"/>
      <c r="D35" s="200"/>
      <c r="E35" s="200"/>
      <c r="F35" s="200"/>
      <c r="G35" s="200"/>
      <c r="H35" s="200"/>
      <c r="I35" s="200"/>
      <c r="J35" s="200"/>
    </row>
    <row r="36" spans="1:27" ht="22.5" customHeight="1">
      <c r="A36" s="125" t="s">
        <v>182</v>
      </c>
      <c r="B36" s="122"/>
      <c r="C36" s="122"/>
      <c r="D36" s="124"/>
      <c r="E36" s="122"/>
      <c r="F36" s="124"/>
      <c r="G36" s="122"/>
      <c r="H36" s="124"/>
      <c r="I36" s="122"/>
      <c r="J36" s="124"/>
    </row>
    <row r="37" spans="1:27" s="35" customFormat="1" ht="17.25" customHeight="1">
      <c r="A37" s="126"/>
      <c r="B37" s="127"/>
      <c r="C37" s="127"/>
      <c r="D37" s="128"/>
      <c r="E37" s="127"/>
      <c r="F37" s="127"/>
      <c r="G37" s="126"/>
      <c r="H37" s="126"/>
      <c r="I37" s="126"/>
      <c r="J37" s="129" t="s">
        <v>2</v>
      </c>
      <c r="L37" s="38"/>
      <c r="M37" s="38"/>
    </row>
    <row r="38" spans="1:27" s="39" customFormat="1" ht="17.25" customHeight="1">
      <c r="A38" s="130"/>
      <c r="B38" s="131"/>
      <c r="C38" s="131"/>
      <c r="D38" s="201" t="s">
        <v>3</v>
      </c>
      <c r="E38" s="201"/>
      <c r="F38" s="201"/>
      <c r="G38" s="130"/>
      <c r="H38" s="201" t="s">
        <v>4</v>
      </c>
      <c r="I38" s="201"/>
      <c r="J38" s="201"/>
      <c r="L38" s="38"/>
      <c r="M38" s="38"/>
    </row>
    <row r="39" spans="1:27" s="39" customFormat="1">
      <c r="A39" s="130"/>
      <c r="B39" s="132" t="s">
        <v>5</v>
      </c>
      <c r="C39" s="131"/>
      <c r="D39" s="133" t="s">
        <v>183</v>
      </c>
      <c r="E39" s="132"/>
      <c r="F39" s="132" t="s">
        <v>184</v>
      </c>
      <c r="G39" s="134"/>
      <c r="H39" s="132" t="s">
        <v>183</v>
      </c>
      <c r="I39" s="132"/>
      <c r="J39" s="132" t="s">
        <v>184</v>
      </c>
      <c r="L39" s="38"/>
      <c r="M39" s="38"/>
    </row>
    <row r="40" spans="1:27" s="35" customFormat="1">
      <c r="A40" s="126"/>
      <c r="B40" s="126"/>
      <c r="C40" s="126"/>
      <c r="D40" s="128" t="s">
        <v>6</v>
      </c>
      <c r="E40" s="135"/>
      <c r="F40" s="136" t="s">
        <v>7</v>
      </c>
      <c r="G40" s="136"/>
      <c r="H40" s="127" t="s">
        <v>6</v>
      </c>
      <c r="I40" s="135"/>
      <c r="J40" s="136" t="s">
        <v>7</v>
      </c>
      <c r="L40" s="38"/>
      <c r="M40" s="38"/>
    </row>
    <row r="41" spans="1:27" s="35" customFormat="1">
      <c r="A41" s="126"/>
      <c r="B41" s="126"/>
      <c r="C41" s="126"/>
      <c r="D41" s="128" t="s">
        <v>8</v>
      </c>
      <c r="E41" s="135"/>
      <c r="F41" s="136"/>
      <c r="G41" s="136"/>
      <c r="H41" s="127" t="s">
        <v>8</v>
      </c>
      <c r="I41" s="135"/>
      <c r="J41" s="136"/>
      <c r="L41" s="38"/>
      <c r="M41" s="38"/>
    </row>
    <row r="42" spans="1:27" s="43" customFormat="1">
      <c r="A42" s="121" t="s">
        <v>19</v>
      </c>
      <c r="B42" s="138"/>
      <c r="C42" s="138"/>
      <c r="D42" s="127"/>
      <c r="E42" s="136"/>
      <c r="F42" s="127"/>
      <c r="G42" s="136"/>
      <c r="H42" s="127"/>
      <c r="I42" s="136"/>
      <c r="J42" s="127"/>
      <c r="L42" s="44"/>
      <c r="U42" s="45"/>
      <c r="W42" s="45"/>
      <c r="Y42" s="45"/>
      <c r="AA42" s="45"/>
    </row>
    <row r="43" spans="1:27" s="43" customFormat="1">
      <c r="A43" s="137" t="s">
        <v>20</v>
      </c>
      <c r="B43" s="139"/>
      <c r="C43" s="139"/>
      <c r="D43" s="126"/>
      <c r="E43" s="138"/>
      <c r="F43" s="126"/>
      <c r="G43" s="138"/>
      <c r="H43" s="126"/>
      <c r="I43" s="138"/>
      <c r="J43" s="126"/>
      <c r="L43" s="44"/>
      <c r="U43" s="45"/>
      <c r="W43" s="45"/>
      <c r="Y43" s="45"/>
      <c r="AA43" s="45"/>
    </row>
    <row r="44" spans="1:27" s="43" customFormat="1">
      <c r="A44" s="145" t="s">
        <v>154</v>
      </c>
      <c r="B44" s="139"/>
      <c r="C44" s="139"/>
      <c r="D44" s="126"/>
      <c r="E44" s="138"/>
      <c r="F44" s="126"/>
      <c r="G44" s="138"/>
      <c r="H44" s="126"/>
      <c r="I44" s="138"/>
      <c r="J44" s="126"/>
      <c r="L44" s="44"/>
      <c r="U44" s="45"/>
      <c r="W44" s="45"/>
      <c r="Y44" s="45"/>
      <c r="AA44" s="45"/>
    </row>
    <row r="45" spans="1:27" s="43" customFormat="1">
      <c r="A45" s="145" t="s">
        <v>155</v>
      </c>
      <c r="B45" s="140"/>
      <c r="C45" s="139"/>
      <c r="D45" s="141">
        <v>215834</v>
      </c>
      <c r="E45" s="141"/>
      <c r="F45" s="141">
        <v>220844</v>
      </c>
      <c r="G45" s="141"/>
      <c r="H45" s="141">
        <v>0</v>
      </c>
      <c r="I45" s="141"/>
      <c r="J45" s="141">
        <v>125</v>
      </c>
      <c r="L45" s="44"/>
      <c r="U45" s="45"/>
      <c r="W45" s="45"/>
      <c r="Y45" s="45"/>
      <c r="AA45" s="45"/>
    </row>
    <row r="46" spans="1:27" s="43" customFormat="1">
      <c r="A46" s="145" t="s">
        <v>92</v>
      </c>
      <c r="B46" s="140"/>
      <c r="C46" s="139"/>
      <c r="D46" s="141">
        <v>334391</v>
      </c>
      <c r="E46" s="141"/>
      <c r="F46" s="141">
        <v>339015</v>
      </c>
      <c r="G46" s="141"/>
      <c r="H46" s="141">
        <v>249084</v>
      </c>
      <c r="I46" s="141"/>
      <c r="J46" s="141">
        <v>279306</v>
      </c>
      <c r="L46" s="44"/>
      <c r="U46" s="45"/>
      <c r="W46" s="45"/>
      <c r="Y46" s="45"/>
      <c r="AA46" s="45"/>
    </row>
    <row r="47" spans="1:27" s="43" customFormat="1">
      <c r="A47" s="152" t="s">
        <v>195</v>
      </c>
      <c r="B47" s="144"/>
      <c r="C47" s="139"/>
      <c r="D47" s="141"/>
      <c r="E47" s="141"/>
      <c r="F47" s="141"/>
      <c r="G47" s="141"/>
      <c r="H47" s="141"/>
      <c r="I47" s="141"/>
      <c r="J47" s="141"/>
      <c r="L47" s="44"/>
      <c r="U47" s="45"/>
      <c r="W47" s="45"/>
      <c r="Y47" s="45"/>
      <c r="AA47" s="45"/>
    </row>
    <row r="48" spans="1:27" s="43" customFormat="1">
      <c r="A48" s="152" t="s">
        <v>145</v>
      </c>
      <c r="B48" s="144"/>
      <c r="C48" s="139"/>
      <c r="D48" s="141">
        <v>1233</v>
      </c>
      <c r="E48" s="141"/>
      <c r="F48" s="141">
        <v>1233</v>
      </c>
      <c r="G48" s="141"/>
      <c r="H48" s="141">
        <v>1233</v>
      </c>
      <c r="I48" s="141"/>
      <c r="J48" s="141">
        <v>1233</v>
      </c>
      <c r="L48" s="44"/>
      <c r="U48" s="45"/>
      <c r="W48" s="45"/>
      <c r="Y48" s="45"/>
      <c r="AA48" s="45"/>
    </row>
    <row r="49" spans="1:28" s="43" customFormat="1">
      <c r="A49" s="145" t="s">
        <v>121</v>
      </c>
      <c r="B49" s="140"/>
      <c r="C49" s="139"/>
      <c r="D49" s="141">
        <v>19491</v>
      </c>
      <c r="E49" s="141"/>
      <c r="F49" s="141">
        <v>28504</v>
      </c>
      <c r="G49" s="141"/>
      <c r="H49" s="141">
        <v>0</v>
      </c>
      <c r="I49" s="141"/>
      <c r="J49" s="141" t="s">
        <v>186</v>
      </c>
      <c r="L49" s="44"/>
      <c r="U49" s="45"/>
      <c r="W49" s="45"/>
      <c r="Y49" s="45"/>
      <c r="AA49" s="45"/>
    </row>
    <row r="50" spans="1:28" s="43" customFormat="1">
      <c r="A50" s="138" t="s">
        <v>128</v>
      </c>
      <c r="B50" s="140"/>
      <c r="C50" s="139"/>
      <c r="D50" s="141">
        <v>275680</v>
      </c>
      <c r="E50" s="141"/>
      <c r="F50" s="141">
        <v>253338</v>
      </c>
      <c r="G50" s="141"/>
      <c r="H50" s="141">
        <v>274869</v>
      </c>
      <c r="I50" s="141"/>
      <c r="J50" s="141">
        <v>251941</v>
      </c>
      <c r="L50" s="44"/>
      <c r="U50" s="45"/>
      <c r="W50" s="45"/>
      <c r="Y50" s="45"/>
      <c r="AA50" s="45"/>
    </row>
    <row r="51" spans="1:28" s="43" customFormat="1">
      <c r="A51" s="153" t="s">
        <v>132</v>
      </c>
      <c r="B51" s="140"/>
      <c r="C51" s="139"/>
      <c r="D51" s="138"/>
      <c r="E51" s="138"/>
      <c r="F51" s="138"/>
      <c r="G51" s="138"/>
      <c r="H51" s="138"/>
      <c r="I51" s="138"/>
      <c r="J51" s="138"/>
      <c r="L51" s="44"/>
      <c r="U51" s="45"/>
      <c r="W51" s="45"/>
      <c r="Y51" s="45"/>
      <c r="AA51" s="45"/>
    </row>
    <row r="52" spans="1:28" s="43" customFormat="1">
      <c r="A52" s="153" t="s">
        <v>133</v>
      </c>
      <c r="B52" s="140"/>
      <c r="C52" s="139"/>
      <c r="D52" s="141">
        <v>15064</v>
      </c>
      <c r="E52" s="141"/>
      <c r="F52" s="141">
        <v>17226</v>
      </c>
      <c r="G52" s="141"/>
      <c r="H52" s="141">
        <v>34318</v>
      </c>
      <c r="I52" s="141"/>
      <c r="J52" s="141">
        <f>35980-1</f>
        <v>35979</v>
      </c>
      <c r="L52" s="44"/>
      <c r="U52" s="45"/>
      <c r="W52" s="45"/>
      <c r="Y52" s="45"/>
      <c r="AA52" s="45"/>
    </row>
    <row r="53" spans="1:28" s="43" customFormat="1">
      <c r="A53" s="143" t="s">
        <v>21</v>
      </c>
      <c r="B53" s="140"/>
      <c r="C53" s="139"/>
      <c r="D53" s="141">
        <v>11260</v>
      </c>
      <c r="E53" s="141"/>
      <c r="F53" s="141">
        <v>7781</v>
      </c>
      <c r="G53" s="141"/>
      <c r="H53" s="141">
        <v>0</v>
      </c>
      <c r="I53" s="141"/>
      <c r="J53" s="141" t="s">
        <v>186</v>
      </c>
      <c r="L53" s="44"/>
      <c r="U53" s="45"/>
      <c r="W53" s="45"/>
      <c r="Y53" s="45"/>
      <c r="AA53" s="45"/>
    </row>
    <row r="54" spans="1:28" s="43" customFormat="1">
      <c r="A54" s="138" t="s">
        <v>22</v>
      </c>
      <c r="B54" s="140">
        <v>2</v>
      </c>
      <c r="C54" s="139"/>
      <c r="D54" s="149">
        <v>16018</v>
      </c>
      <c r="E54" s="141"/>
      <c r="F54" s="149">
        <f>13057+2</f>
        <v>13059</v>
      </c>
      <c r="G54" s="141"/>
      <c r="H54" s="149">
        <v>10434</v>
      </c>
      <c r="I54" s="141"/>
      <c r="J54" s="149">
        <f>7995+2</f>
        <v>7997</v>
      </c>
      <c r="L54" s="44"/>
      <c r="U54" s="45"/>
      <c r="W54" s="45"/>
      <c r="Y54" s="45"/>
      <c r="AA54" s="45"/>
    </row>
    <row r="55" spans="1:28" s="43" customFormat="1">
      <c r="A55" s="137" t="s">
        <v>23</v>
      </c>
      <c r="B55" s="139"/>
      <c r="C55" s="139"/>
      <c r="D55" s="150">
        <f>SUM(D45:D54)</f>
        <v>888971</v>
      </c>
      <c r="E55" s="141"/>
      <c r="F55" s="150">
        <f>SUM(F45:F54)</f>
        <v>881000</v>
      </c>
      <c r="G55" s="141"/>
      <c r="H55" s="150">
        <f>SUM(H45:H54)</f>
        <v>569938</v>
      </c>
      <c r="I55" s="141"/>
      <c r="J55" s="150">
        <f>SUM(J45:J54)</f>
        <v>576581</v>
      </c>
      <c r="L55" s="44"/>
      <c r="U55" s="45"/>
      <c r="W55" s="45"/>
      <c r="Y55" s="45"/>
      <c r="AA55" s="45"/>
    </row>
    <row r="56" spans="1:28" s="43" customFormat="1">
      <c r="A56" s="137" t="s">
        <v>24</v>
      </c>
      <c r="B56" s="139"/>
      <c r="C56" s="139"/>
      <c r="D56" s="142"/>
      <c r="E56" s="142"/>
      <c r="F56" s="142"/>
      <c r="G56" s="142"/>
      <c r="H56" s="142"/>
      <c r="I56" s="142"/>
      <c r="J56" s="142"/>
      <c r="L56" s="44"/>
      <c r="U56" s="45"/>
      <c r="W56" s="45"/>
      <c r="Y56" s="45"/>
      <c r="AA56" s="45"/>
    </row>
    <row r="57" spans="1:28" s="43" customFormat="1">
      <c r="A57" s="138" t="s">
        <v>146</v>
      </c>
      <c r="B57" s="139"/>
      <c r="C57" s="139"/>
      <c r="D57" s="142"/>
      <c r="E57" s="142"/>
      <c r="F57" s="142"/>
      <c r="G57" s="142"/>
      <c r="H57" s="142"/>
      <c r="I57" s="142"/>
      <c r="J57" s="142"/>
      <c r="L57" s="44"/>
      <c r="U57" s="45"/>
      <c r="W57" s="45"/>
      <c r="Y57" s="45"/>
      <c r="AA57" s="45"/>
    </row>
    <row r="58" spans="1:28" s="43" customFormat="1">
      <c r="A58" s="138" t="s">
        <v>147</v>
      </c>
      <c r="B58" s="139"/>
      <c r="C58" s="139"/>
      <c r="D58" s="142">
        <v>309</v>
      </c>
      <c r="E58" s="142"/>
      <c r="F58" s="142">
        <v>617</v>
      </c>
      <c r="G58" s="142"/>
      <c r="H58" s="142">
        <v>309</v>
      </c>
      <c r="I58" s="142"/>
      <c r="J58" s="142">
        <v>617</v>
      </c>
      <c r="L58" s="44"/>
      <c r="U58" s="45"/>
      <c r="W58" s="45"/>
      <c r="Y58" s="45"/>
      <c r="AA58" s="45"/>
    </row>
    <row r="59" spans="1:28" s="43" customFormat="1">
      <c r="A59" s="138" t="s">
        <v>156</v>
      </c>
      <c r="B59" s="139"/>
      <c r="C59" s="139"/>
      <c r="D59" s="138"/>
      <c r="E59" s="138"/>
      <c r="F59" s="138"/>
      <c r="G59" s="138"/>
      <c r="H59" s="138"/>
      <c r="I59" s="138"/>
      <c r="J59" s="138"/>
      <c r="L59" s="44"/>
      <c r="U59" s="45"/>
      <c r="W59" s="45"/>
      <c r="Y59" s="45"/>
      <c r="AA59" s="45"/>
    </row>
    <row r="60" spans="1:28" s="43" customFormat="1">
      <c r="A60" s="138" t="s">
        <v>157</v>
      </c>
      <c r="B60" s="140"/>
      <c r="C60" s="139"/>
      <c r="D60" s="142">
        <v>26143</v>
      </c>
      <c r="E60" s="142"/>
      <c r="F60" s="142">
        <v>25294</v>
      </c>
      <c r="G60" s="142"/>
      <c r="H60" s="142">
        <v>64413</v>
      </c>
      <c r="I60" s="142"/>
      <c r="J60" s="142">
        <v>74941</v>
      </c>
      <c r="L60" s="44"/>
      <c r="U60" s="45"/>
      <c r="W60" s="45"/>
      <c r="Y60" s="45"/>
      <c r="AA60" s="45"/>
    </row>
    <row r="61" spans="1:28" s="43" customFormat="1">
      <c r="A61" s="143" t="s">
        <v>25</v>
      </c>
      <c r="B61" s="140"/>
      <c r="C61" s="139"/>
      <c r="D61" s="142">
        <v>189003</v>
      </c>
      <c r="E61" s="142"/>
      <c r="F61" s="142">
        <v>185865</v>
      </c>
      <c r="G61" s="142"/>
      <c r="H61" s="142">
        <v>180206</v>
      </c>
      <c r="I61" s="142"/>
      <c r="J61" s="142">
        <f>177402-1</f>
        <v>177401</v>
      </c>
      <c r="L61" s="44"/>
      <c r="U61" s="45"/>
      <c r="W61" s="45"/>
      <c r="Y61" s="45"/>
      <c r="AA61" s="45"/>
    </row>
    <row r="62" spans="1:28" s="43" customFormat="1">
      <c r="A62" s="137" t="s">
        <v>26</v>
      </c>
      <c r="B62" s="139"/>
      <c r="C62" s="139"/>
      <c r="D62" s="150">
        <f>SUM(D58:D61)</f>
        <v>215455</v>
      </c>
      <c r="E62" s="141"/>
      <c r="F62" s="150">
        <f>SUM(F58:F61)</f>
        <v>211776</v>
      </c>
      <c r="G62" s="141"/>
      <c r="H62" s="150">
        <f>SUM(H58:H61)</f>
        <v>244928</v>
      </c>
      <c r="I62" s="141"/>
      <c r="J62" s="150">
        <f>SUM(J58:J61)</f>
        <v>252959</v>
      </c>
      <c r="L62" s="44"/>
      <c r="U62" s="45"/>
      <c r="W62" s="45"/>
      <c r="Y62" s="45"/>
      <c r="AA62" s="45"/>
    </row>
    <row r="63" spans="1:28" s="43" customFormat="1">
      <c r="A63" s="137" t="s">
        <v>27</v>
      </c>
      <c r="B63" s="139"/>
      <c r="C63" s="139"/>
      <c r="D63" s="149">
        <f>D55+D62</f>
        <v>1104426</v>
      </c>
      <c r="E63" s="141"/>
      <c r="F63" s="149">
        <f>F55+F62</f>
        <v>1092776</v>
      </c>
      <c r="G63" s="141"/>
      <c r="H63" s="149">
        <f>H55+H62</f>
        <v>814866</v>
      </c>
      <c r="I63" s="141"/>
      <c r="J63" s="149">
        <f>J55+J62</f>
        <v>829540</v>
      </c>
      <c r="L63" s="44"/>
      <c r="U63" s="45"/>
      <c r="W63" s="45"/>
      <c r="Y63" s="45"/>
      <c r="AA63" s="45"/>
    </row>
    <row r="64" spans="1:28">
      <c r="A64" s="137"/>
      <c r="B64" s="139"/>
      <c r="C64" s="139"/>
      <c r="D64" s="141"/>
      <c r="E64" s="141"/>
      <c r="F64" s="141"/>
      <c r="G64" s="141"/>
      <c r="H64" s="141"/>
      <c r="I64" s="141"/>
      <c r="J64" s="141"/>
      <c r="L64" s="34"/>
      <c r="M64" s="36"/>
      <c r="V64" s="37"/>
      <c r="X64" s="37"/>
      <c r="Z64" s="37"/>
      <c r="AB64" s="37"/>
    </row>
    <row r="65" spans="1:27">
      <c r="A65" s="145" t="s">
        <v>165</v>
      </c>
      <c r="B65" s="139"/>
      <c r="C65" s="139"/>
      <c r="D65" s="138"/>
      <c r="F65" s="138"/>
      <c r="H65" s="138"/>
      <c r="J65" s="138"/>
    </row>
    <row r="66" spans="1:27" ht="22.5" customHeight="1">
      <c r="A66" s="200" t="s">
        <v>0</v>
      </c>
      <c r="B66" s="200"/>
      <c r="C66" s="200"/>
      <c r="D66" s="200"/>
      <c r="E66" s="200"/>
      <c r="F66" s="200"/>
      <c r="G66" s="200"/>
      <c r="H66" s="200"/>
      <c r="I66" s="200"/>
      <c r="J66" s="200"/>
    </row>
    <row r="67" spans="1:27" ht="22.5" customHeight="1">
      <c r="A67" s="200" t="s">
        <v>18</v>
      </c>
      <c r="B67" s="200"/>
      <c r="C67" s="200"/>
      <c r="D67" s="200"/>
      <c r="E67" s="200"/>
      <c r="F67" s="200"/>
      <c r="G67" s="200"/>
      <c r="H67" s="200"/>
      <c r="I67" s="200"/>
      <c r="J67" s="200"/>
    </row>
    <row r="68" spans="1:27" ht="22.5" customHeight="1">
      <c r="A68" s="125" t="s">
        <v>182</v>
      </c>
      <c r="B68" s="122"/>
      <c r="C68" s="122"/>
      <c r="D68" s="124"/>
      <c r="E68" s="122"/>
      <c r="F68" s="124"/>
      <c r="G68" s="122"/>
      <c r="H68" s="124"/>
      <c r="I68" s="122"/>
      <c r="J68" s="124"/>
    </row>
    <row r="69" spans="1:27" s="35" customFormat="1" ht="17.25" customHeight="1">
      <c r="A69" s="126"/>
      <c r="B69" s="127"/>
      <c r="C69" s="127"/>
      <c r="D69" s="128"/>
      <c r="E69" s="127"/>
      <c r="F69" s="127"/>
      <c r="G69" s="126"/>
      <c r="H69" s="126"/>
      <c r="I69" s="126"/>
      <c r="J69" s="129" t="s">
        <v>2</v>
      </c>
      <c r="L69" s="38"/>
      <c r="M69" s="38"/>
    </row>
    <row r="70" spans="1:27" s="39" customFormat="1" ht="17.25" customHeight="1">
      <c r="A70" s="130"/>
      <c r="B70" s="131"/>
      <c r="C70" s="131"/>
      <c r="D70" s="201" t="s">
        <v>3</v>
      </c>
      <c r="E70" s="201"/>
      <c r="F70" s="201"/>
      <c r="G70" s="130"/>
      <c r="H70" s="201" t="s">
        <v>4</v>
      </c>
      <c r="I70" s="201"/>
      <c r="J70" s="201"/>
      <c r="L70" s="38"/>
      <c r="M70" s="38"/>
    </row>
    <row r="71" spans="1:27" s="39" customFormat="1">
      <c r="A71" s="130"/>
      <c r="B71" s="132"/>
      <c r="C71" s="131"/>
      <c r="D71" s="133" t="s">
        <v>183</v>
      </c>
      <c r="E71" s="132"/>
      <c r="F71" s="132" t="s">
        <v>184</v>
      </c>
      <c r="G71" s="134"/>
      <c r="H71" s="132" t="s">
        <v>183</v>
      </c>
      <c r="I71" s="132"/>
      <c r="J71" s="132" t="s">
        <v>184</v>
      </c>
      <c r="L71" s="38"/>
      <c r="M71" s="38"/>
    </row>
    <row r="72" spans="1:27" s="35" customFormat="1">
      <c r="A72" s="126"/>
      <c r="B72" s="126"/>
      <c r="C72" s="126"/>
      <c r="D72" s="128" t="s">
        <v>6</v>
      </c>
      <c r="E72" s="135"/>
      <c r="F72" s="136" t="s">
        <v>7</v>
      </c>
      <c r="G72" s="136"/>
      <c r="H72" s="127" t="s">
        <v>6</v>
      </c>
      <c r="I72" s="135"/>
      <c r="J72" s="136" t="s">
        <v>7</v>
      </c>
      <c r="L72" s="38"/>
      <c r="M72" s="38"/>
    </row>
    <row r="73" spans="1:27" s="35" customFormat="1">
      <c r="A73" s="126"/>
      <c r="B73" s="126"/>
      <c r="C73" s="126"/>
      <c r="D73" s="128" t="s">
        <v>8</v>
      </c>
      <c r="E73" s="135"/>
      <c r="F73" s="136"/>
      <c r="G73" s="136"/>
      <c r="H73" s="127" t="s">
        <v>8</v>
      </c>
      <c r="I73" s="135"/>
      <c r="J73" s="136"/>
      <c r="L73" s="38"/>
      <c r="M73" s="38"/>
    </row>
    <row r="74" spans="1:27" s="43" customFormat="1">
      <c r="A74" s="121" t="s">
        <v>28</v>
      </c>
      <c r="B74" s="139"/>
      <c r="C74" s="139"/>
      <c r="D74" s="154"/>
      <c r="E74" s="154"/>
      <c r="F74" s="154"/>
      <c r="G74" s="154"/>
      <c r="H74" s="154"/>
      <c r="I74" s="154"/>
      <c r="J74" s="154"/>
      <c r="L74" s="44"/>
      <c r="U74" s="45"/>
      <c r="W74" s="45"/>
      <c r="Y74" s="45"/>
      <c r="AA74" s="45"/>
    </row>
    <row r="75" spans="1:27" s="43" customFormat="1">
      <c r="A75" s="145" t="s">
        <v>29</v>
      </c>
      <c r="B75" s="140"/>
      <c r="C75" s="139"/>
      <c r="D75" s="129"/>
      <c r="E75" s="155"/>
      <c r="F75" s="129"/>
      <c r="G75" s="155"/>
      <c r="H75" s="129"/>
      <c r="I75" s="155"/>
      <c r="J75" s="129"/>
      <c r="L75" s="44"/>
      <c r="U75" s="45"/>
      <c r="W75" s="45"/>
      <c r="Y75" s="45"/>
      <c r="AA75" s="45"/>
    </row>
    <row r="76" spans="1:27" s="43" customFormat="1">
      <c r="A76" s="126" t="s">
        <v>30</v>
      </c>
      <c r="B76" s="140"/>
      <c r="C76" s="139"/>
      <c r="D76" s="129"/>
      <c r="E76" s="155"/>
      <c r="F76" s="129"/>
      <c r="G76" s="155"/>
      <c r="H76" s="129"/>
      <c r="I76" s="155"/>
      <c r="J76" s="129"/>
      <c r="L76" s="44"/>
      <c r="U76" s="45"/>
      <c r="W76" s="45"/>
      <c r="Y76" s="45"/>
      <c r="AA76" s="45"/>
    </row>
    <row r="77" spans="1:27" s="43" customFormat="1" ht="24" thickBot="1">
      <c r="A77" s="156" t="s">
        <v>108</v>
      </c>
      <c r="B77" s="140"/>
      <c r="C77" s="139"/>
      <c r="D77" s="157">
        <v>809646</v>
      </c>
      <c r="E77" s="141"/>
      <c r="F77" s="157">
        <v>809646</v>
      </c>
      <c r="G77" s="141"/>
      <c r="H77" s="157">
        <v>809646</v>
      </c>
      <c r="I77" s="141"/>
      <c r="J77" s="157">
        <v>809646</v>
      </c>
      <c r="L77" s="44"/>
      <c r="U77" s="45"/>
      <c r="W77" s="45"/>
      <c r="Y77" s="45"/>
      <c r="AA77" s="45"/>
    </row>
    <row r="78" spans="1:27" s="43" customFormat="1" ht="24" thickTop="1">
      <c r="A78" s="156" t="s">
        <v>31</v>
      </c>
      <c r="B78" s="139"/>
      <c r="C78" s="139"/>
      <c r="D78" s="141"/>
      <c r="E78" s="141"/>
      <c r="F78" s="141"/>
      <c r="G78" s="141"/>
      <c r="H78" s="141"/>
      <c r="I78" s="141"/>
      <c r="J78" s="141"/>
      <c r="L78" s="44"/>
      <c r="U78" s="45"/>
      <c r="W78" s="45"/>
      <c r="Y78" s="45"/>
      <c r="AA78" s="45"/>
    </row>
    <row r="79" spans="1:27" s="43" customFormat="1">
      <c r="A79" s="156" t="s">
        <v>109</v>
      </c>
      <c r="B79" s="139"/>
      <c r="C79" s="139"/>
      <c r="D79" s="141">
        <v>750000</v>
      </c>
      <c r="E79" s="141"/>
      <c r="F79" s="141">
        <v>750000</v>
      </c>
      <c r="G79" s="141"/>
      <c r="H79" s="141">
        <v>750000</v>
      </c>
      <c r="I79" s="141"/>
      <c r="J79" s="141">
        <v>750000</v>
      </c>
      <c r="L79" s="44"/>
      <c r="U79" s="45"/>
      <c r="W79" s="45"/>
      <c r="Y79" s="45"/>
      <c r="AA79" s="45"/>
    </row>
    <row r="80" spans="1:27" s="43" customFormat="1">
      <c r="A80" s="143" t="s">
        <v>32</v>
      </c>
      <c r="B80" s="139"/>
      <c r="C80" s="139"/>
      <c r="D80" s="141">
        <v>733567</v>
      </c>
      <c r="E80" s="141"/>
      <c r="F80" s="141">
        <v>733567</v>
      </c>
      <c r="G80" s="141"/>
      <c r="H80" s="141">
        <v>733567</v>
      </c>
      <c r="I80" s="141"/>
      <c r="J80" s="141">
        <v>733567</v>
      </c>
      <c r="L80" s="44"/>
      <c r="U80" s="45"/>
      <c r="W80" s="45"/>
      <c r="Y80" s="45"/>
      <c r="AA80" s="45"/>
    </row>
    <row r="81" spans="1:27" s="43" customFormat="1">
      <c r="A81" s="143" t="s">
        <v>104</v>
      </c>
      <c r="B81" s="139"/>
      <c r="C81" s="139"/>
      <c r="D81" s="141">
        <v>145956</v>
      </c>
      <c r="E81" s="141"/>
      <c r="F81" s="141">
        <v>145956</v>
      </c>
      <c r="G81" s="141"/>
      <c r="H81" s="141">
        <v>145956</v>
      </c>
      <c r="I81" s="141"/>
      <c r="J81" s="141">
        <v>145956</v>
      </c>
      <c r="L81" s="44"/>
      <c r="U81" s="45"/>
      <c r="W81" s="45"/>
      <c r="Y81" s="45"/>
      <c r="AA81" s="45"/>
    </row>
    <row r="82" spans="1:27" s="43" customFormat="1">
      <c r="A82" s="143" t="s">
        <v>33</v>
      </c>
      <c r="B82" s="140"/>
      <c r="C82" s="139"/>
      <c r="D82" s="141">
        <v>5790</v>
      </c>
      <c r="E82" s="141"/>
      <c r="F82" s="141">
        <v>5790</v>
      </c>
      <c r="G82" s="141"/>
      <c r="H82" s="141">
        <v>14439</v>
      </c>
      <c r="I82" s="141"/>
      <c r="J82" s="141">
        <v>14439</v>
      </c>
      <c r="L82" s="44"/>
      <c r="U82" s="45"/>
      <c r="W82" s="45"/>
      <c r="Y82" s="45"/>
      <c r="AA82" s="45"/>
    </row>
    <row r="83" spans="1:27" s="43" customFormat="1">
      <c r="A83" s="138" t="s">
        <v>34</v>
      </c>
      <c r="B83" s="139"/>
      <c r="C83" s="139"/>
      <c r="D83" s="141"/>
      <c r="E83" s="141"/>
      <c r="F83" s="141"/>
      <c r="G83" s="141"/>
      <c r="H83" s="141"/>
      <c r="I83" s="141"/>
      <c r="J83" s="141"/>
      <c r="L83" s="44"/>
      <c r="U83" s="45"/>
      <c r="W83" s="45"/>
      <c r="Y83" s="45"/>
      <c r="AA83" s="45"/>
    </row>
    <row r="84" spans="1:27" s="43" customFormat="1">
      <c r="A84" s="138" t="s">
        <v>35</v>
      </c>
      <c r="B84" s="139"/>
      <c r="C84" s="139"/>
      <c r="D84" s="141"/>
      <c r="E84" s="141"/>
      <c r="F84" s="141"/>
      <c r="G84" s="141"/>
      <c r="H84" s="141"/>
      <c r="I84" s="141"/>
      <c r="J84" s="141"/>
      <c r="L84" s="44"/>
      <c r="U84" s="45"/>
      <c r="W84" s="45"/>
      <c r="Y84" s="45"/>
      <c r="AA84" s="45"/>
    </row>
    <row r="85" spans="1:27" s="43" customFormat="1">
      <c r="A85" s="138" t="s">
        <v>103</v>
      </c>
      <c r="B85" s="140"/>
      <c r="C85" s="139"/>
      <c r="D85" s="141">
        <v>90000</v>
      </c>
      <c r="E85" s="141"/>
      <c r="F85" s="141">
        <v>90000</v>
      </c>
      <c r="G85" s="141"/>
      <c r="H85" s="141">
        <v>90000</v>
      </c>
      <c r="I85" s="141"/>
      <c r="J85" s="141">
        <v>90000</v>
      </c>
      <c r="L85" s="44"/>
      <c r="U85" s="45"/>
      <c r="W85" s="45"/>
      <c r="Y85" s="45"/>
      <c r="AA85" s="45"/>
    </row>
    <row r="86" spans="1:27" s="43" customFormat="1">
      <c r="A86" s="138" t="s">
        <v>148</v>
      </c>
      <c r="B86" s="140"/>
      <c r="C86" s="139"/>
      <c r="D86" s="141">
        <v>24406</v>
      </c>
      <c r="E86" s="141"/>
      <c r="F86" s="141">
        <v>24406</v>
      </c>
      <c r="G86" s="141"/>
      <c r="H86" s="141">
        <v>0</v>
      </c>
      <c r="I86" s="141"/>
      <c r="J86" s="141" t="s">
        <v>186</v>
      </c>
      <c r="L86" s="44"/>
      <c r="U86" s="45"/>
      <c r="W86" s="45"/>
      <c r="Y86" s="45"/>
      <c r="AA86" s="45"/>
    </row>
    <row r="87" spans="1:27" s="43" customFormat="1">
      <c r="A87" s="138" t="s">
        <v>36</v>
      </c>
      <c r="B87" s="138"/>
      <c r="C87" s="139"/>
      <c r="D87" s="141">
        <v>578881</v>
      </c>
      <c r="E87" s="141"/>
      <c r="F87" s="141">
        <v>589264</v>
      </c>
      <c r="G87" s="141"/>
      <c r="H87" s="141">
        <v>541393</v>
      </c>
      <c r="I87" s="141"/>
      <c r="J87" s="141">
        <v>479027</v>
      </c>
      <c r="L87" s="44"/>
      <c r="U87" s="45"/>
      <c r="W87" s="45"/>
      <c r="Y87" s="45"/>
      <c r="AA87" s="45"/>
    </row>
    <row r="88" spans="1:27" s="43" customFormat="1">
      <c r="A88" s="138" t="s">
        <v>37</v>
      </c>
      <c r="B88" s="138"/>
      <c r="C88" s="139"/>
      <c r="D88" s="149">
        <v>-31305</v>
      </c>
      <c r="E88" s="141"/>
      <c r="F88" s="149">
        <v>-23702</v>
      </c>
      <c r="G88" s="141"/>
      <c r="H88" s="149">
        <v>-31305</v>
      </c>
      <c r="I88" s="141"/>
      <c r="J88" s="149">
        <v>-23702</v>
      </c>
      <c r="L88" s="44"/>
      <c r="U88" s="45"/>
      <c r="W88" s="45"/>
      <c r="Y88" s="45"/>
      <c r="AA88" s="45"/>
    </row>
    <row r="89" spans="1:27" s="43" customFormat="1">
      <c r="A89" s="137" t="s">
        <v>38</v>
      </c>
      <c r="B89" s="139"/>
      <c r="C89" s="139"/>
      <c r="D89" s="141">
        <f>SUM(D79:D88)</f>
        <v>2297295</v>
      </c>
      <c r="E89" s="141"/>
      <c r="F89" s="141">
        <f>SUM(F79:F88)</f>
        <v>2315281</v>
      </c>
      <c r="G89" s="141"/>
      <c r="H89" s="141">
        <f>SUM(H79:H88)</f>
        <v>2244050</v>
      </c>
      <c r="I89" s="141"/>
      <c r="J89" s="141">
        <f>SUM(J79:J88)</f>
        <v>2189287</v>
      </c>
      <c r="L89" s="44"/>
      <c r="U89" s="45"/>
      <c r="W89" s="45"/>
      <c r="Y89" s="45"/>
      <c r="AA89" s="45"/>
    </row>
    <row r="90" spans="1:27" s="43" customFormat="1">
      <c r="A90" s="138" t="s">
        <v>39</v>
      </c>
      <c r="B90" s="139"/>
      <c r="C90" s="139"/>
      <c r="D90" s="149">
        <v>7476</v>
      </c>
      <c r="E90" s="141"/>
      <c r="F90" s="149">
        <v>7542</v>
      </c>
      <c r="G90" s="141"/>
      <c r="H90" s="149">
        <v>0</v>
      </c>
      <c r="I90" s="141"/>
      <c r="J90" s="149" t="s">
        <v>186</v>
      </c>
      <c r="L90" s="44"/>
      <c r="U90" s="45"/>
      <c r="W90" s="45"/>
      <c r="Y90" s="45"/>
      <c r="AA90" s="45"/>
    </row>
    <row r="91" spans="1:27" s="43" customFormat="1">
      <c r="A91" s="137" t="s">
        <v>40</v>
      </c>
      <c r="B91" s="139"/>
      <c r="C91" s="139"/>
      <c r="D91" s="149">
        <f>SUM(D89:D90)</f>
        <v>2304771</v>
      </c>
      <c r="E91" s="141"/>
      <c r="F91" s="149">
        <f>SUM(F89:F90)</f>
        <v>2322823</v>
      </c>
      <c r="G91" s="141"/>
      <c r="H91" s="149">
        <f>SUM(H89:H90)</f>
        <v>2244050</v>
      </c>
      <c r="I91" s="141"/>
      <c r="J91" s="149">
        <f>SUM(J89:J90)</f>
        <v>2189287</v>
      </c>
      <c r="L91" s="44"/>
      <c r="U91" s="45"/>
      <c r="W91" s="45"/>
      <c r="Y91" s="45"/>
      <c r="AA91" s="45"/>
    </row>
    <row r="92" spans="1:27" s="43" customFormat="1" ht="24" thickBot="1">
      <c r="A92" s="137" t="s">
        <v>41</v>
      </c>
      <c r="B92" s="139"/>
      <c r="C92" s="139"/>
      <c r="D92" s="157">
        <f>SUM(D91,D63)</f>
        <v>3409197</v>
      </c>
      <c r="E92" s="141"/>
      <c r="F92" s="157">
        <f>SUM(F91,F63)</f>
        <v>3415599</v>
      </c>
      <c r="G92" s="141"/>
      <c r="H92" s="157">
        <f>SUM(H91,H63)</f>
        <v>3058916</v>
      </c>
      <c r="I92" s="141"/>
      <c r="J92" s="157">
        <f>SUM(J91,J63)</f>
        <v>3018827</v>
      </c>
      <c r="L92" s="44"/>
      <c r="U92" s="45"/>
      <c r="W92" s="45"/>
      <c r="Y92" s="45"/>
      <c r="AA92" s="45"/>
    </row>
    <row r="93" spans="1:27" s="43" customFormat="1" ht="16.5" customHeight="1" thickTop="1">
      <c r="A93" s="138"/>
      <c r="B93" s="139"/>
      <c r="C93" s="139"/>
      <c r="D93" s="142">
        <f>D92-D31</f>
        <v>0</v>
      </c>
      <c r="E93" s="142"/>
      <c r="F93" s="142">
        <f>F92-F31</f>
        <v>0</v>
      </c>
      <c r="G93" s="142"/>
      <c r="H93" s="142">
        <f>H92-H31</f>
        <v>0</v>
      </c>
      <c r="I93" s="142"/>
      <c r="J93" s="142">
        <f>J92-J31</f>
        <v>0</v>
      </c>
      <c r="L93" s="44"/>
      <c r="U93" s="45"/>
      <c r="W93" s="45"/>
      <c r="Y93" s="45"/>
      <c r="AA93" s="45"/>
    </row>
    <row r="94" spans="1:27">
      <c r="A94" s="145" t="s">
        <v>165</v>
      </c>
      <c r="B94" s="139"/>
      <c r="C94" s="139"/>
      <c r="D94" s="142"/>
      <c r="E94" s="142"/>
      <c r="F94" s="142"/>
      <c r="G94" s="142"/>
      <c r="H94" s="142"/>
      <c r="I94" s="142"/>
      <c r="J94" s="142"/>
    </row>
    <row r="95" spans="1:27">
      <c r="B95" s="139"/>
      <c r="C95" s="139"/>
      <c r="D95" s="142"/>
      <c r="E95" s="142"/>
      <c r="F95" s="142"/>
      <c r="G95" s="142"/>
      <c r="H95" s="142"/>
      <c r="I95" s="142"/>
      <c r="J95" s="142"/>
    </row>
    <row r="96" spans="1:27" ht="22.5" customHeight="1">
      <c r="A96" s="158"/>
    </row>
    <row r="97" spans="1:2" ht="22.5" customHeight="1">
      <c r="A97" s="145"/>
    </row>
    <row r="98" spans="1:2" ht="22.5" customHeight="1">
      <c r="A98" s="145"/>
      <c r="B98" s="138" t="s">
        <v>42</v>
      </c>
    </row>
    <row r="99" spans="1:2" ht="22.5" customHeight="1">
      <c r="A99" s="158"/>
    </row>
  </sheetData>
  <mergeCells count="10">
    <mergeCell ref="A66:J66"/>
    <mergeCell ref="A67:J67"/>
    <mergeCell ref="D70:F70"/>
    <mergeCell ref="H70:J70"/>
    <mergeCell ref="H5:J5"/>
    <mergeCell ref="D5:F5"/>
    <mergeCell ref="D38:F38"/>
    <mergeCell ref="H38:J38"/>
    <mergeCell ref="A34:J34"/>
    <mergeCell ref="A35:J35"/>
  </mergeCells>
  <pageMargins left="0.72" right="0.28000000000000003" top="0.59055118110236227" bottom="0.62992125984251968" header="0.31496062992125984" footer="0.31496062992125984"/>
  <pageSetup paperSize="9" scale="85" orientation="portrait" r:id="rId1"/>
  <rowBreaks count="2" manualBreakCount="2">
    <brk id="33" max="16383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view="pageBreakPreview" zoomScaleNormal="100" zoomScaleSheetLayoutView="100" workbookViewId="0">
      <selection activeCell="A20" sqref="A20"/>
    </sheetView>
  </sheetViews>
  <sheetFormatPr defaultColWidth="10.85546875" defaultRowHeight="21.75" customHeight="1"/>
  <cols>
    <col min="1" max="1" width="55.28515625" style="56" customWidth="1"/>
    <col min="2" max="2" width="7.140625" style="56" customWidth="1"/>
    <col min="3" max="3" width="1.42578125" style="56" customWidth="1"/>
    <col min="4" max="4" width="13.140625" style="55" customWidth="1"/>
    <col min="5" max="5" width="1.5703125" style="56" customWidth="1"/>
    <col min="6" max="6" width="13.140625" style="55" customWidth="1"/>
    <col min="7" max="7" width="1.5703125" style="55" customWidth="1"/>
    <col min="8" max="8" width="13.140625" style="55" customWidth="1"/>
    <col min="9" max="9" width="1.42578125" style="56" customWidth="1"/>
    <col min="10" max="10" width="13.140625" style="55" customWidth="1"/>
    <col min="11" max="11" width="0.85546875" style="56" customWidth="1"/>
    <col min="12" max="12" width="10.85546875" style="56"/>
    <col min="13" max="14" width="14.5703125" style="58" bestFit="1" customWidth="1"/>
    <col min="15" max="16384" width="10.85546875" style="56"/>
  </cols>
  <sheetData>
    <row r="1" spans="1:14" ht="21.75" customHeight="1">
      <c r="A1" s="53"/>
      <c r="B1" s="54"/>
      <c r="C1" s="53"/>
      <c r="J1" s="57" t="s">
        <v>43</v>
      </c>
    </row>
    <row r="2" spans="1:14" ht="21.75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M2" s="59"/>
    </row>
    <row r="3" spans="1:14" ht="21.75" customHeight="1">
      <c r="A3" s="203" t="s">
        <v>44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4" s="60" customFormat="1" ht="21.75" customHeight="1">
      <c r="A4" s="202" t="s">
        <v>187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M4" s="58"/>
      <c r="N4" s="58"/>
    </row>
    <row r="5" spans="1:14" ht="21.75" customHeight="1">
      <c r="B5" s="61"/>
      <c r="C5" s="60"/>
      <c r="D5" s="62"/>
      <c r="E5" s="60"/>
      <c r="F5" s="63"/>
      <c r="G5" s="63"/>
      <c r="H5" s="64"/>
      <c r="I5" s="65"/>
      <c r="J5" s="66" t="s">
        <v>2</v>
      </c>
    </row>
    <row r="6" spans="1:14" s="67" customFormat="1" ht="21.75" customHeight="1">
      <c r="C6" s="68"/>
      <c r="D6" s="69"/>
      <c r="E6" s="70" t="s">
        <v>3</v>
      </c>
      <c r="F6" s="69"/>
      <c r="G6" s="71"/>
      <c r="H6" s="69"/>
      <c r="I6" s="70" t="s">
        <v>4</v>
      </c>
      <c r="J6" s="69"/>
      <c r="M6" s="72"/>
      <c r="N6" s="72"/>
    </row>
    <row r="7" spans="1:14" ht="21.75" customHeight="1">
      <c r="B7" s="73" t="s">
        <v>5</v>
      </c>
      <c r="C7" s="60"/>
      <c r="D7" s="74">
        <v>2565</v>
      </c>
      <c r="E7" s="75"/>
      <c r="F7" s="74">
        <v>2564</v>
      </c>
      <c r="G7" s="76"/>
      <c r="H7" s="74">
        <v>2565</v>
      </c>
      <c r="I7" s="75"/>
      <c r="J7" s="74">
        <v>2564</v>
      </c>
    </row>
    <row r="8" spans="1:14" ht="21.75" customHeight="1">
      <c r="A8" s="67" t="s">
        <v>45</v>
      </c>
      <c r="B8" s="77"/>
      <c r="C8" s="77"/>
      <c r="D8" s="78"/>
      <c r="E8" s="75"/>
      <c r="F8" s="78"/>
      <c r="G8" s="78"/>
      <c r="H8" s="78"/>
      <c r="I8" s="75"/>
      <c r="J8" s="78"/>
    </row>
    <row r="9" spans="1:14" ht="21.75" customHeight="1">
      <c r="A9" s="56" t="s">
        <v>46</v>
      </c>
      <c r="B9" s="79">
        <v>2</v>
      </c>
      <c r="C9" s="77"/>
      <c r="D9" s="80">
        <v>492943</v>
      </c>
      <c r="E9" s="81"/>
      <c r="F9" s="80">
        <v>512714</v>
      </c>
      <c r="G9" s="81"/>
      <c r="H9" s="80">
        <v>455537</v>
      </c>
      <c r="I9" s="81"/>
      <c r="J9" s="80">
        <v>479332</v>
      </c>
    </row>
    <row r="10" spans="1:14" ht="21.75" customHeight="1">
      <c r="A10" s="56" t="s">
        <v>161</v>
      </c>
      <c r="B10" s="79">
        <v>2</v>
      </c>
      <c r="C10" s="77"/>
      <c r="D10" s="115">
        <v>9430</v>
      </c>
      <c r="E10" s="115"/>
      <c r="F10" s="115">
        <v>9676</v>
      </c>
      <c r="G10" s="115"/>
      <c r="H10" s="115">
        <v>448</v>
      </c>
      <c r="I10" s="115"/>
      <c r="J10" s="115">
        <v>448</v>
      </c>
    </row>
    <row r="11" spans="1:14" ht="21.75" customHeight="1">
      <c r="A11" s="56" t="s">
        <v>162</v>
      </c>
      <c r="B11" s="79"/>
      <c r="C11" s="77"/>
      <c r="D11" s="115">
        <v>18996</v>
      </c>
      <c r="E11" s="115"/>
      <c r="F11" s="115">
        <v>28536</v>
      </c>
      <c r="G11" s="115"/>
      <c r="H11" s="115">
        <v>0</v>
      </c>
      <c r="I11" s="115"/>
      <c r="J11" s="115">
        <v>0</v>
      </c>
    </row>
    <row r="12" spans="1:14" ht="21.75" customHeight="1">
      <c r="A12" s="56" t="s">
        <v>163</v>
      </c>
      <c r="B12" s="79">
        <v>2</v>
      </c>
      <c r="C12" s="77"/>
      <c r="D12" s="115">
        <v>17554</v>
      </c>
      <c r="E12" s="115"/>
      <c r="F12" s="115">
        <v>16338</v>
      </c>
      <c r="G12" s="115"/>
      <c r="H12" s="115">
        <v>479</v>
      </c>
      <c r="I12" s="115"/>
      <c r="J12" s="115">
        <v>654</v>
      </c>
    </row>
    <row r="13" spans="1:14" ht="21.75" customHeight="1">
      <c r="A13" s="56" t="s">
        <v>164</v>
      </c>
      <c r="B13" s="79">
        <v>2</v>
      </c>
      <c r="C13" s="77"/>
      <c r="D13" s="115">
        <v>0</v>
      </c>
      <c r="E13" s="82"/>
      <c r="F13" s="115">
        <v>108</v>
      </c>
      <c r="G13" s="82"/>
      <c r="H13" s="115">
        <v>88000</v>
      </c>
      <c r="I13" s="82"/>
      <c r="J13" s="115">
        <v>0</v>
      </c>
    </row>
    <row r="14" spans="1:14" ht="21.75" customHeight="1">
      <c r="A14" s="56" t="s">
        <v>47</v>
      </c>
      <c r="C14" s="77"/>
      <c r="D14" s="116">
        <v>8568</v>
      </c>
      <c r="E14" s="115"/>
      <c r="F14" s="116">
        <v>11942</v>
      </c>
      <c r="G14" s="115"/>
      <c r="H14" s="116">
        <v>7908</v>
      </c>
      <c r="I14" s="115"/>
      <c r="J14" s="116">
        <v>11386</v>
      </c>
    </row>
    <row r="15" spans="1:14" ht="21.75" customHeight="1">
      <c r="A15" s="67" t="s">
        <v>48</v>
      </c>
      <c r="B15" s="79"/>
      <c r="C15" s="77"/>
      <c r="D15" s="52">
        <f>SUM(D9:D14)</f>
        <v>547491</v>
      </c>
      <c r="E15" s="81"/>
      <c r="F15" s="52">
        <f>SUM(F9:F14)</f>
        <v>579314</v>
      </c>
      <c r="G15" s="81"/>
      <c r="H15" s="52">
        <f>SUM(H9:H14)</f>
        <v>552372</v>
      </c>
      <c r="I15" s="82"/>
      <c r="J15" s="52">
        <f>SUM(J9:J14)</f>
        <v>491820</v>
      </c>
    </row>
    <row r="16" spans="1:14" ht="21.75" customHeight="1">
      <c r="A16" s="67" t="s">
        <v>49</v>
      </c>
      <c r="B16" s="79"/>
      <c r="C16" s="77"/>
      <c r="D16" s="81"/>
      <c r="E16" s="81"/>
      <c r="F16" s="81"/>
      <c r="G16" s="81"/>
      <c r="H16" s="81"/>
      <c r="I16" s="81"/>
      <c r="J16" s="81"/>
    </row>
    <row r="17" spans="1:10" ht="21.75" customHeight="1">
      <c r="A17" s="56" t="s">
        <v>50</v>
      </c>
      <c r="B17" s="79">
        <v>2</v>
      </c>
      <c r="C17" s="77"/>
      <c r="D17" s="81">
        <v>368045</v>
      </c>
      <c r="E17" s="81"/>
      <c r="F17" s="81">
        <v>327305</v>
      </c>
      <c r="G17" s="81"/>
      <c r="H17" s="81">
        <v>339304</v>
      </c>
      <c r="I17" s="81"/>
      <c r="J17" s="81">
        <v>301946</v>
      </c>
    </row>
    <row r="18" spans="1:10" ht="21.75" customHeight="1">
      <c r="A18" s="56" t="s">
        <v>134</v>
      </c>
      <c r="B18" s="79"/>
      <c r="C18" s="77"/>
      <c r="D18" s="81">
        <v>8914</v>
      </c>
      <c r="E18" s="81"/>
      <c r="F18" s="81">
        <v>8095</v>
      </c>
      <c r="G18" s="81"/>
      <c r="H18" s="81">
        <v>68</v>
      </c>
      <c r="I18" s="81"/>
      <c r="J18" s="81">
        <v>68</v>
      </c>
    </row>
    <row r="19" spans="1:10" ht="21.75" customHeight="1">
      <c r="A19" s="56" t="s">
        <v>110</v>
      </c>
      <c r="B19" s="79"/>
      <c r="C19" s="77"/>
      <c r="D19" s="81">
        <v>14569</v>
      </c>
      <c r="E19" s="81"/>
      <c r="F19" s="81">
        <v>19967</v>
      </c>
      <c r="G19" s="81"/>
      <c r="H19" s="81">
        <v>0</v>
      </c>
      <c r="I19" s="81"/>
      <c r="J19" s="81">
        <v>0</v>
      </c>
    </row>
    <row r="20" spans="1:10" ht="21.75" customHeight="1">
      <c r="A20" s="56" t="s">
        <v>122</v>
      </c>
      <c r="B20" s="79">
        <v>2</v>
      </c>
      <c r="C20" s="77"/>
      <c r="D20" s="81">
        <v>105502</v>
      </c>
      <c r="E20" s="81"/>
      <c r="F20" s="81">
        <v>113060</v>
      </c>
      <c r="G20" s="81"/>
      <c r="H20" s="81">
        <v>114029</v>
      </c>
      <c r="I20" s="81"/>
      <c r="J20" s="81">
        <v>122960</v>
      </c>
    </row>
    <row r="21" spans="1:10" ht="21.75" customHeight="1">
      <c r="A21" s="56" t="s">
        <v>51</v>
      </c>
      <c r="B21" s="79">
        <v>2</v>
      </c>
      <c r="C21" s="77"/>
      <c r="D21" s="82">
        <v>45319</v>
      </c>
      <c r="E21" s="82"/>
      <c r="F21" s="82">
        <v>60952</v>
      </c>
      <c r="G21" s="82"/>
      <c r="H21" s="82">
        <v>29579</v>
      </c>
      <c r="I21" s="82"/>
      <c r="J21" s="82">
        <v>42501</v>
      </c>
    </row>
    <row r="22" spans="1:10" ht="21.75" customHeight="1">
      <c r="A22" s="56" t="s">
        <v>52</v>
      </c>
      <c r="B22" s="79"/>
      <c r="C22" s="77"/>
      <c r="D22" s="52">
        <v>4813</v>
      </c>
      <c r="E22" s="82"/>
      <c r="F22" s="52">
        <v>3583</v>
      </c>
      <c r="G22" s="82"/>
      <c r="H22" s="52">
        <v>4632</v>
      </c>
      <c r="I22" s="82"/>
      <c r="J22" s="52">
        <v>2933</v>
      </c>
    </row>
    <row r="23" spans="1:10" ht="21.75" customHeight="1">
      <c r="A23" s="120" t="s">
        <v>53</v>
      </c>
      <c r="B23" s="77"/>
      <c r="C23" s="77"/>
      <c r="D23" s="52">
        <f>SUM(D17:D22)</f>
        <v>547162</v>
      </c>
      <c r="E23" s="81"/>
      <c r="F23" s="52">
        <f>SUM(F17:F22)</f>
        <v>532962</v>
      </c>
      <c r="G23" s="81"/>
      <c r="H23" s="52">
        <f>SUM(H17:H22)</f>
        <v>487612</v>
      </c>
      <c r="I23" s="82"/>
      <c r="J23" s="52">
        <f>SUM(J17:J22)</f>
        <v>470408</v>
      </c>
    </row>
    <row r="24" spans="1:10" ht="21.75" customHeight="1">
      <c r="A24" s="120" t="s">
        <v>140</v>
      </c>
      <c r="B24" s="77"/>
      <c r="C24" s="77"/>
      <c r="D24" s="82">
        <f>SUM(D15-D23)</f>
        <v>329</v>
      </c>
      <c r="E24" s="81"/>
      <c r="F24" s="82">
        <f>SUM(F15-F23)</f>
        <v>46352</v>
      </c>
      <c r="G24" s="81"/>
      <c r="H24" s="82">
        <f>SUM(H15-H23)</f>
        <v>64760</v>
      </c>
      <c r="I24" s="82"/>
      <c r="J24" s="82">
        <f>SUM(J15-J23)</f>
        <v>21412</v>
      </c>
    </row>
    <row r="25" spans="1:10" ht="21.75" customHeight="1">
      <c r="A25" s="40" t="s">
        <v>118</v>
      </c>
      <c r="B25" s="79">
        <v>6</v>
      </c>
      <c r="C25" s="77"/>
      <c r="D25" s="82">
        <v>-423</v>
      </c>
      <c r="E25" s="82"/>
      <c r="F25" s="82">
        <v>-2611</v>
      </c>
      <c r="G25" s="82"/>
      <c r="H25" s="82">
        <v>0</v>
      </c>
      <c r="I25" s="82"/>
      <c r="J25" s="82">
        <v>0</v>
      </c>
    </row>
    <row r="26" spans="1:10" ht="21.75" customHeight="1">
      <c r="A26" s="40" t="s">
        <v>135</v>
      </c>
      <c r="B26" s="79">
        <v>8</v>
      </c>
      <c r="C26" s="77"/>
      <c r="D26" s="82">
        <v>-2338</v>
      </c>
      <c r="E26" s="82"/>
      <c r="F26" s="82">
        <v>-2018</v>
      </c>
      <c r="G26" s="82"/>
      <c r="H26" s="82">
        <v>0</v>
      </c>
      <c r="I26" s="82"/>
      <c r="J26" s="82">
        <v>0</v>
      </c>
    </row>
    <row r="27" spans="1:10" ht="21.75" customHeight="1">
      <c r="A27" s="40" t="s">
        <v>151</v>
      </c>
      <c r="B27" s="79"/>
      <c r="C27" s="77"/>
      <c r="D27" s="82">
        <v>802</v>
      </c>
      <c r="E27" s="82"/>
      <c r="F27" s="82">
        <v>1061</v>
      </c>
      <c r="G27" s="82"/>
      <c r="H27" s="82">
        <v>904</v>
      </c>
      <c r="I27" s="82"/>
      <c r="J27" s="82">
        <v>1202</v>
      </c>
    </row>
    <row r="28" spans="1:10" ht="21.75" customHeight="1">
      <c r="A28" s="56" t="s">
        <v>141</v>
      </c>
      <c r="B28" s="79"/>
      <c r="C28" s="77"/>
      <c r="D28" s="52">
        <v>-3436</v>
      </c>
      <c r="E28" s="82"/>
      <c r="F28" s="52">
        <v>-3444</v>
      </c>
      <c r="G28" s="82"/>
      <c r="H28" s="52">
        <v>-2761</v>
      </c>
      <c r="I28" s="82"/>
      <c r="J28" s="52">
        <v>-3796</v>
      </c>
    </row>
    <row r="29" spans="1:10" ht="21.75" customHeight="1">
      <c r="A29" s="67" t="s">
        <v>196</v>
      </c>
      <c r="B29" s="77"/>
      <c r="C29" s="77"/>
      <c r="D29" s="82">
        <f>SUM(D24:D28)</f>
        <v>-5066</v>
      </c>
      <c r="E29" s="81"/>
      <c r="F29" s="82">
        <f>SUM(F24:F28)</f>
        <v>39340</v>
      </c>
      <c r="G29" s="81"/>
      <c r="H29" s="82">
        <f>SUM(H24:H28)</f>
        <v>62903</v>
      </c>
      <c r="I29" s="82"/>
      <c r="J29" s="82">
        <f>SUM(J24:J28)</f>
        <v>18818</v>
      </c>
    </row>
    <row r="30" spans="1:10" ht="21.75" customHeight="1">
      <c r="A30" s="56" t="s">
        <v>123</v>
      </c>
      <c r="B30" s="79"/>
      <c r="C30" s="77"/>
      <c r="D30" s="52">
        <v>-5383</v>
      </c>
      <c r="E30" s="81">
        <v>-16032</v>
      </c>
      <c r="F30" s="52">
        <v>-9992</v>
      </c>
      <c r="G30" s="81">
        <v>-16032</v>
      </c>
      <c r="H30" s="52">
        <v>-537</v>
      </c>
      <c r="I30" s="81">
        <v>-16032</v>
      </c>
      <c r="J30" s="52">
        <v>-4792</v>
      </c>
    </row>
    <row r="31" spans="1:10" ht="21.75" customHeight="1" thickBot="1">
      <c r="A31" s="67" t="s">
        <v>142</v>
      </c>
      <c r="B31" s="77"/>
      <c r="C31" s="77"/>
      <c r="D31" s="83">
        <f>SUM(D29:D30)</f>
        <v>-10449</v>
      </c>
      <c r="E31" s="81"/>
      <c r="F31" s="83">
        <f>SUM(F29:F30)</f>
        <v>29348</v>
      </c>
      <c r="G31" s="81"/>
      <c r="H31" s="83">
        <f>SUM(H29:H30)</f>
        <v>62366</v>
      </c>
      <c r="I31" s="82"/>
      <c r="J31" s="83">
        <f>SUM(J29:J30)</f>
        <v>14026</v>
      </c>
    </row>
    <row r="32" spans="1:10" ht="21.75" customHeight="1" thickTop="1">
      <c r="A32" s="67"/>
      <c r="B32" s="77"/>
      <c r="C32" s="77"/>
      <c r="D32" s="82"/>
      <c r="E32" s="81"/>
      <c r="F32" s="82"/>
      <c r="G32" s="82"/>
      <c r="H32" s="82"/>
      <c r="I32" s="81"/>
      <c r="J32" s="82"/>
    </row>
    <row r="33" spans="1:14" ht="21.75" customHeight="1">
      <c r="A33" s="67" t="s">
        <v>197</v>
      </c>
      <c r="B33" s="77"/>
      <c r="C33" s="77"/>
      <c r="D33" s="82"/>
      <c r="E33" s="81"/>
      <c r="F33" s="82"/>
      <c r="G33" s="82"/>
      <c r="H33" s="82"/>
      <c r="I33" s="81"/>
      <c r="J33" s="82"/>
    </row>
    <row r="34" spans="1:14" ht="21.75" customHeight="1" thickBot="1">
      <c r="A34" s="56" t="s">
        <v>54</v>
      </c>
      <c r="B34" s="77"/>
      <c r="C34" s="77"/>
      <c r="D34" s="82">
        <f>D31-D35</f>
        <v>-10383</v>
      </c>
      <c r="E34" s="81"/>
      <c r="F34" s="82">
        <f>F31-F35</f>
        <v>29467</v>
      </c>
      <c r="G34" s="82"/>
      <c r="H34" s="83">
        <f>SUM(H31)</f>
        <v>62366</v>
      </c>
      <c r="I34" s="81"/>
      <c r="J34" s="83">
        <f>SUM(J31)</f>
        <v>14026</v>
      </c>
    </row>
    <row r="35" spans="1:14" ht="21.75" customHeight="1" thickTop="1">
      <c r="A35" s="56" t="s">
        <v>116</v>
      </c>
      <c r="B35" s="77"/>
      <c r="C35" s="77"/>
      <c r="D35" s="52">
        <v>-66</v>
      </c>
      <c r="E35" s="81"/>
      <c r="F35" s="52">
        <v>-119</v>
      </c>
      <c r="G35" s="82"/>
      <c r="H35" s="82"/>
      <c r="I35" s="81"/>
      <c r="J35" s="82"/>
    </row>
    <row r="36" spans="1:14" ht="21.75" customHeight="1" thickBot="1">
      <c r="A36" s="67"/>
      <c r="B36" s="77"/>
      <c r="C36" s="77"/>
      <c r="D36" s="83">
        <f>SUM(D34:D35)</f>
        <v>-10449</v>
      </c>
      <c r="E36" s="81"/>
      <c r="F36" s="83">
        <f>SUM(F34:F35)</f>
        <v>29348</v>
      </c>
      <c r="G36" s="82"/>
      <c r="H36" s="82"/>
      <c r="I36" s="81"/>
      <c r="J36" s="82"/>
    </row>
    <row r="37" spans="1:14" ht="21.75" customHeight="1" thickTop="1">
      <c r="B37" s="77"/>
      <c r="C37" s="77"/>
      <c r="D37" s="84"/>
      <c r="E37" s="84"/>
      <c r="F37" s="84"/>
      <c r="G37" s="56"/>
      <c r="H37" s="56"/>
      <c r="J37" s="66"/>
    </row>
    <row r="38" spans="1:14" ht="21.75" customHeight="1">
      <c r="A38" s="67" t="s">
        <v>200</v>
      </c>
      <c r="B38" s="79"/>
      <c r="C38" s="77"/>
      <c r="D38" s="56"/>
      <c r="F38" s="56"/>
      <c r="G38" s="56"/>
      <c r="H38" s="56"/>
      <c r="J38" s="56"/>
    </row>
    <row r="39" spans="1:14" ht="21.75" customHeight="1">
      <c r="A39" s="56" t="s">
        <v>201</v>
      </c>
      <c r="B39" s="77"/>
      <c r="C39" s="77"/>
      <c r="D39" s="56"/>
      <c r="F39" s="56"/>
      <c r="G39" s="56"/>
      <c r="H39" s="56"/>
      <c r="J39" s="56"/>
    </row>
    <row r="40" spans="1:14" ht="21.75" customHeight="1" thickBot="1">
      <c r="A40" s="56" t="s">
        <v>202</v>
      </c>
      <c r="B40" s="77"/>
      <c r="C40" s="77"/>
      <c r="D40" s="159">
        <f>D31/750000</f>
        <v>-1.3932E-2</v>
      </c>
      <c r="E40" s="84"/>
      <c r="F40" s="85">
        <f>F31/750000</f>
        <v>3.9130666666666668E-2</v>
      </c>
      <c r="G40" s="86"/>
      <c r="H40" s="85">
        <f>H31/750000</f>
        <v>8.3154666666666668E-2</v>
      </c>
      <c r="I40" s="87"/>
      <c r="J40" s="85">
        <f>J31/750000</f>
        <v>1.8701333333333334E-2</v>
      </c>
    </row>
    <row r="41" spans="1:14" ht="21.75" customHeight="1" thickTop="1">
      <c r="B41" s="77"/>
      <c r="C41" s="77"/>
      <c r="D41" s="56"/>
      <c r="F41" s="56"/>
      <c r="G41" s="56"/>
      <c r="H41" s="56"/>
      <c r="J41" s="56"/>
    </row>
    <row r="42" spans="1:14" ht="21.75" customHeight="1">
      <c r="A42" s="40" t="s">
        <v>165</v>
      </c>
      <c r="D42" s="56"/>
      <c r="F42" s="56"/>
      <c r="G42" s="56"/>
      <c r="H42" s="56"/>
      <c r="J42" s="56"/>
    </row>
    <row r="43" spans="1:14" ht="21.75" customHeight="1">
      <c r="A43" s="53"/>
      <c r="B43" s="53"/>
      <c r="C43" s="54"/>
      <c r="D43" s="53"/>
      <c r="E43" s="55"/>
      <c r="F43" s="56"/>
      <c r="G43" s="56"/>
      <c r="H43" s="84"/>
      <c r="I43" s="55"/>
      <c r="J43" s="57" t="s">
        <v>43</v>
      </c>
      <c r="K43" s="55"/>
    </row>
    <row r="44" spans="1:14" ht="21.75" customHeight="1">
      <c r="A44" s="203" t="s">
        <v>0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</row>
    <row r="45" spans="1:14" ht="21.75" customHeight="1">
      <c r="A45" s="203" t="s">
        <v>55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</row>
    <row r="46" spans="1:14" s="60" customFormat="1" ht="21.75" customHeight="1">
      <c r="A46" s="202" t="s">
        <v>187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M46" s="58"/>
      <c r="N46" s="58"/>
    </row>
    <row r="47" spans="1:14" ht="21.75" customHeight="1">
      <c r="B47" s="61"/>
      <c r="C47" s="60"/>
      <c r="D47" s="62"/>
      <c r="E47" s="60"/>
      <c r="F47" s="63"/>
      <c r="G47" s="63"/>
      <c r="H47" s="64"/>
      <c r="I47" s="65"/>
      <c r="J47" s="66" t="s">
        <v>2</v>
      </c>
      <c r="M47" s="59"/>
    </row>
    <row r="48" spans="1:14" s="67" customFormat="1" ht="21.75" customHeight="1">
      <c r="B48" s="114"/>
      <c r="C48" s="68"/>
      <c r="D48" s="69"/>
      <c r="E48" s="70" t="s">
        <v>3</v>
      </c>
      <c r="F48" s="69"/>
      <c r="G48" s="71"/>
      <c r="H48" s="69"/>
      <c r="I48" s="70" t="s">
        <v>4</v>
      </c>
      <c r="J48" s="69"/>
      <c r="M48" s="72"/>
      <c r="N48" s="72"/>
    </row>
    <row r="49" spans="1:10" ht="21.75" customHeight="1">
      <c r="B49" s="88"/>
      <c r="C49" s="60"/>
      <c r="D49" s="74">
        <v>2565</v>
      </c>
      <c r="E49" s="75"/>
      <c r="F49" s="74">
        <v>2564</v>
      </c>
      <c r="G49" s="76"/>
      <c r="H49" s="74">
        <v>2565</v>
      </c>
      <c r="I49" s="75"/>
      <c r="J49" s="74">
        <v>2564</v>
      </c>
    </row>
    <row r="50" spans="1:10" ht="21.75" customHeight="1">
      <c r="B50" s="88"/>
      <c r="C50" s="60"/>
      <c r="D50" s="76"/>
      <c r="E50" s="75"/>
      <c r="F50" s="76"/>
      <c r="G50" s="76"/>
      <c r="H50" s="76"/>
      <c r="I50" s="75"/>
      <c r="J50" s="76"/>
    </row>
    <row r="51" spans="1:10" ht="21.75" customHeight="1">
      <c r="A51" s="67" t="s">
        <v>142</v>
      </c>
      <c r="B51" s="88"/>
      <c r="C51" s="60"/>
      <c r="D51" s="52">
        <f>SUM(D31)</f>
        <v>-10449</v>
      </c>
      <c r="E51" s="82"/>
      <c r="F51" s="52">
        <f>SUM(F31)</f>
        <v>29348</v>
      </c>
      <c r="G51" s="82"/>
      <c r="H51" s="52">
        <f>SUM(H31)</f>
        <v>62366</v>
      </c>
      <c r="I51" s="82"/>
      <c r="J51" s="52">
        <f>SUM(J31)</f>
        <v>14026</v>
      </c>
    </row>
    <row r="52" spans="1:10" ht="21.75" customHeight="1">
      <c r="B52" s="88"/>
      <c r="C52" s="60"/>
      <c r="D52" s="82"/>
      <c r="E52" s="82"/>
      <c r="F52" s="82"/>
      <c r="G52" s="82"/>
      <c r="H52" s="82"/>
      <c r="I52" s="82"/>
      <c r="J52" s="82"/>
    </row>
    <row r="53" spans="1:10" ht="21.75" customHeight="1">
      <c r="A53" s="89" t="s">
        <v>56</v>
      </c>
      <c r="B53" s="90"/>
      <c r="C53" s="91"/>
      <c r="D53" s="82"/>
      <c r="E53" s="82"/>
      <c r="F53" s="82"/>
      <c r="G53" s="82"/>
      <c r="H53" s="82"/>
      <c r="I53" s="82"/>
      <c r="J53" s="82"/>
    </row>
    <row r="54" spans="1:10" ht="21.75" customHeight="1">
      <c r="A54" s="51" t="s">
        <v>153</v>
      </c>
      <c r="B54" s="90"/>
      <c r="C54" s="91"/>
      <c r="D54" s="92"/>
      <c r="E54" s="90"/>
      <c r="F54" s="92"/>
      <c r="G54" s="92"/>
      <c r="H54" s="93"/>
      <c r="I54" s="94"/>
      <c r="J54" s="93"/>
    </row>
    <row r="55" spans="1:10" ht="21.75" customHeight="1">
      <c r="A55" s="49" t="s">
        <v>198</v>
      </c>
      <c r="B55" s="90"/>
      <c r="C55" s="91"/>
      <c r="D55" s="92"/>
      <c r="E55" s="90"/>
      <c r="F55" s="92"/>
      <c r="G55" s="92"/>
      <c r="H55" s="93"/>
      <c r="I55" s="94"/>
      <c r="J55" s="93"/>
    </row>
    <row r="56" spans="1:10" ht="21.75" customHeight="1">
      <c r="A56" s="49" t="s">
        <v>199</v>
      </c>
      <c r="B56" s="95"/>
      <c r="C56" s="96"/>
    </row>
    <row r="57" spans="1:10" ht="21.75" customHeight="1">
      <c r="A57" s="49" t="s">
        <v>112</v>
      </c>
      <c r="B57" s="95"/>
      <c r="C57" s="96"/>
      <c r="D57" s="97">
        <v>-7603</v>
      </c>
      <c r="E57" s="98"/>
      <c r="F57" s="97">
        <v>30157</v>
      </c>
      <c r="G57" s="98"/>
      <c r="H57" s="97">
        <v>-7603</v>
      </c>
      <c r="I57" s="98"/>
      <c r="J57" s="97">
        <v>29676</v>
      </c>
    </row>
    <row r="58" spans="1:10" ht="21.75" customHeight="1">
      <c r="A58" s="49" t="s">
        <v>159</v>
      </c>
      <c r="B58" s="95"/>
      <c r="C58" s="96"/>
      <c r="D58" s="97"/>
      <c r="E58" s="98"/>
      <c r="F58" s="97"/>
      <c r="G58" s="98"/>
      <c r="H58" s="97"/>
      <c r="I58" s="97"/>
      <c r="J58" s="97"/>
    </row>
    <row r="59" spans="1:10" ht="21.75" customHeight="1">
      <c r="A59" s="49" t="s">
        <v>112</v>
      </c>
      <c r="B59" s="95"/>
      <c r="C59" s="96"/>
      <c r="D59" s="100">
        <v>0</v>
      </c>
      <c r="E59" s="98"/>
      <c r="F59" s="100">
        <v>1208</v>
      </c>
      <c r="G59" s="98"/>
      <c r="H59" s="100">
        <v>0</v>
      </c>
      <c r="I59" s="97"/>
      <c r="J59" s="100">
        <v>0</v>
      </c>
    </row>
    <row r="60" spans="1:10" ht="21.75" customHeight="1">
      <c r="A60" s="89" t="s">
        <v>114</v>
      </c>
      <c r="B60" s="92"/>
      <c r="C60" s="91"/>
      <c r="D60" s="101">
        <f>SUM(D54:D59)</f>
        <v>-7603</v>
      </c>
      <c r="E60" s="102"/>
      <c r="F60" s="101">
        <f>SUM(F54:F59)</f>
        <v>31365</v>
      </c>
      <c r="G60" s="97"/>
      <c r="H60" s="101">
        <f>SUM(H54:H59)</f>
        <v>-7603</v>
      </c>
      <c r="I60" s="94"/>
      <c r="J60" s="101">
        <f>SUM(J54:J59)</f>
        <v>29676</v>
      </c>
    </row>
    <row r="61" spans="1:10" ht="21.75" customHeight="1" thickBot="1">
      <c r="A61" s="89" t="s">
        <v>115</v>
      </c>
      <c r="B61" s="92"/>
      <c r="C61" s="91"/>
      <c r="D61" s="103">
        <f>SUM(D31,D60)</f>
        <v>-18052</v>
      </c>
      <c r="E61" s="102"/>
      <c r="F61" s="103">
        <f>SUM(F31,F60)</f>
        <v>60713</v>
      </c>
      <c r="G61" s="97"/>
      <c r="H61" s="103">
        <f>SUM(H31,H60)</f>
        <v>54763</v>
      </c>
      <c r="I61" s="94"/>
      <c r="J61" s="103">
        <f>SUM(J31,J60)</f>
        <v>43702</v>
      </c>
    </row>
    <row r="62" spans="1:10" ht="21.75" customHeight="1" thickTop="1">
      <c r="A62" s="89"/>
      <c r="B62" s="92"/>
      <c r="C62" s="91"/>
      <c r="D62" s="92"/>
      <c r="E62" s="102"/>
      <c r="F62" s="92"/>
      <c r="G62" s="92"/>
      <c r="H62" s="104"/>
      <c r="I62" s="94"/>
      <c r="J62" s="104"/>
    </row>
    <row r="63" spans="1:10" ht="21.75" customHeight="1">
      <c r="A63" s="89" t="s">
        <v>57</v>
      </c>
      <c r="B63" s="94"/>
      <c r="C63" s="96"/>
      <c r="D63" s="94"/>
      <c r="E63" s="102"/>
      <c r="F63" s="94"/>
      <c r="G63" s="94"/>
      <c r="H63" s="105"/>
      <c r="I63" s="94"/>
      <c r="J63" s="105"/>
    </row>
    <row r="64" spans="1:10" ht="21.75" customHeight="1" thickBot="1">
      <c r="A64" s="106" t="s">
        <v>54</v>
      </c>
      <c r="B64" s="94"/>
      <c r="C64" s="96"/>
      <c r="D64" s="97">
        <f>D66-D65</f>
        <v>-17986</v>
      </c>
      <c r="E64" s="107"/>
      <c r="F64" s="97">
        <f>F66-F65</f>
        <v>60410</v>
      </c>
      <c r="G64" s="108"/>
      <c r="H64" s="103">
        <f>H61</f>
        <v>54763</v>
      </c>
      <c r="I64" s="108"/>
      <c r="J64" s="103">
        <f>J61</f>
        <v>43702</v>
      </c>
    </row>
    <row r="65" spans="1:11" ht="21.75" customHeight="1" thickTop="1">
      <c r="A65" s="106" t="s">
        <v>158</v>
      </c>
      <c r="B65" s="94"/>
      <c r="C65" s="96"/>
      <c r="D65" s="97">
        <f>D35</f>
        <v>-66</v>
      </c>
      <c r="E65" s="102"/>
      <c r="F65" s="97">
        <v>303</v>
      </c>
      <c r="G65" s="108"/>
      <c r="H65" s="97"/>
      <c r="I65" s="97"/>
      <c r="J65" s="97"/>
    </row>
    <row r="66" spans="1:11" ht="21.75" customHeight="1" thickBot="1">
      <c r="A66" s="49"/>
      <c r="B66" s="94"/>
      <c r="C66" s="96"/>
      <c r="D66" s="109">
        <f>D61</f>
        <v>-18052</v>
      </c>
      <c r="E66" s="102"/>
      <c r="F66" s="109">
        <f>F61</f>
        <v>60713</v>
      </c>
      <c r="G66" s="97"/>
      <c r="H66" s="110"/>
      <c r="I66" s="99"/>
      <c r="J66" s="110"/>
    </row>
    <row r="67" spans="1:11" ht="21.75" customHeight="1" thickTop="1">
      <c r="A67" s="111"/>
      <c r="B67" s="55"/>
      <c r="C67" s="55"/>
      <c r="E67" s="55"/>
      <c r="I67" s="112"/>
      <c r="K67" s="113"/>
    </row>
    <row r="68" spans="1:11" ht="21.75" customHeight="1">
      <c r="A68" s="40" t="s">
        <v>165</v>
      </c>
      <c r="B68" s="55"/>
      <c r="C68" s="55"/>
      <c r="E68" s="55"/>
      <c r="I68" s="112"/>
      <c r="K68" s="113"/>
    </row>
  </sheetData>
  <mergeCells count="6">
    <mergeCell ref="A46:K46"/>
    <mergeCell ref="A3:K3"/>
    <mergeCell ref="A2:K2"/>
    <mergeCell ref="A4:K4"/>
    <mergeCell ref="A44:K44"/>
    <mergeCell ref="A45:K45"/>
  </mergeCells>
  <pageMargins left="0.82677165354330717" right="0.19685039370078741" top="0.78740157480314965" bottom="0.39370078740157483" header="0.19685039370078741" footer="0.19685039370078741"/>
  <pageSetup paperSize="9" scale="71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showGridLines="0" view="pageBreakPreview" topLeftCell="B1" zoomScale="85" zoomScaleNormal="70" zoomScaleSheetLayoutView="85" workbookViewId="0">
      <selection activeCell="L19" sqref="L19"/>
    </sheetView>
  </sheetViews>
  <sheetFormatPr defaultColWidth="9.140625" defaultRowHeight="21.75"/>
  <cols>
    <col min="1" max="1" width="47.7109375" style="3" customWidth="1"/>
    <col min="2" max="2" width="12.5703125" style="3" customWidth="1"/>
    <col min="3" max="3" width="1.7109375" style="14" customWidth="1"/>
    <col min="4" max="4" width="14.42578125" style="3" customWidth="1"/>
    <col min="5" max="5" width="1.7109375" style="3" customWidth="1"/>
    <col min="6" max="6" width="12.5703125" style="3" customWidth="1"/>
    <col min="7" max="7" width="1.7109375" style="14" customWidth="1"/>
    <col min="8" max="8" width="16.5703125" style="3" customWidth="1"/>
    <col min="9" max="9" width="1.7109375" style="3" customWidth="1"/>
    <col min="10" max="10" width="12.85546875" style="3" customWidth="1"/>
    <col min="11" max="11" width="1.7109375" style="3" customWidth="1"/>
    <col min="12" max="12" width="22.42578125" style="3" customWidth="1"/>
    <col min="13" max="13" width="1.7109375" style="3" customWidth="1"/>
    <col min="14" max="14" width="18.7109375" style="3" customWidth="1"/>
    <col min="15" max="15" width="1.7109375" style="3" customWidth="1"/>
    <col min="16" max="16" width="16.42578125" style="3" customWidth="1"/>
    <col min="17" max="17" width="1.7109375" style="3" customWidth="1"/>
    <col min="18" max="18" width="18.28515625" style="3" customWidth="1"/>
    <col min="19" max="19" width="1.7109375" style="3" customWidth="1"/>
    <col min="20" max="20" width="17.28515625" style="3" customWidth="1"/>
    <col min="21" max="21" width="18.28515625" style="2" bestFit="1" customWidth="1"/>
    <col min="22" max="22" width="9.5703125" style="3" bestFit="1" customWidth="1"/>
    <col min="23" max="24" width="10" style="3" bestFit="1" customWidth="1"/>
    <col min="25" max="16384" width="9.140625" style="3"/>
  </cols>
  <sheetData>
    <row r="1" spans="1:25" ht="21.2" customHeight="1">
      <c r="T1" s="15" t="s">
        <v>43</v>
      </c>
    </row>
    <row r="2" spans="1:25" ht="20.10000000000000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</row>
    <row r="3" spans="1:25" ht="20.100000000000001" customHeight="1">
      <c r="A3" s="205" t="s">
        <v>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</row>
    <row r="4" spans="1:25" ht="20.100000000000001" customHeight="1">
      <c r="A4" s="205" t="s">
        <v>187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5" ht="20.100000000000001" customHeight="1">
      <c r="T5" s="15" t="s">
        <v>2</v>
      </c>
    </row>
    <row r="6" spans="1:25" ht="20.100000000000001" customHeight="1">
      <c r="B6" s="206" t="s">
        <v>3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5" ht="20.100000000000001" customHeight="1">
      <c r="B7" s="207" t="s">
        <v>86</v>
      </c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16"/>
      <c r="R7" s="16"/>
      <c r="S7" s="16"/>
      <c r="T7" s="16"/>
    </row>
    <row r="8" spans="1:25" ht="20.100000000000001" customHeight="1">
      <c r="B8" s="4"/>
      <c r="C8" s="4"/>
      <c r="D8" s="4"/>
      <c r="E8" s="17"/>
      <c r="F8" s="17"/>
      <c r="G8" s="4"/>
      <c r="H8" s="4"/>
      <c r="I8" s="4"/>
      <c r="J8" s="4"/>
      <c r="K8" s="4"/>
      <c r="L8" s="207" t="s">
        <v>37</v>
      </c>
      <c r="M8" s="207"/>
      <c r="N8" s="207"/>
      <c r="O8" s="5"/>
      <c r="P8" s="4"/>
      <c r="Q8" s="16"/>
      <c r="R8" s="16"/>
      <c r="S8" s="16"/>
      <c r="T8" s="16"/>
      <c r="V8" s="13"/>
    </row>
    <row r="9" spans="1:25" ht="20.100000000000001" customHeight="1">
      <c r="B9" s="4"/>
      <c r="C9" s="4"/>
      <c r="D9" s="4"/>
      <c r="E9" s="5"/>
      <c r="F9" s="5"/>
      <c r="G9" s="4"/>
      <c r="H9" s="4"/>
      <c r="I9" s="4"/>
      <c r="J9" s="4"/>
      <c r="K9" s="4"/>
      <c r="L9" s="18" t="s">
        <v>78</v>
      </c>
      <c r="M9" s="5"/>
      <c r="N9" s="5"/>
      <c r="O9" s="5"/>
      <c r="P9" s="4"/>
      <c r="Q9" s="16"/>
      <c r="R9" s="16"/>
      <c r="S9" s="16"/>
      <c r="T9" s="16"/>
    </row>
    <row r="10" spans="1:25" ht="20.100000000000001" customHeight="1">
      <c r="B10" s="4"/>
      <c r="C10" s="4"/>
      <c r="D10" s="4"/>
      <c r="E10" s="5"/>
      <c r="F10" s="5"/>
      <c r="G10" s="4"/>
      <c r="H10" s="4"/>
      <c r="I10" s="4"/>
      <c r="J10" s="4"/>
      <c r="K10" s="4"/>
      <c r="L10" s="4" t="s">
        <v>190</v>
      </c>
      <c r="M10" s="5"/>
      <c r="N10" s="5"/>
      <c r="O10" s="5"/>
      <c r="P10" s="4"/>
      <c r="Q10" s="16"/>
      <c r="R10" s="16"/>
      <c r="S10" s="16"/>
      <c r="T10" s="16"/>
    </row>
    <row r="11" spans="1:25" ht="18.75" customHeight="1">
      <c r="B11" s="19" t="s">
        <v>29</v>
      </c>
      <c r="E11" s="4"/>
      <c r="F11" s="19"/>
      <c r="K11" s="19"/>
      <c r="L11" s="4" t="s">
        <v>191</v>
      </c>
      <c r="M11" s="19"/>
      <c r="N11" s="19"/>
      <c r="O11" s="19"/>
      <c r="P11" s="4"/>
      <c r="Q11" s="19"/>
      <c r="R11" s="4" t="s">
        <v>87</v>
      </c>
      <c r="S11" s="19"/>
      <c r="T11" s="15"/>
    </row>
    <row r="12" spans="1:25" s="19" customFormat="1" ht="20.100000000000001" customHeight="1">
      <c r="B12" s="19" t="s">
        <v>79</v>
      </c>
      <c r="C12" s="14"/>
      <c r="D12" s="19" t="s">
        <v>80</v>
      </c>
      <c r="E12" s="4"/>
      <c r="F12" s="4"/>
      <c r="G12" s="14"/>
      <c r="H12" s="204" t="s">
        <v>34</v>
      </c>
      <c r="I12" s="204"/>
      <c r="J12" s="204"/>
      <c r="K12" s="4"/>
      <c r="L12" s="4" t="s">
        <v>192</v>
      </c>
      <c r="M12" s="4"/>
      <c r="N12" s="4" t="s">
        <v>98</v>
      </c>
      <c r="O12" s="4"/>
      <c r="P12" s="4" t="s">
        <v>88</v>
      </c>
      <c r="Q12" s="4"/>
      <c r="R12" s="4" t="s">
        <v>89</v>
      </c>
      <c r="S12" s="4"/>
      <c r="U12" s="20"/>
    </row>
    <row r="13" spans="1:25" s="19" customFormat="1" ht="20.100000000000001" customHeight="1">
      <c r="B13" s="21" t="s">
        <v>82</v>
      </c>
      <c r="C13" s="22"/>
      <c r="D13" s="21" t="s">
        <v>83</v>
      </c>
      <c r="E13" s="4"/>
      <c r="F13" s="21" t="s">
        <v>33</v>
      </c>
      <c r="G13" s="22"/>
      <c r="H13" s="41" t="s">
        <v>81</v>
      </c>
      <c r="I13" s="4"/>
      <c r="J13" s="21" t="s">
        <v>84</v>
      </c>
      <c r="K13" s="4"/>
      <c r="L13" s="21" t="s">
        <v>193</v>
      </c>
      <c r="M13" s="4"/>
      <c r="N13" s="21" t="s">
        <v>77</v>
      </c>
      <c r="O13" s="4"/>
      <c r="P13" s="21" t="s">
        <v>90</v>
      </c>
      <c r="Q13" s="4"/>
      <c r="R13" s="21" t="s">
        <v>91</v>
      </c>
      <c r="S13" s="4"/>
      <c r="T13" s="21" t="s">
        <v>40</v>
      </c>
      <c r="U13" s="20"/>
    </row>
    <row r="14" spans="1:25" ht="20.100000000000001" customHeight="1">
      <c r="A14" s="7" t="s">
        <v>149</v>
      </c>
      <c r="B14" s="8">
        <v>750000</v>
      </c>
      <c r="C14" s="23"/>
      <c r="D14" s="8">
        <v>879523</v>
      </c>
      <c r="E14" s="10">
        <v>0</v>
      </c>
      <c r="F14" s="8">
        <v>8027</v>
      </c>
      <c r="G14" s="23"/>
      <c r="H14" s="80">
        <v>116530</v>
      </c>
      <c r="I14" s="82"/>
      <c r="J14" s="80">
        <v>643699</v>
      </c>
      <c r="K14" s="82">
        <v>0</v>
      </c>
      <c r="L14" s="80">
        <v>-81558</v>
      </c>
      <c r="M14" s="82"/>
      <c r="N14" s="115">
        <f>SUM(L14:L14)</f>
        <v>-81558</v>
      </c>
      <c r="O14" s="82"/>
      <c r="P14" s="115">
        <f>SUM(B14:J14,N14)</f>
        <v>2316221</v>
      </c>
      <c r="Q14" s="82"/>
      <c r="R14" s="80">
        <v>10721</v>
      </c>
      <c r="S14" s="10"/>
      <c r="T14" s="24">
        <f>SUM(P14:R14)</f>
        <v>2326942</v>
      </c>
      <c r="V14" s="25"/>
      <c r="W14" s="9"/>
      <c r="X14" s="9"/>
      <c r="Y14" s="9"/>
    </row>
    <row r="15" spans="1:25" ht="20.100000000000001" customHeight="1">
      <c r="A15" s="3" t="s">
        <v>213</v>
      </c>
      <c r="B15" s="24">
        <v>0</v>
      </c>
      <c r="C15" s="23"/>
      <c r="D15" s="24">
        <v>0</v>
      </c>
      <c r="E15" s="10"/>
      <c r="F15" s="24">
        <v>0</v>
      </c>
      <c r="G15" s="23"/>
      <c r="H15" s="115">
        <v>0</v>
      </c>
      <c r="I15" s="82"/>
      <c r="J15" s="115">
        <f>SUM(PL!F34)</f>
        <v>29467</v>
      </c>
      <c r="K15" s="82"/>
      <c r="L15" s="115">
        <v>0</v>
      </c>
      <c r="M15" s="82"/>
      <c r="N15" s="115">
        <f>SUM(L15:L15)</f>
        <v>0</v>
      </c>
      <c r="O15" s="82"/>
      <c r="P15" s="115">
        <f>SUM(B15:J15,N15)</f>
        <v>29467</v>
      </c>
      <c r="Q15" s="82"/>
      <c r="R15" s="115">
        <f>SUM(PL!F35)</f>
        <v>-119</v>
      </c>
      <c r="S15" s="10"/>
      <c r="T15" s="24">
        <f>SUM(P15:R15)</f>
        <v>29348</v>
      </c>
      <c r="V15" s="25"/>
      <c r="X15" s="9"/>
    </row>
    <row r="16" spans="1:25" ht="20.100000000000001" customHeight="1">
      <c r="A16" s="3" t="s">
        <v>114</v>
      </c>
      <c r="B16" s="48">
        <v>0</v>
      </c>
      <c r="C16" s="23"/>
      <c r="D16" s="48">
        <v>0</v>
      </c>
      <c r="E16" s="10"/>
      <c r="F16" s="48">
        <v>0</v>
      </c>
      <c r="G16" s="23"/>
      <c r="H16" s="116">
        <v>0</v>
      </c>
      <c r="I16" s="82"/>
      <c r="J16" s="116">
        <v>906</v>
      </c>
      <c r="K16" s="82"/>
      <c r="L16" s="116">
        <v>30037</v>
      </c>
      <c r="M16" s="82"/>
      <c r="N16" s="116">
        <f>SUM(L16:L16)</f>
        <v>30037</v>
      </c>
      <c r="O16" s="82"/>
      <c r="P16" s="116">
        <f>SUM(B16:J16,N16)</f>
        <v>30943</v>
      </c>
      <c r="Q16" s="82"/>
      <c r="R16" s="116">
        <v>422</v>
      </c>
      <c r="S16" s="10"/>
      <c r="T16" s="48">
        <f>SUM(P16:R16)</f>
        <v>31365</v>
      </c>
      <c r="X16" s="9"/>
    </row>
    <row r="17" spans="1:25" ht="20.100000000000001" customHeight="1">
      <c r="A17" s="3" t="s">
        <v>115</v>
      </c>
      <c r="B17" s="12">
        <f>SUM(B15:B16)</f>
        <v>0</v>
      </c>
      <c r="C17" s="23"/>
      <c r="D17" s="12">
        <f>SUM(D15:D16)</f>
        <v>0</v>
      </c>
      <c r="E17" s="10"/>
      <c r="F17" s="12">
        <f>SUM(F15:F16)</f>
        <v>0</v>
      </c>
      <c r="G17" s="23"/>
      <c r="H17" s="117">
        <f>SUM(H15:H16)</f>
        <v>0</v>
      </c>
      <c r="I17" s="82"/>
      <c r="J17" s="117">
        <f>SUM(J15:J16)</f>
        <v>30373</v>
      </c>
      <c r="K17" s="82"/>
      <c r="L17" s="117">
        <f>SUM(L15:L16)</f>
        <v>30037</v>
      </c>
      <c r="M17" s="82"/>
      <c r="N17" s="117">
        <f>SUM(N15:N16)</f>
        <v>30037</v>
      </c>
      <c r="O17" s="82"/>
      <c r="P17" s="117">
        <f>SUM(P15:P16)</f>
        <v>60410</v>
      </c>
      <c r="Q17" s="82"/>
      <c r="R17" s="117">
        <f>SUM(R15:R16)</f>
        <v>303</v>
      </c>
      <c r="S17" s="10"/>
      <c r="T17" s="12">
        <f>SUM(T15:T16)</f>
        <v>60713</v>
      </c>
      <c r="X17" s="9"/>
    </row>
    <row r="18" spans="1:25" ht="20.100000000000001" customHeight="1" thickBot="1">
      <c r="A18" s="7" t="s">
        <v>150</v>
      </c>
      <c r="B18" s="26">
        <f>SUM(B14:B14,B17:B17)</f>
        <v>750000</v>
      </c>
      <c r="C18" s="27"/>
      <c r="D18" s="26">
        <f>SUM(D14:D14,D17:D17)</f>
        <v>879523</v>
      </c>
      <c r="E18" s="9"/>
      <c r="F18" s="26">
        <f>SUM(F14:F14,F17:F17)</f>
        <v>8027</v>
      </c>
      <c r="G18" s="27"/>
      <c r="H18" s="26">
        <f>SUM(H14:H14,H17:H17)</f>
        <v>116530</v>
      </c>
      <c r="I18" s="9"/>
      <c r="J18" s="26">
        <f>SUM(J14:J14,J17:J17)</f>
        <v>674072</v>
      </c>
      <c r="K18" s="9"/>
      <c r="L18" s="26">
        <f>SUM(L14:L14,L17:L17)</f>
        <v>-51521</v>
      </c>
      <c r="M18" s="9"/>
      <c r="N18" s="26">
        <f>SUM(N14:N14,N17:N17)</f>
        <v>-51521</v>
      </c>
      <c r="O18" s="9"/>
      <c r="P18" s="26">
        <f>SUM(P14:P14,P17:P17)</f>
        <v>2376631</v>
      </c>
      <c r="Q18" s="9"/>
      <c r="R18" s="26">
        <f>SUM(R14:R14,R17:R17)</f>
        <v>11024</v>
      </c>
      <c r="S18" s="9"/>
      <c r="T18" s="26">
        <f>SUM(T14:T14,T17:T17)</f>
        <v>2387655</v>
      </c>
      <c r="V18" s="25"/>
      <c r="W18" s="9"/>
      <c r="X18" s="9"/>
      <c r="Y18" s="9"/>
    </row>
    <row r="19" spans="1:25" ht="20.100000000000001" customHeight="1" thickTop="1">
      <c r="A19" s="7"/>
      <c r="B19" s="6"/>
      <c r="C19" s="28"/>
      <c r="D19" s="6"/>
      <c r="G19" s="28"/>
      <c r="H19" s="6"/>
      <c r="I19" s="1"/>
      <c r="J19" s="9"/>
      <c r="L19" s="6"/>
      <c r="X19" s="9"/>
    </row>
    <row r="20" spans="1:25" ht="20.100000000000001" customHeight="1">
      <c r="A20" s="7" t="s">
        <v>188</v>
      </c>
      <c r="B20" s="8">
        <v>750000</v>
      </c>
      <c r="C20" s="23"/>
      <c r="D20" s="8">
        <v>879523</v>
      </c>
      <c r="E20" s="10">
        <v>0</v>
      </c>
      <c r="F20" s="8">
        <v>5790</v>
      </c>
      <c r="G20" s="23"/>
      <c r="H20" s="8">
        <v>114406</v>
      </c>
      <c r="I20" s="10"/>
      <c r="J20" s="8">
        <v>589264</v>
      </c>
      <c r="K20" s="10">
        <v>0</v>
      </c>
      <c r="L20" s="8">
        <v>-23702</v>
      </c>
      <c r="M20" s="10"/>
      <c r="N20" s="24">
        <v>-23702</v>
      </c>
      <c r="O20" s="10">
        <v>0</v>
      </c>
      <c r="P20" s="24">
        <v>2315281</v>
      </c>
      <c r="Q20" s="10">
        <v>0</v>
      </c>
      <c r="R20" s="8">
        <v>7542</v>
      </c>
      <c r="S20" s="10">
        <v>0</v>
      </c>
      <c r="T20" s="24">
        <v>2322823</v>
      </c>
      <c r="V20" s="25"/>
      <c r="W20" s="9"/>
      <c r="X20" s="9"/>
      <c r="Y20" s="9"/>
    </row>
    <row r="21" spans="1:25" ht="20.100000000000001" customHeight="1">
      <c r="A21" s="3" t="s">
        <v>212</v>
      </c>
      <c r="B21" s="24">
        <v>0</v>
      </c>
      <c r="C21" s="23"/>
      <c r="D21" s="24">
        <v>0</v>
      </c>
      <c r="E21" s="10"/>
      <c r="F21" s="24">
        <v>0</v>
      </c>
      <c r="G21" s="23"/>
      <c r="H21" s="115">
        <v>0</v>
      </c>
      <c r="I21" s="10"/>
      <c r="J21" s="24">
        <f>SUM(PL!D34)</f>
        <v>-10383</v>
      </c>
      <c r="K21" s="10"/>
      <c r="L21" s="115">
        <v>0</v>
      </c>
      <c r="M21" s="10"/>
      <c r="N21" s="24">
        <f>SUM(L21:L21)</f>
        <v>0</v>
      </c>
      <c r="O21" s="10"/>
      <c r="P21" s="24">
        <f>SUM(B21:J21,N21)</f>
        <v>-10383</v>
      </c>
      <c r="Q21" s="10"/>
      <c r="R21" s="24">
        <f>SUM(PL!D35)</f>
        <v>-66</v>
      </c>
      <c r="S21" s="10"/>
      <c r="T21" s="24">
        <f>SUM(P21:R21)</f>
        <v>-10449</v>
      </c>
      <c r="X21" s="9"/>
    </row>
    <row r="22" spans="1:25" ht="20.100000000000001" customHeight="1">
      <c r="A22" s="3" t="s">
        <v>114</v>
      </c>
      <c r="B22" s="48">
        <v>0</v>
      </c>
      <c r="C22" s="23"/>
      <c r="D22" s="48">
        <v>0</v>
      </c>
      <c r="E22" s="10"/>
      <c r="F22" s="48">
        <v>0</v>
      </c>
      <c r="G22" s="23"/>
      <c r="H22" s="116">
        <v>0</v>
      </c>
      <c r="I22" s="10"/>
      <c r="J22" s="48">
        <v>0</v>
      </c>
      <c r="K22" s="10"/>
      <c r="L22" s="48">
        <f>PL!D60</f>
        <v>-7603</v>
      </c>
      <c r="M22" s="10"/>
      <c r="N22" s="48">
        <f>SUM(L22:L22)</f>
        <v>-7603</v>
      </c>
      <c r="O22" s="10"/>
      <c r="P22" s="48">
        <f>SUM(B22:J22,N22)</f>
        <v>-7603</v>
      </c>
      <c r="Q22" s="10"/>
      <c r="R22" s="48">
        <f>PL!D65-PL!D35</f>
        <v>0</v>
      </c>
      <c r="S22" s="10"/>
      <c r="T22" s="48">
        <f>SUM(P22:R22)</f>
        <v>-7603</v>
      </c>
      <c r="X22" s="9"/>
    </row>
    <row r="23" spans="1:25" ht="20.100000000000001" customHeight="1">
      <c r="A23" s="3" t="s">
        <v>115</v>
      </c>
      <c r="B23" s="12">
        <f>SUM(B21:B22)</f>
        <v>0</v>
      </c>
      <c r="C23" s="23"/>
      <c r="D23" s="12">
        <f>SUM(D21:D22)</f>
        <v>0</v>
      </c>
      <c r="E23" s="10"/>
      <c r="F23" s="12">
        <f>SUM(F21:F22)</f>
        <v>0</v>
      </c>
      <c r="G23" s="23"/>
      <c r="H23" s="12">
        <f>SUM(H21:H22)</f>
        <v>0</v>
      </c>
      <c r="I23" s="10"/>
      <c r="J23" s="12">
        <f>SUM(J21:J22)</f>
        <v>-10383</v>
      </c>
      <c r="K23" s="10"/>
      <c r="L23" s="12">
        <f>SUM(L21:L22)</f>
        <v>-7603</v>
      </c>
      <c r="M23" s="10"/>
      <c r="N23" s="12">
        <f>SUM(N21:N22)</f>
        <v>-7603</v>
      </c>
      <c r="O23" s="10"/>
      <c r="P23" s="12">
        <f>SUM(P21:P22)</f>
        <v>-17986</v>
      </c>
      <c r="Q23" s="10"/>
      <c r="R23" s="12">
        <f>SUM(R21:R22)</f>
        <v>-66</v>
      </c>
      <c r="S23" s="10"/>
      <c r="T23" s="12">
        <f>SUM(T21:T22)</f>
        <v>-18052</v>
      </c>
      <c r="X23" s="9"/>
    </row>
    <row r="24" spans="1:25" ht="20.100000000000001" customHeight="1" thickBot="1">
      <c r="A24" s="7" t="s">
        <v>189</v>
      </c>
      <c r="B24" s="26">
        <f>SUM(B20:B20,B23:B23)</f>
        <v>750000</v>
      </c>
      <c r="C24" s="27"/>
      <c r="D24" s="26">
        <f>SUM(D20:D20,D23:D23)</f>
        <v>879523</v>
      </c>
      <c r="E24" s="9"/>
      <c r="F24" s="26">
        <f>SUM(F20:F20,F23:F23)</f>
        <v>5790</v>
      </c>
      <c r="G24" s="27"/>
      <c r="H24" s="26">
        <f>SUM(H20:H20,H23:H23)</f>
        <v>114406</v>
      </c>
      <c r="I24" s="9"/>
      <c r="J24" s="26">
        <f>SUM(J20:J20,J23:J23)</f>
        <v>578881</v>
      </c>
      <c r="K24" s="9"/>
      <c r="L24" s="26">
        <f>SUM(L20:L20,L23:L23)</f>
        <v>-31305</v>
      </c>
      <c r="M24" s="9"/>
      <c r="N24" s="26">
        <f>SUM(N20:N20,N23:N23)</f>
        <v>-31305</v>
      </c>
      <c r="O24" s="9"/>
      <c r="P24" s="26">
        <f>SUM(P20:P20,P23:P23)</f>
        <v>2297295</v>
      </c>
      <c r="Q24" s="9"/>
      <c r="R24" s="26">
        <f>SUM(R20:R20,R23:R23)</f>
        <v>7476</v>
      </c>
      <c r="S24" s="9"/>
      <c r="T24" s="26">
        <f>SUM(T20:T20,T23:T23)</f>
        <v>2304771</v>
      </c>
      <c r="V24" s="25"/>
      <c r="W24" s="9"/>
      <c r="X24" s="9"/>
      <c r="Y24" s="9"/>
    </row>
    <row r="25" spans="1:25" ht="21.2" customHeight="1" thickTop="1">
      <c r="B25" s="9">
        <f>B20-BS!F79</f>
        <v>0</v>
      </c>
      <c r="D25" s="29">
        <f>SUM(D20-BS!F80-BS!F81)</f>
        <v>0</v>
      </c>
      <c r="F25" s="9">
        <f>F20-BS!F82</f>
        <v>0</v>
      </c>
      <c r="H25" s="9">
        <f>H20-(BS!F85+BS!F86)</f>
        <v>0</v>
      </c>
      <c r="J25" s="9">
        <f>J20-BS!F87</f>
        <v>0</v>
      </c>
      <c r="N25" s="9">
        <f>N20-BS!F88</f>
        <v>0</v>
      </c>
      <c r="P25" s="9">
        <f>P20-BS!F89</f>
        <v>0</v>
      </c>
      <c r="R25" s="9">
        <f>R20-BS!F90</f>
        <v>0</v>
      </c>
      <c r="T25" s="9">
        <f>T20-BS!F91</f>
        <v>0</v>
      </c>
    </row>
    <row r="26" spans="1:25" ht="21.2" customHeight="1">
      <c r="B26" s="9">
        <f>B24-BS!D79</f>
        <v>0</v>
      </c>
      <c r="D26" s="11"/>
      <c r="F26" s="9">
        <f>F24-BS!D82</f>
        <v>0</v>
      </c>
      <c r="H26" s="9"/>
      <c r="J26" s="9">
        <f>J24-BS!D87</f>
        <v>0</v>
      </c>
      <c r="N26" s="9">
        <f>N24-BS!D88</f>
        <v>0</v>
      </c>
      <c r="P26" s="9">
        <f>P24-BS!D89</f>
        <v>0</v>
      </c>
      <c r="R26" s="9">
        <f>R24-BS!D90</f>
        <v>0</v>
      </c>
      <c r="T26" s="9">
        <f>T24-BS!D91</f>
        <v>0</v>
      </c>
    </row>
    <row r="27" spans="1:25" ht="21.2" customHeight="1">
      <c r="A27" s="40" t="s">
        <v>165</v>
      </c>
      <c r="H27" s="9"/>
      <c r="I27" s="9"/>
      <c r="J27" s="9"/>
      <c r="K27" s="9"/>
      <c r="N27" s="25"/>
      <c r="R27" s="9"/>
      <c r="T27" s="30"/>
    </row>
    <row r="28" spans="1:25" ht="21.2" customHeight="1">
      <c r="J28" s="9"/>
      <c r="N28" s="2"/>
      <c r="R28" s="50"/>
    </row>
    <row r="29" spans="1:25">
      <c r="N29" s="2"/>
      <c r="R29" s="50"/>
    </row>
    <row r="30" spans="1:25">
      <c r="N30" s="2"/>
      <c r="R30" s="50"/>
    </row>
    <row r="31" spans="1:25">
      <c r="N31" s="25"/>
    </row>
    <row r="32" spans="1:25">
      <c r="J32" s="2"/>
      <c r="L32" s="25"/>
    </row>
    <row r="33" spans="10:10">
      <c r="J33" s="25"/>
    </row>
    <row r="34" spans="10:10">
      <c r="J34" s="25"/>
    </row>
  </sheetData>
  <mergeCells count="7">
    <mergeCell ref="H12:J12"/>
    <mergeCell ref="A2:T2"/>
    <mergeCell ref="A3:T3"/>
    <mergeCell ref="A4:T4"/>
    <mergeCell ref="B6:T6"/>
    <mergeCell ref="B7:P7"/>
    <mergeCell ref="L8:N8"/>
  </mergeCells>
  <printOptions horizontalCentered="1"/>
  <pageMargins left="0.196850393700787" right="0.196850393700787" top="0.98425196850393704" bottom="0.39370078740157499" header="0.196850393700787" footer="0.196850393700787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view="pageBreakPreview" zoomScale="90" zoomScaleNormal="85" zoomScaleSheetLayoutView="90" workbookViewId="0">
      <selection activeCell="M19" sqref="M19"/>
    </sheetView>
  </sheetViews>
  <sheetFormatPr defaultColWidth="9.140625" defaultRowHeight="21.2" customHeight="1"/>
  <cols>
    <col min="1" max="1" width="37.140625" style="3" customWidth="1"/>
    <col min="2" max="2" width="17.28515625" style="3" customWidth="1"/>
    <col min="3" max="3" width="1.7109375" style="3" customWidth="1"/>
    <col min="4" max="4" width="17.28515625" style="3" customWidth="1"/>
    <col min="5" max="5" width="1.7109375" style="3" customWidth="1"/>
    <col min="6" max="6" width="18.42578125" style="3" customWidth="1"/>
    <col min="7" max="7" width="1.7109375" style="3" customWidth="1"/>
    <col min="8" max="8" width="17.28515625" style="3" customWidth="1"/>
    <col min="9" max="9" width="1.7109375" style="3" customWidth="1"/>
    <col min="10" max="10" width="17.28515625" style="3" customWidth="1"/>
    <col min="11" max="11" width="1.7109375" style="3" customWidth="1"/>
    <col min="12" max="12" width="21.85546875" style="3" customWidth="1"/>
    <col min="13" max="13" width="2.28515625" style="3" customWidth="1"/>
    <col min="14" max="14" width="19.28515625" style="3" customWidth="1"/>
    <col min="15" max="15" width="2.28515625" style="5" customWidth="1"/>
    <col min="16" max="16" width="17.28515625" style="3" customWidth="1"/>
    <col min="17" max="16384" width="9.140625" style="3"/>
  </cols>
  <sheetData>
    <row r="1" spans="1:16" ht="21.2" customHeight="1">
      <c r="P1" s="15" t="s">
        <v>43</v>
      </c>
    </row>
    <row r="2" spans="1:16" ht="21.2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ht="21.2" customHeight="1">
      <c r="A3" s="205" t="s">
        <v>76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16" ht="21.2" customHeight="1">
      <c r="A4" s="205" t="s">
        <v>187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6" ht="21.2" customHeight="1">
      <c r="J5" s="15"/>
      <c r="L5" s="15"/>
      <c r="P5" s="15" t="s">
        <v>2</v>
      </c>
    </row>
    <row r="6" spans="1:16" ht="21.2" customHeight="1">
      <c r="B6" s="206" t="s">
        <v>4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</row>
    <row r="7" spans="1:16" ht="21" customHeight="1">
      <c r="B7" s="31"/>
      <c r="C7" s="32"/>
      <c r="D7" s="32"/>
      <c r="E7" s="5"/>
      <c r="F7" s="5"/>
      <c r="G7" s="32"/>
      <c r="H7" s="32"/>
      <c r="I7" s="32"/>
      <c r="J7" s="32"/>
      <c r="K7" s="32"/>
      <c r="L7" s="207" t="s">
        <v>37</v>
      </c>
      <c r="M7" s="207"/>
      <c r="N7" s="207"/>
      <c r="O7" s="32"/>
      <c r="P7" s="32"/>
    </row>
    <row r="8" spans="1:16" ht="21.2" customHeight="1">
      <c r="B8" s="31"/>
      <c r="C8" s="32"/>
      <c r="D8" s="32"/>
      <c r="E8" s="32"/>
      <c r="F8" s="32"/>
      <c r="G8" s="32"/>
      <c r="H8" s="32"/>
      <c r="I8" s="32"/>
      <c r="J8" s="32"/>
      <c r="K8" s="32"/>
      <c r="L8" s="21" t="s">
        <v>78</v>
      </c>
      <c r="M8" s="32"/>
      <c r="N8" s="32"/>
      <c r="O8" s="32"/>
      <c r="P8" s="32"/>
    </row>
    <row r="9" spans="1:16" ht="21.2" customHeight="1">
      <c r="B9" s="31"/>
      <c r="C9" s="32"/>
      <c r="D9" s="32"/>
      <c r="E9" s="32"/>
      <c r="F9" s="32"/>
      <c r="G9" s="32"/>
      <c r="H9" s="32"/>
      <c r="I9" s="32"/>
      <c r="J9" s="32"/>
      <c r="K9" s="32"/>
      <c r="L9" s="118" t="s">
        <v>190</v>
      </c>
      <c r="M9" s="32"/>
      <c r="N9" s="32"/>
      <c r="O9" s="32"/>
      <c r="P9" s="32"/>
    </row>
    <row r="10" spans="1:16" s="19" customFormat="1" ht="21.2" customHeight="1">
      <c r="B10" s="19" t="s">
        <v>29</v>
      </c>
      <c r="L10" s="118" t="s">
        <v>191</v>
      </c>
      <c r="O10" s="4"/>
    </row>
    <row r="11" spans="1:16" s="19" customFormat="1" ht="21.2" customHeight="1">
      <c r="B11" s="19" t="s">
        <v>79</v>
      </c>
      <c r="C11" s="14"/>
      <c r="D11" s="19" t="s">
        <v>80</v>
      </c>
      <c r="F11" s="4"/>
      <c r="G11" s="4"/>
      <c r="H11" s="204" t="s">
        <v>34</v>
      </c>
      <c r="I11" s="204"/>
      <c r="J11" s="204"/>
      <c r="L11" s="118" t="s">
        <v>192</v>
      </c>
      <c r="N11" s="4" t="s">
        <v>98</v>
      </c>
      <c r="O11" s="4"/>
    </row>
    <row r="12" spans="1:16" s="19" customFormat="1" ht="21.2" customHeight="1">
      <c r="B12" s="21" t="s">
        <v>82</v>
      </c>
      <c r="C12" s="22"/>
      <c r="D12" s="21" t="s">
        <v>83</v>
      </c>
      <c r="F12" s="21" t="s">
        <v>33</v>
      </c>
      <c r="G12" s="4"/>
      <c r="H12" s="42" t="s">
        <v>81</v>
      </c>
      <c r="I12" s="4"/>
      <c r="J12" s="21" t="s">
        <v>84</v>
      </c>
      <c r="K12" s="4"/>
      <c r="L12" s="119" t="s">
        <v>193</v>
      </c>
      <c r="N12" s="21" t="s">
        <v>77</v>
      </c>
      <c r="O12" s="4"/>
      <c r="P12" s="21" t="s">
        <v>40</v>
      </c>
    </row>
    <row r="13" spans="1:16" ht="21.2" customHeight="1">
      <c r="A13" s="7" t="s">
        <v>149</v>
      </c>
      <c r="B13" s="8">
        <v>750000</v>
      </c>
      <c r="C13" s="8"/>
      <c r="D13" s="8">
        <v>879523</v>
      </c>
      <c r="E13" s="50"/>
      <c r="F13" s="8">
        <v>16676</v>
      </c>
      <c r="G13" s="8"/>
      <c r="H13" s="8">
        <v>90000</v>
      </c>
      <c r="I13" s="8"/>
      <c r="J13" s="8">
        <v>539668</v>
      </c>
      <c r="K13" s="50"/>
      <c r="L13" s="8">
        <v>-78444</v>
      </c>
      <c r="M13" s="50"/>
      <c r="N13" s="24">
        <f>SUM(L13:L13)</f>
        <v>-78444</v>
      </c>
      <c r="O13" s="10"/>
      <c r="P13" s="24">
        <f>SUM(B13:J13,N13)</f>
        <v>2197423</v>
      </c>
    </row>
    <row r="14" spans="1:16" ht="21.2" customHeight="1">
      <c r="A14" s="3" t="s">
        <v>176</v>
      </c>
      <c r="B14" s="24">
        <v>0</v>
      </c>
      <c r="C14" s="24"/>
      <c r="D14" s="24">
        <v>0</v>
      </c>
      <c r="E14" s="10"/>
      <c r="F14" s="24">
        <v>0</v>
      </c>
      <c r="G14" s="24"/>
      <c r="H14" s="24">
        <v>0</v>
      </c>
      <c r="I14" s="24"/>
      <c r="J14" s="24">
        <f>PL!J31</f>
        <v>14026</v>
      </c>
      <c r="K14" s="10"/>
      <c r="L14" s="24">
        <v>0</v>
      </c>
      <c r="M14" s="10"/>
      <c r="N14" s="24">
        <f>SUM(L14:L14)</f>
        <v>0</v>
      </c>
      <c r="O14" s="10"/>
      <c r="P14" s="24">
        <f>SUM(B14:J14,N14)</f>
        <v>14026</v>
      </c>
    </row>
    <row r="15" spans="1:16" ht="21.2" customHeight="1">
      <c r="A15" s="3" t="s">
        <v>114</v>
      </c>
      <c r="B15" s="48">
        <v>0</v>
      </c>
      <c r="C15" s="24"/>
      <c r="D15" s="48">
        <v>0</v>
      </c>
      <c r="E15" s="10"/>
      <c r="F15" s="48">
        <v>0</v>
      </c>
      <c r="G15" s="24"/>
      <c r="H15" s="48">
        <v>0</v>
      </c>
      <c r="I15" s="24"/>
      <c r="J15" s="48">
        <v>0</v>
      </c>
      <c r="K15" s="10"/>
      <c r="L15" s="48">
        <f>SUM(PL!J57)</f>
        <v>29676</v>
      </c>
      <c r="M15" s="10"/>
      <c r="N15" s="48">
        <f>SUM(L15:L15)</f>
        <v>29676</v>
      </c>
      <c r="O15" s="10"/>
      <c r="P15" s="48">
        <f>SUM(B15:J15,N15)</f>
        <v>29676</v>
      </c>
    </row>
    <row r="16" spans="1:16" s="1" customFormat="1" ht="21.2" customHeight="1">
      <c r="A16" s="1" t="s">
        <v>115</v>
      </c>
      <c r="B16" s="12">
        <f>SUM(B14:B15)</f>
        <v>0</v>
      </c>
      <c r="C16" s="10"/>
      <c r="D16" s="12">
        <f>SUM(D14:D15)</f>
        <v>0</v>
      </c>
      <c r="E16" s="10"/>
      <c r="F16" s="12">
        <f>SUM(F14:F15)</f>
        <v>0</v>
      </c>
      <c r="G16" s="10"/>
      <c r="H16" s="12">
        <f>SUM(H14:H15)</f>
        <v>0</v>
      </c>
      <c r="I16" s="10"/>
      <c r="J16" s="12">
        <f>SUM(J14:J15)</f>
        <v>14026</v>
      </c>
      <c r="K16" s="10"/>
      <c r="L16" s="12">
        <f>SUM(L14:L15)</f>
        <v>29676</v>
      </c>
      <c r="M16" s="10"/>
      <c r="N16" s="12">
        <f>SUM(N14:N15)</f>
        <v>29676</v>
      </c>
      <c r="O16" s="10"/>
      <c r="P16" s="12">
        <f>SUM(P14:P15)</f>
        <v>43702</v>
      </c>
    </row>
    <row r="17" spans="1:16" s="1" customFormat="1" ht="21.2" customHeight="1" thickBot="1">
      <c r="A17" s="33" t="s">
        <v>150</v>
      </c>
      <c r="B17" s="26">
        <f>SUM(B13,B16:B16)</f>
        <v>750000</v>
      </c>
      <c r="C17" s="9"/>
      <c r="D17" s="26">
        <f>SUM(D13,D16:D16)</f>
        <v>879523</v>
      </c>
      <c r="E17" s="9"/>
      <c r="F17" s="26">
        <f>SUM(F13,F16:F16)</f>
        <v>16676</v>
      </c>
      <c r="G17" s="9"/>
      <c r="H17" s="26">
        <f>SUM(H13,H16:H16)</f>
        <v>90000</v>
      </c>
      <c r="I17" s="9"/>
      <c r="J17" s="26">
        <f>SUM(J13:J13,J16:J16)</f>
        <v>553694</v>
      </c>
      <c r="K17" s="9"/>
      <c r="L17" s="26">
        <f>SUM(L13:L13,L16:L16)</f>
        <v>-48768</v>
      </c>
      <c r="M17" s="9"/>
      <c r="N17" s="26">
        <f>SUM(N13:N13,N16:N16)</f>
        <v>-48768</v>
      </c>
      <c r="O17" s="10"/>
      <c r="P17" s="26">
        <f>SUM(P13:P13,P16:P16)</f>
        <v>2241125</v>
      </c>
    </row>
    <row r="18" spans="1:16" ht="21.2" customHeight="1" thickTop="1"/>
    <row r="19" spans="1:16" ht="21.2" customHeight="1">
      <c r="A19" s="7" t="s">
        <v>188</v>
      </c>
      <c r="B19" s="8">
        <v>750000</v>
      </c>
      <c r="C19" s="8"/>
      <c r="D19" s="8">
        <v>879523</v>
      </c>
      <c r="E19" s="9"/>
      <c r="F19" s="8">
        <v>14439</v>
      </c>
      <c r="G19" s="8"/>
      <c r="H19" s="24">
        <v>90000</v>
      </c>
      <c r="I19" s="8"/>
      <c r="J19" s="24">
        <v>479027</v>
      </c>
      <c r="K19" s="9"/>
      <c r="L19" s="8">
        <v>-23702</v>
      </c>
      <c r="M19" s="9"/>
      <c r="N19" s="8">
        <v>-23702</v>
      </c>
      <c r="O19" s="10"/>
      <c r="P19" s="8">
        <v>2189287</v>
      </c>
    </row>
    <row r="20" spans="1:16" ht="21.2" customHeight="1">
      <c r="A20" s="3" t="s">
        <v>176</v>
      </c>
      <c r="B20" s="24">
        <v>0</v>
      </c>
      <c r="C20" s="24"/>
      <c r="D20" s="24">
        <v>0</v>
      </c>
      <c r="E20" s="10"/>
      <c r="F20" s="24">
        <v>0</v>
      </c>
      <c r="G20" s="24"/>
      <c r="H20" s="24">
        <v>0</v>
      </c>
      <c r="I20" s="24"/>
      <c r="J20" s="24">
        <f>PL!H31</f>
        <v>62366</v>
      </c>
      <c r="K20" s="10"/>
      <c r="L20" s="24">
        <v>0</v>
      </c>
      <c r="M20" s="10"/>
      <c r="N20" s="24">
        <f>SUM(L20:L20)</f>
        <v>0</v>
      </c>
      <c r="O20" s="10"/>
      <c r="P20" s="24">
        <f>SUM(B20:J20,N20)</f>
        <v>62366</v>
      </c>
    </row>
    <row r="21" spans="1:16" ht="21.2" customHeight="1">
      <c r="A21" s="3" t="s">
        <v>114</v>
      </c>
      <c r="B21" s="48">
        <v>0</v>
      </c>
      <c r="C21" s="24"/>
      <c r="D21" s="48">
        <v>0</v>
      </c>
      <c r="E21" s="10"/>
      <c r="F21" s="48">
        <v>0</v>
      </c>
      <c r="G21" s="24"/>
      <c r="H21" s="48">
        <v>0</v>
      </c>
      <c r="I21" s="24"/>
      <c r="J21" s="48">
        <v>0</v>
      </c>
      <c r="K21" s="10"/>
      <c r="L21" s="48">
        <f>PL!H57</f>
        <v>-7603</v>
      </c>
      <c r="M21" s="10"/>
      <c r="N21" s="48">
        <f>SUM(L21:L21)</f>
        <v>-7603</v>
      </c>
      <c r="O21" s="10"/>
      <c r="P21" s="48">
        <f>SUM(B21:J21,N21)</f>
        <v>-7603</v>
      </c>
    </row>
    <row r="22" spans="1:16" s="1" customFormat="1" ht="21.2" customHeight="1">
      <c r="A22" s="1" t="s">
        <v>115</v>
      </c>
      <c r="B22" s="12">
        <f>SUM(B20:B21)</f>
        <v>0</v>
      </c>
      <c r="C22" s="10"/>
      <c r="D22" s="12">
        <f>SUM(D20:D21)</f>
        <v>0</v>
      </c>
      <c r="E22" s="10"/>
      <c r="F22" s="12">
        <f>SUM(F20:F21)</f>
        <v>0</v>
      </c>
      <c r="G22" s="10"/>
      <c r="H22" s="12">
        <f>SUM(H20:H21)</f>
        <v>0</v>
      </c>
      <c r="I22" s="10"/>
      <c r="J22" s="12">
        <f>SUM(J20:J21)</f>
        <v>62366</v>
      </c>
      <c r="K22" s="10"/>
      <c r="L22" s="12">
        <f>SUM(L20:L21)</f>
        <v>-7603</v>
      </c>
      <c r="M22" s="10"/>
      <c r="N22" s="12">
        <f>SUM(N20:N21)</f>
        <v>-7603</v>
      </c>
      <c r="O22" s="10"/>
      <c r="P22" s="12">
        <f>SUM(P20:P21)</f>
        <v>54763</v>
      </c>
    </row>
    <row r="23" spans="1:16" s="1" customFormat="1" ht="21.2" customHeight="1" thickBot="1">
      <c r="A23" s="33" t="s">
        <v>189</v>
      </c>
      <c r="B23" s="26">
        <f>SUM(B19:B19,B22:B22)</f>
        <v>750000</v>
      </c>
      <c r="C23" s="9"/>
      <c r="D23" s="26">
        <f>SUM(D19:D19,D22:D22)</f>
        <v>879523</v>
      </c>
      <c r="E23" s="9"/>
      <c r="F23" s="26">
        <f>SUM(F19:F19,F22:F22)</f>
        <v>14439</v>
      </c>
      <c r="G23" s="9"/>
      <c r="H23" s="26">
        <f>SUM(H19:H19,H22:H22)</f>
        <v>90000</v>
      </c>
      <c r="I23" s="9"/>
      <c r="J23" s="26">
        <f>SUM(J19:J19,J22:J22)</f>
        <v>541393</v>
      </c>
      <c r="K23" s="9"/>
      <c r="L23" s="26">
        <f>SUM(L19:L19,L22:L22)</f>
        <v>-31305</v>
      </c>
      <c r="M23" s="9"/>
      <c r="N23" s="26">
        <f>SUM(N19:N19,N22:N22)</f>
        <v>-31305</v>
      </c>
      <c r="O23" s="10"/>
      <c r="P23" s="26">
        <f>SUM(P19:P19,P22:P22)</f>
        <v>2244050</v>
      </c>
    </row>
    <row r="24" spans="1:16" s="1" customFormat="1" ht="21.2" customHeight="1" thickTop="1">
      <c r="A24" s="33"/>
      <c r="B24" s="24">
        <f>B19-BS!J79</f>
        <v>0</v>
      </c>
      <c r="C24" s="9"/>
      <c r="D24" s="24">
        <f>D19-(BS!J80+BS!J81)</f>
        <v>0</v>
      </c>
      <c r="E24" s="9"/>
      <c r="F24" s="24">
        <f>F19-BS!J82</f>
        <v>0</v>
      </c>
      <c r="G24" s="9"/>
      <c r="H24" s="24">
        <f>H19-BS!J85</f>
        <v>0</v>
      </c>
      <c r="I24" s="9"/>
      <c r="J24" s="24">
        <f>J19-BS!J87</f>
        <v>0</v>
      </c>
      <c r="K24" s="9"/>
      <c r="M24" s="9"/>
      <c r="N24" s="9">
        <f>N19-BS!J88</f>
        <v>0</v>
      </c>
      <c r="O24" s="10"/>
      <c r="P24" s="9">
        <f>P19-BS!J89</f>
        <v>0</v>
      </c>
    </row>
    <row r="25" spans="1:16" ht="21.2" customHeight="1">
      <c r="B25" s="9">
        <f>B23-BS!H79</f>
        <v>0</v>
      </c>
      <c r="C25" s="9"/>
      <c r="D25" s="9"/>
      <c r="F25" s="9"/>
      <c r="H25" s="9">
        <f>SUM(H23-BS!H85)</f>
        <v>0</v>
      </c>
      <c r="J25" s="9">
        <f>J23-BS!H87</f>
        <v>0</v>
      </c>
      <c r="L25" s="9"/>
      <c r="N25" s="9">
        <f>N23-BS!H88</f>
        <v>0</v>
      </c>
      <c r="P25" s="9">
        <f>SUM(P23-BS!H89)</f>
        <v>0</v>
      </c>
    </row>
    <row r="26" spans="1:16" ht="21.2" customHeight="1">
      <c r="A26" s="40" t="s">
        <v>165</v>
      </c>
      <c r="J26" s="9"/>
    </row>
  </sheetData>
  <mergeCells count="6">
    <mergeCell ref="A2:P2"/>
    <mergeCell ref="A3:P3"/>
    <mergeCell ref="A4:P4"/>
    <mergeCell ref="H11:J11"/>
    <mergeCell ref="L7:N7"/>
    <mergeCell ref="B6:P6"/>
  </mergeCells>
  <pageMargins left="0.34" right="0.23622047244094491" top="0.98425196850393704" bottom="0.39370078740157483" header="0.19685039370078741" footer="0.19685039370078741"/>
  <pageSetup paperSize="9" scale="73" orientation="landscape" r:id="rId1"/>
  <rowBreaks count="6" manualBreakCount="6">
    <brk id="26" max="16383" man="1"/>
    <brk id="52" max="16383" man="1"/>
    <brk id="85" max="16383" man="1"/>
    <brk id="131" max="16383" man="1"/>
    <brk id="154" max="16383" man="1"/>
    <brk id="1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showGridLines="0" view="pageBreakPreview" zoomScaleNormal="100" zoomScaleSheetLayoutView="100" workbookViewId="0">
      <selection activeCell="I75" sqref="I75"/>
    </sheetView>
  </sheetViews>
  <sheetFormatPr defaultColWidth="10.85546875" defaultRowHeight="21.75"/>
  <cols>
    <col min="1" max="1" width="55.28515625" style="162" customWidth="1"/>
    <col min="2" max="2" width="7.140625" style="162" customWidth="1"/>
    <col min="3" max="3" width="1.42578125" style="162" customWidth="1"/>
    <col min="4" max="4" width="13.140625" style="1" customWidth="1"/>
    <col min="5" max="5" width="1.5703125" style="162" customWidth="1"/>
    <col min="6" max="6" width="13.140625" style="1" customWidth="1"/>
    <col min="7" max="7" width="1.5703125" style="1" customWidth="1"/>
    <col min="8" max="8" width="13.140625" style="1" customWidth="1"/>
    <col min="9" max="9" width="1.42578125" style="183" customWidth="1"/>
    <col min="10" max="10" width="13.140625" style="194" customWidth="1"/>
    <col min="11" max="11" width="0.85546875" style="183" customWidth="1"/>
    <col min="12" max="12" width="10.85546875" style="183"/>
    <col min="13" max="14" width="14.5703125" style="58" bestFit="1" customWidth="1"/>
    <col min="15" max="16384" width="10.85546875" style="183"/>
  </cols>
  <sheetData>
    <row r="1" spans="1:14" ht="21.75" customHeight="1">
      <c r="A1" s="160"/>
      <c r="B1" s="161"/>
      <c r="C1" s="160"/>
      <c r="J1" s="184" t="s">
        <v>43</v>
      </c>
    </row>
    <row r="2" spans="1:14" ht="21.75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4" ht="21.75" customHeight="1">
      <c r="A3" s="210" t="s">
        <v>58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M3" s="59"/>
    </row>
    <row r="4" spans="1:14" s="185" customFormat="1">
      <c r="A4" s="208" t="s">
        <v>187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M4" s="58"/>
      <c r="N4" s="58"/>
    </row>
    <row r="5" spans="1:14">
      <c r="B5" s="163"/>
      <c r="C5" s="3"/>
      <c r="D5" s="19"/>
      <c r="E5" s="3"/>
      <c r="F5" s="3"/>
      <c r="G5" s="3"/>
      <c r="H5" s="164"/>
      <c r="I5" s="184"/>
      <c r="J5" s="186" t="s">
        <v>2</v>
      </c>
    </row>
    <row r="6" spans="1:14" s="189" customFormat="1">
      <c r="A6" s="165"/>
      <c r="B6" s="165"/>
      <c r="C6" s="7"/>
      <c r="D6" s="166"/>
      <c r="E6" s="167" t="s">
        <v>3</v>
      </c>
      <c r="F6" s="166"/>
      <c r="G6" s="168"/>
      <c r="H6" s="166"/>
      <c r="I6" s="187" t="s">
        <v>4</v>
      </c>
      <c r="J6" s="188"/>
      <c r="M6" s="72"/>
      <c r="N6" s="72"/>
    </row>
    <row r="7" spans="1:14">
      <c r="C7" s="3"/>
      <c r="D7" s="181">
        <v>2565</v>
      </c>
      <c r="E7" s="169"/>
      <c r="F7" s="181">
        <v>2564</v>
      </c>
      <c r="G7" s="19"/>
      <c r="H7" s="181">
        <v>2565</v>
      </c>
      <c r="I7" s="190"/>
      <c r="J7" s="119">
        <v>2564</v>
      </c>
    </row>
    <row r="8" spans="1:14" ht="21.75" customHeight="1">
      <c r="A8" s="170" t="s">
        <v>59</v>
      </c>
      <c r="B8" s="171"/>
      <c r="C8" s="171"/>
      <c r="D8" s="162"/>
      <c r="F8" s="162"/>
      <c r="G8" s="162"/>
      <c r="H8" s="162"/>
      <c r="J8" s="183"/>
    </row>
    <row r="9" spans="1:14" ht="21.75" customHeight="1">
      <c r="A9" s="172" t="s">
        <v>203</v>
      </c>
      <c r="B9" s="171"/>
      <c r="C9" s="171"/>
      <c r="D9" s="50">
        <v>-5066</v>
      </c>
      <c r="E9" s="50"/>
      <c r="F9" s="50">
        <v>39340</v>
      </c>
      <c r="G9" s="50"/>
      <c r="H9" s="50">
        <v>62903</v>
      </c>
      <c r="I9" s="191"/>
      <c r="J9" s="191">
        <v>18818</v>
      </c>
    </row>
    <row r="10" spans="1:14" ht="21.75" customHeight="1">
      <c r="A10" s="3" t="s">
        <v>60</v>
      </c>
      <c r="B10" s="171"/>
      <c r="C10" s="171"/>
      <c r="D10" s="50"/>
      <c r="E10" s="50"/>
      <c r="F10" s="50"/>
      <c r="G10" s="50"/>
      <c r="H10" s="50"/>
      <c r="I10" s="191"/>
      <c r="J10" s="191"/>
    </row>
    <row r="11" spans="1:14" ht="21.75" customHeight="1">
      <c r="A11" s="3" t="s">
        <v>61</v>
      </c>
      <c r="B11" s="171"/>
      <c r="C11" s="171"/>
      <c r="D11" s="50"/>
      <c r="E11" s="50"/>
      <c r="F11" s="50"/>
      <c r="G11" s="50"/>
      <c r="H11" s="50"/>
      <c r="I11" s="191"/>
      <c r="J11" s="191"/>
    </row>
    <row r="12" spans="1:14" ht="21.75" customHeight="1">
      <c r="A12" s="173" t="s">
        <v>62</v>
      </c>
      <c r="B12" s="171"/>
      <c r="C12" s="171"/>
      <c r="D12" s="50">
        <v>23520</v>
      </c>
      <c r="E12" s="50"/>
      <c r="F12" s="50">
        <v>25953</v>
      </c>
      <c r="G12" s="50"/>
      <c r="H12" s="50">
        <v>20240</v>
      </c>
      <c r="I12" s="191"/>
      <c r="J12" s="191">
        <v>24337</v>
      </c>
    </row>
    <row r="13" spans="1:14" ht="21.75" customHeight="1">
      <c r="A13" s="173" t="s">
        <v>166</v>
      </c>
      <c r="B13" s="171"/>
      <c r="C13" s="171"/>
      <c r="D13" s="50">
        <v>-5244</v>
      </c>
      <c r="E13" s="50"/>
      <c r="F13" s="50">
        <v>6861</v>
      </c>
      <c r="G13" s="50"/>
      <c r="H13" s="50">
        <v>-5244</v>
      </c>
      <c r="I13" s="191"/>
      <c r="J13" s="191">
        <v>6861</v>
      </c>
    </row>
    <row r="14" spans="1:14" ht="21.75" customHeight="1">
      <c r="A14" s="173" t="s">
        <v>167</v>
      </c>
      <c r="B14" s="171"/>
      <c r="C14" s="171"/>
      <c r="D14" s="50">
        <v>9208</v>
      </c>
      <c r="E14" s="50"/>
      <c r="F14" s="50">
        <v>23</v>
      </c>
      <c r="G14" s="50"/>
      <c r="H14" s="50">
        <v>8720</v>
      </c>
      <c r="I14" s="191"/>
      <c r="J14" s="191">
        <v>-961</v>
      </c>
    </row>
    <row r="15" spans="1:14" ht="21.75" customHeight="1">
      <c r="A15" s="173" t="s">
        <v>177</v>
      </c>
      <c r="B15" s="171"/>
      <c r="C15" s="171"/>
      <c r="D15" s="50">
        <v>21</v>
      </c>
      <c r="E15" s="50"/>
      <c r="F15" s="50">
        <v>0</v>
      </c>
      <c r="G15" s="50"/>
      <c r="H15" s="50">
        <v>21</v>
      </c>
      <c r="I15" s="191"/>
      <c r="J15" s="191">
        <v>0</v>
      </c>
    </row>
    <row r="16" spans="1:14" ht="21.75" customHeight="1">
      <c r="A16" s="173" t="s">
        <v>119</v>
      </c>
      <c r="B16" s="171"/>
      <c r="C16" s="171"/>
      <c r="D16" s="50">
        <v>423</v>
      </c>
      <c r="E16" s="50"/>
      <c r="F16" s="50">
        <v>2611</v>
      </c>
      <c r="G16" s="50"/>
      <c r="H16" s="50">
        <v>0</v>
      </c>
      <c r="I16" s="191"/>
      <c r="J16" s="191">
        <v>0</v>
      </c>
    </row>
    <row r="17" spans="1:10" ht="21.75" customHeight="1">
      <c r="A17" s="173" t="s">
        <v>136</v>
      </c>
      <c r="B17" s="171"/>
      <c r="C17" s="171"/>
      <c r="D17" s="50">
        <v>2338</v>
      </c>
      <c r="E17" s="50"/>
      <c r="F17" s="50">
        <v>2018</v>
      </c>
      <c r="G17" s="50"/>
      <c r="H17" s="50">
        <v>0</v>
      </c>
      <c r="I17" s="191"/>
      <c r="J17" s="191">
        <v>0</v>
      </c>
    </row>
    <row r="18" spans="1:10" ht="21.75" customHeight="1">
      <c r="A18" s="173" t="s">
        <v>204</v>
      </c>
      <c r="B18" s="171"/>
      <c r="C18" s="171"/>
      <c r="D18" s="50">
        <v>-1434</v>
      </c>
      <c r="E18" s="50"/>
      <c r="F18" s="50">
        <v>-79</v>
      </c>
      <c r="G18" s="50"/>
      <c r="H18" s="50">
        <v>-1445</v>
      </c>
      <c r="I18" s="191"/>
      <c r="J18" s="191">
        <v>-79</v>
      </c>
    </row>
    <row r="19" spans="1:10" ht="21.75" customHeight="1">
      <c r="A19" s="173" t="s">
        <v>178</v>
      </c>
      <c r="B19" s="171"/>
      <c r="C19" s="171"/>
      <c r="D19" s="174">
        <v>1722</v>
      </c>
      <c r="E19" s="50"/>
      <c r="F19" s="174">
        <v>-7407</v>
      </c>
      <c r="G19" s="50"/>
      <c r="H19" s="174">
        <v>1722</v>
      </c>
      <c r="I19" s="191"/>
      <c r="J19" s="192">
        <v>-7407</v>
      </c>
    </row>
    <row r="20" spans="1:10" ht="21.75" customHeight="1">
      <c r="A20" s="173" t="s">
        <v>180</v>
      </c>
      <c r="B20" s="171"/>
      <c r="C20" s="171"/>
      <c r="D20" s="50">
        <v>5618</v>
      </c>
      <c r="E20" s="50"/>
      <c r="F20" s="50">
        <v>6016</v>
      </c>
      <c r="G20" s="50"/>
      <c r="H20" s="50">
        <v>5284</v>
      </c>
      <c r="I20" s="191"/>
      <c r="J20" s="191">
        <v>5539</v>
      </c>
    </row>
    <row r="21" spans="1:10" ht="21.75" customHeight="1">
      <c r="A21" s="173" t="s">
        <v>105</v>
      </c>
      <c r="B21" s="171"/>
      <c r="C21" s="171"/>
      <c r="D21" s="50">
        <v>0</v>
      </c>
      <c r="E21" s="50"/>
      <c r="F21" s="50">
        <v>-108</v>
      </c>
      <c r="G21" s="50"/>
      <c r="H21" s="50">
        <v>-88000</v>
      </c>
      <c r="I21" s="191"/>
      <c r="J21" s="191">
        <v>0</v>
      </c>
    </row>
    <row r="22" spans="1:10" ht="21.75" customHeight="1">
      <c r="A22" s="173" t="s">
        <v>168</v>
      </c>
      <c r="B22" s="171"/>
      <c r="C22" s="171"/>
      <c r="D22" s="50">
        <v>-802</v>
      </c>
      <c r="E22" s="50"/>
      <c r="F22" s="50">
        <v>-1061</v>
      </c>
      <c r="G22" s="50"/>
      <c r="H22" s="50">
        <v>-904</v>
      </c>
      <c r="I22" s="191"/>
      <c r="J22" s="191">
        <v>-1202</v>
      </c>
    </row>
    <row r="23" spans="1:10" ht="21.75" customHeight="1">
      <c r="A23" s="173" t="s">
        <v>169</v>
      </c>
      <c r="B23" s="171"/>
      <c r="C23" s="171"/>
      <c r="D23" s="175">
        <v>3436</v>
      </c>
      <c r="E23" s="50"/>
      <c r="F23" s="175">
        <v>3444</v>
      </c>
      <c r="G23" s="50"/>
      <c r="H23" s="175">
        <v>2761</v>
      </c>
      <c r="I23" s="191"/>
      <c r="J23" s="193">
        <v>3796</v>
      </c>
    </row>
    <row r="24" spans="1:10" ht="21.75" customHeight="1">
      <c r="A24" s="173" t="s">
        <v>63</v>
      </c>
      <c r="B24" s="171"/>
      <c r="C24" s="171"/>
      <c r="D24" s="50"/>
      <c r="E24" s="50"/>
      <c r="F24" s="50"/>
      <c r="G24" s="50"/>
      <c r="H24" s="174"/>
      <c r="I24" s="191"/>
      <c r="J24" s="192"/>
    </row>
    <row r="25" spans="1:10" ht="21.75" customHeight="1">
      <c r="A25" s="173" t="s">
        <v>64</v>
      </c>
      <c r="B25" s="171"/>
      <c r="C25" s="171"/>
      <c r="D25" s="50">
        <f>SUM(D9:D23)</f>
        <v>33740</v>
      </c>
      <c r="E25" s="50"/>
      <c r="F25" s="50">
        <f>SUM(F9:F23)</f>
        <v>77611</v>
      </c>
      <c r="G25" s="50"/>
      <c r="H25" s="50">
        <f>SUM(H9:H23)</f>
        <v>6058</v>
      </c>
      <c r="I25" s="191"/>
      <c r="J25" s="191">
        <f>SUM(J9:J23)</f>
        <v>49702</v>
      </c>
    </row>
    <row r="26" spans="1:10" ht="21.75" customHeight="1">
      <c r="A26" s="173" t="s">
        <v>65</v>
      </c>
      <c r="B26" s="171"/>
      <c r="C26" s="171"/>
      <c r="D26" s="50"/>
      <c r="E26" s="50"/>
      <c r="F26" s="50"/>
      <c r="G26" s="50"/>
      <c r="H26" s="174"/>
      <c r="I26" s="191"/>
      <c r="J26" s="192"/>
    </row>
    <row r="27" spans="1:10" ht="21.75" customHeight="1">
      <c r="A27" s="3" t="s">
        <v>99</v>
      </c>
      <c r="B27" s="171"/>
      <c r="C27" s="171"/>
      <c r="D27" s="50">
        <v>6875</v>
      </c>
      <c r="E27" s="50"/>
      <c r="F27" s="50">
        <v>107021</v>
      </c>
      <c r="G27" s="50"/>
      <c r="H27" s="50">
        <v>17697</v>
      </c>
      <c r="I27" s="191"/>
      <c r="J27" s="191">
        <v>67470</v>
      </c>
    </row>
    <row r="28" spans="1:10" ht="21.75" customHeight="1">
      <c r="A28" s="3" t="s">
        <v>66</v>
      </c>
      <c r="B28" s="171"/>
      <c r="C28" s="171"/>
      <c r="D28" s="50">
        <v>-105754</v>
      </c>
      <c r="E28" s="50"/>
      <c r="F28" s="50">
        <v>-17527</v>
      </c>
      <c r="G28" s="50"/>
      <c r="H28" s="50">
        <v>-73848</v>
      </c>
      <c r="I28" s="191"/>
      <c r="J28" s="191">
        <v>2999</v>
      </c>
    </row>
    <row r="29" spans="1:10" ht="21.75" customHeight="1">
      <c r="A29" s="3" t="s">
        <v>170</v>
      </c>
      <c r="B29" s="171"/>
      <c r="C29" s="171"/>
      <c r="D29" s="50">
        <v>24900</v>
      </c>
      <c r="E29" s="50"/>
      <c r="F29" s="50">
        <v>-20860</v>
      </c>
      <c r="G29" s="50"/>
      <c r="H29" s="50">
        <v>-3230</v>
      </c>
      <c r="I29" s="191"/>
      <c r="J29" s="191">
        <v>327</v>
      </c>
    </row>
    <row r="30" spans="1:10" ht="21.75" customHeight="1">
      <c r="A30" s="3" t="s">
        <v>67</v>
      </c>
      <c r="B30" s="171"/>
      <c r="C30" s="171"/>
      <c r="D30" s="50">
        <v>-10434</v>
      </c>
      <c r="E30" s="50"/>
      <c r="F30" s="50">
        <v>-8891</v>
      </c>
      <c r="G30" s="50"/>
      <c r="H30" s="50">
        <v>-10333</v>
      </c>
      <c r="I30" s="191"/>
      <c r="J30" s="191">
        <v>-9822</v>
      </c>
    </row>
    <row r="31" spans="1:10" ht="21.75" customHeight="1">
      <c r="A31" s="3" t="s">
        <v>171</v>
      </c>
      <c r="B31" s="171"/>
      <c r="C31" s="171"/>
      <c r="D31" s="50">
        <v>248</v>
      </c>
      <c r="E31" s="50"/>
      <c r="F31" s="50">
        <v>111</v>
      </c>
      <c r="G31" s="50"/>
      <c r="H31" s="50">
        <v>2415</v>
      </c>
      <c r="I31" s="191"/>
      <c r="J31" s="191">
        <v>447</v>
      </c>
    </row>
    <row r="32" spans="1:10" ht="21.75" customHeight="1">
      <c r="A32" s="3" t="s">
        <v>68</v>
      </c>
      <c r="B32" s="171"/>
      <c r="C32" s="171"/>
      <c r="D32" s="50">
        <v>-2430</v>
      </c>
      <c r="E32" s="50"/>
      <c r="F32" s="50">
        <v>-3390</v>
      </c>
      <c r="G32" s="50"/>
      <c r="H32" s="50">
        <v>-2432</v>
      </c>
      <c r="I32" s="191"/>
      <c r="J32" s="191">
        <v>-3395</v>
      </c>
    </row>
    <row r="33" spans="1:14" ht="21.75" customHeight="1">
      <c r="A33" s="3" t="s">
        <v>117</v>
      </c>
      <c r="B33" s="171"/>
      <c r="C33" s="171"/>
      <c r="E33" s="50"/>
      <c r="G33" s="50"/>
      <c r="H33" s="50"/>
      <c r="I33" s="191"/>
    </row>
    <row r="34" spans="1:14" ht="21.75" customHeight="1">
      <c r="A34" s="173" t="s">
        <v>100</v>
      </c>
      <c r="B34" s="171"/>
      <c r="C34" s="171"/>
      <c r="D34" s="50">
        <v>-8857</v>
      </c>
      <c r="E34" s="50"/>
      <c r="F34" s="50">
        <v>45248</v>
      </c>
      <c r="G34" s="50"/>
      <c r="H34" s="50">
        <v>-25235</v>
      </c>
      <c r="I34" s="191"/>
      <c r="J34" s="191">
        <v>20597</v>
      </c>
    </row>
    <row r="35" spans="1:14" ht="21.75" customHeight="1">
      <c r="A35" s="173" t="s">
        <v>69</v>
      </c>
      <c r="B35" s="171"/>
      <c r="C35" s="171"/>
      <c r="D35" s="50">
        <v>24240</v>
      </c>
      <c r="E35" s="50"/>
      <c r="F35" s="50">
        <v>14258</v>
      </c>
      <c r="G35" s="50"/>
      <c r="H35" s="50">
        <v>24608</v>
      </c>
      <c r="I35" s="191"/>
      <c r="J35" s="191">
        <v>15744</v>
      </c>
    </row>
    <row r="36" spans="1:14" ht="21.75" customHeight="1">
      <c r="A36" s="173" t="s">
        <v>181</v>
      </c>
      <c r="B36" s="171"/>
      <c r="C36" s="171"/>
      <c r="D36" s="175">
        <v>-2480</v>
      </c>
      <c r="E36" s="50"/>
      <c r="F36" s="175">
        <v>-3690</v>
      </c>
      <c r="G36" s="50"/>
      <c r="H36" s="175">
        <v>-2479</v>
      </c>
      <c r="I36" s="191"/>
      <c r="J36" s="193">
        <v>-3690</v>
      </c>
    </row>
    <row r="37" spans="1:14" ht="21.75" customHeight="1">
      <c r="A37" s="173" t="s">
        <v>205</v>
      </c>
      <c r="B37" s="171"/>
      <c r="C37" s="171"/>
      <c r="D37" s="50">
        <f>SUM(D25:D36)</f>
        <v>-39952</v>
      </c>
      <c r="E37" s="50"/>
      <c r="F37" s="50">
        <f>SUM(F25:F36)</f>
        <v>189891</v>
      </c>
      <c r="G37" s="50"/>
      <c r="H37" s="50">
        <f>SUM(H25:H36)</f>
        <v>-66779</v>
      </c>
      <c r="I37" s="191"/>
      <c r="J37" s="191">
        <f>SUM(J25:J36)</f>
        <v>140379</v>
      </c>
    </row>
    <row r="38" spans="1:14" ht="21.75" customHeight="1">
      <c r="A38" s="173" t="s">
        <v>101</v>
      </c>
      <c r="B38" s="171"/>
      <c r="C38" s="171"/>
      <c r="D38" s="50">
        <v>-1523</v>
      </c>
      <c r="E38" s="50"/>
      <c r="F38" s="50">
        <v>-1418</v>
      </c>
      <c r="G38" s="50"/>
      <c r="H38" s="50">
        <v>-635</v>
      </c>
      <c r="I38" s="191"/>
      <c r="J38" s="191">
        <v>-590</v>
      </c>
    </row>
    <row r="39" spans="1:14" ht="21.75" customHeight="1">
      <c r="A39" s="173" t="s">
        <v>102</v>
      </c>
      <c r="B39" s="171"/>
      <c r="C39" s="171"/>
      <c r="D39" s="175">
        <v>-1865</v>
      </c>
      <c r="E39" s="50"/>
      <c r="F39" s="175">
        <v>1226</v>
      </c>
      <c r="G39" s="50"/>
      <c r="H39" s="175">
        <v>-402</v>
      </c>
      <c r="I39" s="191"/>
      <c r="J39" s="193">
        <v>-769</v>
      </c>
    </row>
    <row r="40" spans="1:14" ht="21.75" customHeight="1">
      <c r="A40" s="182" t="s">
        <v>138</v>
      </c>
      <c r="B40" s="171"/>
      <c r="C40" s="171"/>
      <c r="D40" s="175">
        <f>SUM(D37:D39)</f>
        <v>-43340</v>
      </c>
      <c r="E40" s="50"/>
      <c r="F40" s="175">
        <f>SUM(F37:F39)</f>
        <v>189699</v>
      </c>
      <c r="G40" s="50"/>
      <c r="H40" s="175">
        <f>SUM(H37:H39)</f>
        <v>-67816</v>
      </c>
      <c r="I40" s="191"/>
      <c r="J40" s="193">
        <f>SUM(J37:J39)</f>
        <v>139020</v>
      </c>
    </row>
    <row r="41" spans="1:14" ht="21.75" customHeight="1">
      <c r="A41" s="172"/>
      <c r="B41" s="171"/>
      <c r="C41" s="171"/>
      <c r="D41" s="162"/>
      <c r="F41" s="162"/>
      <c r="G41" s="162"/>
      <c r="H41" s="162"/>
      <c r="J41" s="183"/>
    </row>
    <row r="42" spans="1:14" s="185" customFormat="1">
      <c r="A42" s="176" t="s">
        <v>165</v>
      </c>
      <c r="B42" s="171"/>
      <c r="C42" s="171"/>
      <c r="D42" s="1"/>
      <c r="E42" s="162"/>
      <c r="F42" s="1"/>
      <c r="G42" s="1"/>
      <c r="H42" s="1"/>
      <c r="I42" s="183"/>
      <c r="J42" s="194"/>
      <c r="K42" s="183"/>
      <c r="L42" s="195"/>
      <c r="M42" s="58"/>
      <c r="N42" s="58"/>
    </row>
    <row r="43" spans="1:14">
      <c r="A43" s="160"/>
      <c r="B43" s="161"/>
      <c r="C43" s="160"/>
      <c r="J43" s="184" t="s">
        <v>43</v>
      </c>
    </row>
    <row r="44" spans="1:14" s="189" customFormat="1">
      <c r="A44" s="209" t="s">
        <v>0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M44" s="72"/>
      <c r="N44" s="72"/>
    </row>
    <row r="45" spans="1:14" ht="21.75" customHeight="1">
      <c r="A45" s="210" t="s">
        <v>70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</row>
    <row r="46" spans="1:14" ht="21.75" customHeight="1">
      <c r="A46" s="208" t="s">
        <v>187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</row>
    <row r="47" spans="1:14" ht="21.75" customHeight="1">
      <c r="B47" s="163"/>
      <c r="C47" s="3"/>
      <c r="D47" s="19"/>
      <c r="E47" s="3"/>
      <c r="F47" s="3"/>
      <c r="G47" s="3"/>
      <c r="H47" s="164"/>
      <c r="I47" s="184"/>
      <c r="J47" s="186" t="s">
        <v>2</v>
      </c>
    </row>
    <row r="48" spans="1:14" ht="21.75" customHeight="1">
      <c r="A48" s="165"/>
      <c r="B48" s="165"/>
      <c r="C48" s="7"/>
      <c r="D48" s="166"/>
      <c r="E48" s="167" t="s">
        <v>3</v>
      </c>
      <c r="F48" s="166"/>
      <c r="G48" s="168"/>
      <c r="H48" s="166"/>
      <c r="I48" s="187" t="s">
        <v>4</v>
      </c>
      <c r="J48" s="188"/>
      <c r="K48" s="189"/>
    </row>
    <row r="49" spans="1:10" ht="21.75" customHeight="1">
      <c r="B49" s="171"/>
      <c r="C49" s="171"/>
      <c r="D49" s="181">
        <v>2565</v>
      </c>
      <c r="E49" s="169"/>
      <c r="F49" s="181">
        <v>2564</v>
      </c>
      <c r="G49" s="19"/>
      <c r="H49" s="181">
        <v>2565</v>
      </c>
      <c r="I49" s="190"/>
      <c r="J49" s="119">
        <v>2564</v>
      </c>
    </row>
    <row r="50" spans="1:10" ht="21.75" customHeight="1">
      <c r="A50" s="170" t="s">
        <v>71</v>
      </c>
      <c r="B50" s="171"/>
      <c r="C50" s="171"/>
      <c r="D50" s="177"/>
      <c r="E50" s="169"/>
      <c r="F50" s="177"/>
      <c r="G50" s="177"/>
      <c r="H50" s="177"/>
      <c r="I50" s="190"/>
      <c r="J50" s="196"/>
    </row>
    <row r="51" spans="1:10" ht="21.75" customHeight="1">
      <c r="A51" s="3" t="s">
        <v>143</v>
      </c>
      <c r="B51" s="171"/>
      <c r="C51" s="171"/>
      <c r="D51" s="50">
        <v>0</v>
      </c>
      <c r="E51" s="50"/>
      <c r="F51" s="50">
        <v>77</v>
      </c>
      <c r="G51" s="50"/>
      <c r="H51" s="50">
        <v>0</v>
      </c>
      <c r="I51" s="191"/>
      <c r="J51" s="191">
        <v>0</v>
      </c>
    </row>
    <row r="52" spans="1:10" ht="21.75" customHeight="1">
      <c r="A52" s="3" t="s">
        <v>144</v>
      </c>
      <c r="B52" s="171"/>
      <c r="C52" s="171"/>
      <c r="D52" s="50">
        <v>0</v>
      </c>
      <c r="E52" s="50"/>
      <c r="F52" s="174">
        <v>108</v>
      </c>
      <c r="G52" s="50"/>
      <c r="H52" s="50">
        <v>0</v>
      </c>
      <c r="I52" s="191"/>
      <c r="J52" s="191">
        <v>0</v>
      </c>
    </row>
    <row r="53" spans="1:10" ht="21.75" customHeight="1">
      <c r="A53" s="3" t="s">
        <v>206</v>
      </c>
      <c r="B53" s="171"/>
      <c r="C53" s="171"/>
      <c r="D53" s="174">
        <v>-33700</v>
      </c>
      <c r="E53" s="50"/>
      <c r="F53" s="50">
        <v>0</v>
      </c>
      <c r="G53" s="50"/>
      <c r="H53" s="174">
        <v>-33700</v>
      </c>
      <c r="I53" s="191"/>
      <c r="J53" s="191">
        <v>0</v>
      </c>
    </row>
    <row r="54" spans="1:10" ht="21.75" customHeight="1">
      <c r="A54" s="3" t="s">
        <v>194</v>
      </c>
      <c r="B54" s="171"/>
      <c r="C54" s="171"/>
      <c r="D54" s="50">
        <v>0</v>
      </c>
      <c r="E54" s="50"/>
      <c r="F54" s="50">
        <v>0</v>
      </c>
      <c r="G54" s="50"/>
      <c r="H54" s="174">
        <v>88000</v>
      </c>
      <c r="I54" s="191"/>
      <c r="J54" s="191">
        <v>0</v>
      </c>
    </row>
    <row r="55" spans="1:10" ht="21.75" customHeight="1">
      <c r="A55" s="3" t="s">
        <v>124</v>
      </c>
      <c r="B55" s="171"/>
      <c r="C55" s="171"/>
      <c r="D55" s="50">
        <v>-9470</v>
      </c>
      <c r="E55" s="50"/>
      <c r="F55" s="50">
        <v>-3024</v>
      </c>
      <c r="G55" s="50"/>
      <c r="H55" s="50">
        <v>-9279</v>
      </c>
      <c r="I55" s="191"/>
      <c r="J55" s="191">
        <v>-2308</v>
      </c>
    </row>
    <row r="56" spans="1:10" ht="21.75" customHeight="1">
      <c r="A56" s="3" t="s">
        <v>106</v>
      </c>
      <c r="B56" s="171"/>
      <c r="C56" s="171"/>
      <c r="D56" s="50">
        <v>-22</v>
      </c>
      <c r="E56" s="50"/>
      <c r="F56" s="50">
        <v>-95</v>
      </c>
      <c r="G56" s="50"/>
      <c r="H56" s="50">
        <v>-22</v>
      </c>
      <c r="I56" s="191"/>
      <c r="J56" s="191">
        <v>-91</v>
      </c>
    </row>
    <row r="57" spans="1:10" ht="21.75" customHeight="1">
      <c r="A57" s="3" t="s">
        <v>72</v>
      </c>
      <c r="B57" s="171"/>
      <c r="C57" s="171"/>
      <c r="D57" s="50">
        <v>1472</v>
      </c>
      <c r="E57" s="50"/>
      <c r="F57" s="50">
        <v>138</v>
      </c>
      <c r="G57" s="50"/>
      <c r="H57" s="50">
        <v>1458</v>
      </c>
      <c r="I57" s="191"/>
      <c r="J57" s="191">
        <v>138</v>
      </c>
    </row>
    <row r="58" spans="1:10" ht="21.75" customHeight="1">
      <c r="A58" s="3" t="s">
        <v>207</v>
      </c>
      <c r="B58" s="171"/>
      <c r="C58" s="171"/>
      <c r="D58" s="50">
        <v>624</v>
      </c>
      <c r="E58" s="50"/>
      <c r="F58" s="50">
        <v>841</v>
      </c>
      <c r="G58" s="50"/>
      <c r="H58" s="50">
        <v>565</v>
      </c>
      <c r="I58" s="191"/>
      <c r="J58" s="191">
        <v>752</v>
      </c>
    </row>
    <row r="59" spans="1:10" ht="21.75" customHeight="1">
      <c r="A59" s="7" t="s">
        <v>208</v>
      </c>
      <c r="B59" s="171"/>
      <c r="C59" s="171"/>
      <c r="D59" s="178">
        <f>SUM(D51:D58)</f>
        <v>-41096</v>
      </c>
      <c r="E59" s="50"/>
      <c r="F59" s="178">
        <f>SUM(F51:F58)</f>
        <v>-1955</v>
      </c>
      <c r="G59" s="50"/>
      <c r="H59" s="178">
        <f>SUM(H51:H58)</f>
        <v>47022</v>
      </c>
      <c r="I59" s="191"/>
      <c r="J59" s="197">
        <f>SUM(J51:J58)</f>
        <v>-1509</v>
      </c>
    </row>
    <row r="60" spans="1:10" ht="21.75" customHeight="1">
      <c r="A60" s="170" t="s">
        <v>73</v>
      </c>
      <c r="B60" s="171"/>
      <c r="C60" s="171"/>
      <c r="D60" s="50"/>
      <c r="E60" s="50"/>
      <c r="F60" s="50"/>
      <c r="G60" s="50"/>
      <c r="H60" s="50"/>
      <c r="I60" s="191"/>
      <c r="J60" s="191"/>
    </row>
    <row r="61" spans="1:10" ht="21.75" customHeight="1">
      <c r="A61" s="3" t="s">
        <v>214</v>
      </c>
      <c r="B61" s="171"/>
      <c r="C61" s="171"/>
      <c r="D61" s="50">
        <v>-5010</v>
      </c>
      <c r="E61" s="50"/>
      <c r="F61" s="50">
        <v>-26050</v>
      </c>
      <c r="G61" s="50"/>
      <c r="H61" s="50">
        <v>-125</v>
      </c>
      <c r="I61" s="191"/>
      <c r="J61" s="191">
        <v>0</v>
      </c>
    </row>
    <row r="62" spans="1:10" ht="21.75" customHeight="1">
      <c r="A62" s="3" t="s">
        <v>152</v>
      </c>
      <c r="B62" s="171"/>
      <c r="C62" s="171"/>
      <c r="D62" s="50">
        <v>-308</v>
      </c>
      <c r="E62" s="50"/>
      <c r="F62" s="50">
        <v>-308</v>
      </c>
      <c r="G62" s="50"/>
      <c r="H62" s="50">
        <v>-308</v>
      </c>
      <c r="I62" s="191"/>
      <c r="J62" s="191">
        <v>-308</v>
      </c>
    </row>
    <row r="63" spans="1:10" ht="21.75" customHeight="1">
      <c r="A63" s="3" t="s">
        <v>137</v>
      </c>
      <c r="B63" s="171"/>
      <c r="C63" s="171"/>
      <c r="D63" s="50">
        <v>-3943</v>
      </c>
      <c r="E63" s="50"/>
      <c r="F63" s="50">
        <v>-4878</v>
      </c>
      <c r="G63" s="50"/>
      <c r="H63" s="50">
        <v>-9324</v>
      </c>
      <c r="I63" s="191"/>
      <c r="J63" s="191">
        <v>-11754</v>
      </c>
    </row>
    <row r="64" spans="1:10" ht="21.75" customHeight="1">
      <c r="A64" s="182" t="s">
        <v>139</v>
      </c>
      <c r="B64" s="171"/>
      <c r="C64" s="171"/>
      <c r="D64" s="178">
        <f>SUM(D61:D63)</f>
        <v>-9261</v>
      </c>
      <c r="E64" s="50"/>
      <c r="F64" s="178">
        <f>SUM(F61:F63)</f>
        <v>-31236</v>
      </c>
      <c r="G64" s="50"/>
      <c r="H64" s="178">
        <f>SUM(H61:H63)</f>
        <v>-9757</v>
      </c>
      <c r="I64" s="191"/>
      <c r="J64" s="197">
        <f>SUM(J61:J63)</f>
        <v>-12062</v>
      </c>
    </row>
    <row r="65" spans="1:10" ht="21.75" customHeight="1">
      <c r="A65" s="170" t="s">
        <v>120</v>
      </c>
      <c r="B65" s="171"/>
      <c r="C65" s="171"/>
      <c r="D65" s="50">
        <f>SUM(D40,D59,D64)</f>
        <v>-93697</v>
      </c>
      <c r="E65" s="50"/>
      <c r="F65" s="50">
        <f>SUM(F40,F59,F64)</f>
        <v>156508</v>
      </c>
      <c r="G65" s="50"/>
      <c r="H65" s="50">
        <f>SUM(H40,H59,H64)</f>
        <v>-30551</v>
      </c>
      <c r="I65" s="191"/>
      <c r="J65" s="191">
        <f>SUM(J40,J59,J64)</f>
        <v>125449</v>
      </c>
    </row>
    <row r="66" spans="1:10" ht="21.75" customHeight="1">
      <c r="A66" s="3" t="s">
        <v>107</v>
      </c>
      <c r="B66" s="171"/>
      <c r="C66" s="171"/>
      <c r="D66" s="50">
        <v>698245</v>
      </c>
      <c r="E66" s="50"/>
      <c r="F66" s="50">
        <v>677334</v>
      </c>
      <c r="G66" s="50"/>
      <c r="H66" s="50">
        <v>580042</v>
      </c>
      <c r="I66" s="191"/>
      <c r="J66" s="191">
        <v>595544</v>
      </c>
    </row>
    <row r="67" spans="1:10" ht="21.75" customHeight="1" thickBot="1">
      <c r="A67" s="170" t="s">
        <v>179</v>
      </c>
      <c r="B67" s="171"/>
      <c r="C67" s="171"/>
      <c r="D67" s="179">
        <f>SUM(D65:D66)</f>
        <v>604548</v>
      </c>
      <c r="E67" s="50"/>
      <c r="F67" s="179">
        <f>SUM(F65:F66)</f>
        <v>833842</v>
      </c>
      <c r="G67" s="50"/>
      <c r="H67" s="179">
        <f>SUM(H65:H66)</f>
        <v>549491</v>
      </c>
      <c r="I67" s="191"/>
      <c r="J67" s="198">
        <f>SUM(J65:J66)</f>
        <v>720993</v>
      </c>
    </row>
    <row r="68" spans="1:10" ht="21.75" customHeight="1" thickTop="1">
      <c r="A68" s="172"/>
      <c r="B68" s="171"/>
      <c r="C68" s="171"/>
      <c r="D68" s="199">
        <v>0</v>
      </c>
      <c r="E68" s="50"/>
      <c r="F68" s="50"/>
      <c r="G68" s="50"/>
      <c r="H68" s="50">
        <v>0</v>
      </c>
      <c r="I68" s="191"/>
      <c r="J68" s="191"/>
    </row>
    <row r="69" spans="1:10" ht="21.75" customHeight="1">
      <c r="A69" s="170" t="s">
        <v>74</v>
      </c>
      <c r="B69" s="171"/>
      <c r="C69" s="171"/>
      <c r="D69" s="50"/>
      <c r="E69" s="50"/>
      <c r="F69" s="50"/>
      <c r="G69" s="50"/>
      <c r="H69" s="174"/>
      <c r="I69" s="191"/>
      <c r="J69" s="192"/>
    </row>
    <row r="70" spans="1:10" ht="21.75" customHeight="1">
      <c r="A70" s="3" t="s">
        <v>75</v>
      </c>
      <c r="B70" s="171"/>
      <c r="C70" s="171"/>
      <c r="D70" s="50"/>
      <c r="E70" s="50"/>
      <c r="F70" s="50"/>
      <c r="G70" s="50"/>
      <c r="H70" s="50"/>
      <c r="I70" s="191"/>
      <c r="J70" s="191"/>
    </row>
    <row r="71" spans="1:10" ht="21.75" customHeight="1">
      <c r="A71" s="162" t="s">
        <v>172</v>
      </c>
      <c r="D71" s="50">
        <v>-5058</v>
      </c>
      <c r="E71" s="50"/>
      <c r="F71" s="50">
        <v>927</v>
      </c>
      <c r="G71" s="50"/>
      <c r="H71" s="50">
        <v>-4987</v>
      </c>
      <c r="I71" s="191"/>
      <c r="J71" s="191">
        <v>1070</v>
      </c>
    </row>
    <row r="72" spans="1:10" ht="21.75" customHeight="1">
      <c r="A72" s="162" t="s">
        <v>209</v>
      </c>
      <c r="D72" s="50">
        <v>2056</v>
      </c>
      <c r="E72" s="50"/>
      <c r="F72" s="50">
        <v>1004</v>
      </c>
      <c r="G72" s="50"/>
      <c r="H72" s="50">
        <v>-4233</v>
      </c>
      <c r="I72" s="191"/>
      <c r="J72" s="191">
        <v>0</v>
      </c>
    </row>
    <row r="73" spans="1:10" ht="21.75" customHeight="1">
      <c r="A73" s="180" t="s">
        <v>210</v>
      </c>
      <c r="B73" s="171"/>
      <c r="C73" s="171"/>
      <c r="D73" s="50"/>
      <c r="E73" s="50"/>
      <c r="F73" s="50"/>
      <c r="G73" s="50"/>
      <c r="H73" s="50"/>
      <c r="I73" s="191"/>
      <c r="J73" s="191"/>
    </row>
    <row r="74" spans="1:10" ht="21.75" customHeight="1">
      <c r="A74" s="180" t="s">
        <v>211</v>
      </c>
      <c r="B74" s="171"/>
      <c r="C74" s="171"/>
      <c r="D74" s="50"/>
      <c r="E74" s="50"/>
      <c r="F74" s="50"/>
      <c r="G74" s="50"/>
      <c r="H74" s="50"/>
      <c r="I74" s="191"/>
      <c r="J74" s="191"/>
    </row>
    <row r="75" spans="1:10" ht="21.75" customHeight="1">
      <c r="A75" s="180" t="s">
        <v>175</v>
      </c>
      <c r="B75" s="171"/>
      <c r="C75" s="171"/>
      <c r="D75" s="50">
        <v>-7603</v>
      </c>
      <c r="E75" s="50"/>
      <c r="F75" s="50">
        <v>30157</v>
      </c>
      <c r="G75" s="50"/>
      <c r="H75" s="50">
        <v>-7603</v>
      </c>
      <c r="I75" s="191"/>
      <c r="J75" s="191">
        <v>29676</v>
      </c>
    </row>
    <row r="76" spans="1:10">
      <c r="A76" s="3" t="s">
        <v>173</v>
      </c>
      <c r="B76" s="171"/>
      <c r="C76" s="171"/>
      <c r="D76" s="50"/>
      <c r="E76" s="50"/>
      <c r="F76" s="50"/>
      <c r="G76" s="50"/>
      <c r="H76" s="50"/>
      <c r="I76" s="191"/>
      <c r="J76" s="191"/>
    </row>
    <row r="77" spans="1:10">
      <c r="A77" s="3" t="s">
        <v>174</v>
      </c>
      <c r="B77" s="171"/>
      <c r="C77" s="171"/>
      <c r="D77" s="50"/>
      <c r="E77" s="50"/>
      <c r="F77" s="50"/>
      <c r="G77" s="50"/>
      <c r="H77" s="50"/>
      <c r="I77" s="191"/>
      <c r="J77" s="191"/>
    </row>
    <row r="78" spans="1:10">
      <c r="A78" s="3" t="s">
        <v>175</v>
      </c>
      <c r="B78" s="171"/>
      <c r="C78" s="171"/>
      <c r="D78" s="50">
        <v>0</v>
      </c>
      <c r="E78" s="50"/>
      <c r="F78" s="50">
        <v>1208</v>
      </c>
      <c r="G78" s="50"/>
      <c r="H78" s="50">
        <v>0</v>
      </c>
      <c r="I78" s="191"/>
      <c r="J78" s="191">
        <v>0</v>
      </c>
    </row>
    <row r="79" spans="1:10">
      <c r="A79" s="3"/>
      <c r="B79" s="171"/>
      <c r="C79" s="171"/>
      <c r="D79" s="50"/>
      <c r="E79" s="50"/>
      <c r="F79" s="50"/>
      <c r="G79" s="50"/>
      <c r="H79" s="50"/>
      <c r="I79" s="191"/>
      <c r="J79" s="191"/>
    </row>
    <row r="80" spans="1:10">
      <c r="A80" s="176" t="s">
        <v>165</v>
      </c>
      <c r="D80" s="162"/>
      <c r="F80" s="162"/>
      <c r="G80" s="162"/>
      <c r="H80" s="162"/>
      <c r="J80" s="192"/>
    </row>
  </sheetData>
  <mergeCells count="6">
    <mergeCell ref="A46:K46"/>
    <mergeCell ref="A2:K2"/>
    <mergeCell ref="A3:K3"/>
    <mergeCell ref="A4:K4"/>
    <mergeCell ref="A44:K44"/>
    <mergeCell ref="A45:K45"/>
  </mergeCells>
  <pageMargins left="0.82677165354330717" right="0.19685039370078741" top="0.78740157480314965" bottom="0.39370078740157483" header="0.19685039370078741" footer="0.19685039370078741"/>
  <pageSetup paperSize="9" scale="75" orientation="portrait" r:id="rId1"/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07130-9E3C-432E-BFE8-FD71688EBD2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7ACD53-F9D7-4DCE-8FDD-E3149CB8F6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2022-05-03T07:01:21Z</cp:lastPrinted>
  <dcterms:created xsi:type="dcterms:W3CDTF">2012-03-08T04:28:41Z</dcterms:created>
  <dcterms:modified xsi:type="dcterms:W3CDTF">2022-05-13T07:15:26Z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