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9C732098-E264-455D-9364-B916BFF69FBA}" xr6:coauthVersionLast="47" xr6:coauthVersionMax="47" xr10:uidLastSave="{00000000-0000-0000-0000-000000000000}"/>
  <bookViews>
    <workbookView xWindow="360" yWindow="180" windowWidth="18570" windowHeight="9850" tabRatio="665" xr2:uid="{00000000-000D-0000-FFFF-FFFF00000000}"/>
  </bookViews>
  <sheets>
    <sheet name="BL-2-4" sheetId="9" r:id="rId1"/>
    <sheet name="PL5" sheetId="6" r:id="rId2"/>
    <sheet name="SH6" sheetId="11" r:id="rId3"/>
    <sheet name="SH7" sheetId="12" r:id="rId4"/>
    <sheet name="SH8" sheetId="7" r:id="rId5"/>
    <sheet name="SH9" sheetId="13" r:id="rId6"/>
    <sheet name="CF10-11" sheetId="10" r:id="rId7"/>
  </sheets>
  <definedNames>
    <definedName name="_xlnm.Print_Area" localSheetId="0">'BL-2-4'!$A$1:$J$99</definedName>
    <definedName name="_xlnm.Print_Area" localSheetId="6">'CF10-11'!$A$1:$J$73</definedName>
    <definedName name="_xlnm.Print_Area" localSheetId="1">'PL5'!$A$1:$J$53</definedName>
    <definedName name="_xlnm.Print_Area" localSheetId="2">'SH6'!$A$1:$Q$19</definedName>
    <definedName name="_xlnm.Print_Area" localSheetId="3">'SH7'!$A$1:$Q$19</definedName>
    <definedName name="_xlnm.Print_Area" localSheetId="4">'SH8'!$A$1:$M$19</definedName>
    <definedName name="_xlnm.Print_Area" localSheetId="5">'SH9'!$A$1:$M$19</definedName>
    <definedName name="Title2nd" localSheetId="6">'CF10-11'!#REF!</definedName>
    <definedName name="Title2nd" localSheetId="1">'PL5'!#REF!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2" l="1"/>
  <c r="M18" i="7" l="1"/>
  <c r="K18" i="7"/>
  <c r="M16" i="7"/>
  <c r="K16" i="7"/>
  <c r="M15" i="7"/>
  <c r="M12" i="7"/>
  <c r="I18" i="12"/>
  <c r="G18" i="12"/>
  <c r="E18" i="12"/>
  <c r="C18" i="12"/>
  <c r="I18" i="11"/>
  <c r="G18" i="11"/>
  <c r="E18" i="11"/>
  <c r="C18" i="11"/>
  <c r="M15" i="11"/>
  <c r="M15" i="12"/>
  <c r="M12" i="11"/>
  <c r="Q12" i="11" s="1"/>
  <c r="M12" i="12"/>
  <c r="Q12" i="12" s="1"/>
  <c r="K16" i="11"/>
  <c r="K18" i="11" s="1"/>
  <c r="Q15" i="11"/>
  <c r="Q16" i="11" s="1"/>
  <c r="J65" i="10"/>
  <c r="J52" i="10"/>
  <c r="F65" i="10"/>
  <c r="F52" i="10"/>
  <c r="J23" i="10"/>
  <c r="J35" i="10" s="1"/>
  <c r="J38" i="10" s="1"/>
  <c r="F23" i="10"/>
  <c r="F35" i="10" s="1"/>
  <c r="F38" i="10" s="1"/>
  <c r="F67" i="10" s="1"/>
  <c r="F69" i="10" s="1"/>
  <c r="J48" i="6"/>
  <c r="J43" i="6"/>
  <c r="J23" i="6"/>
  <c r="J31" i="6" s="1"/>
  <c r="J33" i="6" s="1"/>
  <c r="J38" i="6" s="1"/>
  <c r="J21" i="6"/>
  <c r="J15" i="6"/>
  <c r="F48" i="6"/>
  <c r="F43" i="6"/>
  <c r="F23" i="6"/>
  <c r="F31" i="6" s="1"/>
  <c r="F33" i="6" s="1"/>
  <c r="F38" i="6" s="1"/>
  <c r="F21" i="6"/>
  <c r="F15" i="6"/>
  <c r="J67" i="10" l="1"/>
  <c r="J69" i="10" s="1"/>
  <c r="Q18" i="11"/>
  <c r="M16" i="11"/>
  <c r="M18" i="11" s="1"/>
  <c r="J93" i="9"/>
  <c r="J95" i="9" s="1"/>
  <c r="F93" i="9"/>
  <c r="F95" i="9" s="1"/>
  <c r="J67" i="9"/>
  <c r="J59" i="9"/>
  <c r="F67" i="9"/>
  <c r="F59" i="9"/>
  <c r="J32" i="9"/>
  <c r="J20" i="9"/>
  <c r="F32" i="9"/>
  <c r="F20" i="9"/>
  <c r="J69" i="9" l="1"/>
  <c r="J98" i="9" s="1"/>
  <c r="F69" i="9"/>
  <c r="F98" i="9" s="1"/>
  <c r="J34" i="9"/>
  <c r="F34" i="9"/>
  <c r="H93" i="9"/>
  <c r="H95" i="9" s="1"/>
  <c r="D93" i="9"/>
  <c r="D95" i="9" s="1"/>
  <c r="H67" i="9"/>
  <c r="D67" i="9"/>
  <c r="H59" i="9"/>
  <c r="D59" i="9"/>
  <c r="H32" i="9"/>
  <c r="D32" i="9"/>
  <c r="H20" i="9"/>
  <c r="D20" i="9"/>
  <c r="H69" i="9" l="1"/>
  <c r="H98" i="9" s="1"/>
  <c r="H34" i="9"/>
  <c r="D69" i="9"/>
  <c r="D98" i="9" s="1"/>
  <c r="D34" i="9"/>
  <c r="M12" i="13" l="1"/>
  <c r="K16" i="12"/>
  <c r="Q15" i="12"/>
  <c r="Q16" i="12" s="1"/>
  <c r="Q18" i="12" l="1"/>
  <c r="M16" i="12"/>
  <c r="M18" i="12" s="1"/>
  <c r="K18" i="12"/>
  <c r="H48" i="6" l="1"/>
  <c r="D48" i="6"/>
  <c r="H43" i="6"/>
  <c r="D43" i="6"/>
  <c r="H21" i="6"/>
  <c r="D21" i="6"/>
  <c r="H15" i="6"/>
  <c r="D15" i="6"/>
  <c r="H23" i="6" l="1"/>
  <c r="H31" i="6" s="1"/>
  <c r="H33" i="6" s="1"/>
  <c r="D23" i="6"/>
  <c r="D31" i="6" s="1"/>
  <c r="D33" i="6" s="1"/>
  <c r="D38" i="6" s="1"/>
  <c r="H38" i="6" l="1"/>
  <c r="K15" i="13"/>
  <c r="H52" i="10"/>
  <c r="D52" i="10"/>
  <c r="D23" i="10"/>
  <c r="K16" i="13" l="1"/>
  <c r="K18" i="13" s="1"/>
  <c r="M15" i="13"/>
  <c r="M16" i="13" s="1"/>
  <c r="M18" i="13" s="1"/>
  <c r="H65" i="10"/>
  <c r="H23" i="10"/>
  <c r="H35" i="10" s="1"/>
  <c r="H38" i="10" l="1"/>
  <c r="H67" i="10" s="1"/>
  <c r="D65" i="10" l="1"/>
  <c r="H69" i="10" l="1"/>
  <c r="D35" i="10" l="1"/>
  <c r="D38" i="10" l="1"/>
  <c r="D67" i="10" l="1"/>
  <c r="D69" i="10" s="1"/>
</calcChain>
</file>

<file path=xl/sharedStrings.xml><?xml version="1.0" encoding="utf-8"?>
<sst xmlns="http://schemas.openxmlformats.org/spreadsheetml/2006/main" count="383" uniqueCount="177">
  <si>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</si>
  <si>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</si>
  <si>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</si>
  <si>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</si>
  <si>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</si>
  <si>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</si>
  <si>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</si>
  <si>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</si>
  <si>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</si>
  <si>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</si>
  <si>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</si>
  <si>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</si>
  <si>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</si>
  <si>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</si>
  <si>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</si>
  <si>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</si>
  <si>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</si>
  <si>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</si>
  <si>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</si>
  <si>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</si>
  <si>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</si>
  <si>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</si>
  <si>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</si>
  <si>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</si>
  <si>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</si>
  <si>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</si>
  <si>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</si>
  <si>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</si>
  <si>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</si>
  <si>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</si>
  <si>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</si>
  <si>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</si>
  <si>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</si>
  <si>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</si>
  <si>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</si>
  <si>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</si>
  <si>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</si>
  <si>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</si>
  <si>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</si>
  <si>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</si>
  <si>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</si>
  <si>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</si>
  <si>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</si>
  <si>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</si>
  <si>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</si>
  <si>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</si>
  <si>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Statement of comprehensive income (Unaudited)</t>
  </si>
  <si>
    <t>Statement of cash flows (Unaudited)</t>
  </si>
  <si>
    <t xml:space="preserve">      Legal reserve</t>
  </si>
  <si>
    <t>Acquisition of equipment</t>
  </si>
  <si>
    <t xml:space="preserve">Proceeds from sale of equipment 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</si>
  <si>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</si>
  <si>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</si>
  <si>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</si>
  <si>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</si>
  <si>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</si>
  <si>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</si>
  <si>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</si>
  <si>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</si>
  <si>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</si>
  <si>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</si>
  <si>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</si>
  <si>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</si>
  <si>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</si>
  <si>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 xml:space="preserve">Changes in operating assets and liabilities </t>
  </si>
  <si>
    <t>Non-current provisions for employee benefits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</si>
  <si>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</si>
  <si>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</si>
  <si>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</si>
  <si>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</si>
  <si>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</si>
  <si>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</si>
  <si>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</si>
  <si>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</si>
  <si>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</si>
  <si>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</si>
  <si>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</si>
  <si>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</si>
  <si>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>Statement of changes in equity (Unaudited)</t>
  </si>
  <si>
    <t xml:space="preserve">Consolidated financial statements </t>
  </si>
  <si>
    <t>Investments in subsidiaries</t>
  </si>
  <si>
    <t>Three-month periods ended</t>
  </si>
  <si>
    <t>Share premium on ordinary shares</t>
  </si>
  <si>
    <t>ordinary shares</t>
  </si>
  <si>
    <t>Share premium on</t>
  </si>
  <si>
    <t>Acquisition of intangible assets</t>
  </si>
  <si>
    <t>Mitsib Leasing Public Company Limited and its Subsidiaries</t>
  </si>
  <si>
    <t>Current portion of receivables under</t>
  </si>
  <si>
    <t xml:space="preserve">   hire purchase contracts</t>
  </si>
  <si>
    <t>Receivables under hire purchase contracts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</si>
  <si>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</si>
  <si>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</si>
  <si>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</si>
  <si>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</si>
  <si>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</si>
  <si>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</si>
  <si>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 xml:space="preserve">   other parties</t>
  </si>
  <si>
    <t>Long-term borrowings from financial institutions</t>
  </si>
  <si>
    <t>Long-term borrowings from other parties</t>
  </si>
  <si>
    <t>Lease liabilities</t>
  </si>
  <si>
    <t xml:space="preserve">         at Baht 0.50 per share)</t>
  </si>
  <si>
    <t>Equity attributable to owners of the parent</t>
  </si>
  <si>
    <t>Non-controlling interests</t>
  </si>
  <si>
    <t>Finance income on the net investment in</t>
  </si>
  <si>
    <t xml:space="preserve">   the hire purchase contract</t>
  </si>
  <si>
    <t>Profit from operating activities</t>
  </si>
  <si>
    <t>Share of loss of joint venture accounted for using</t>
  </si>
  <si>
    <t xml:space="preserve">   equity method</t>
  </si>
  <si>
    <t xml:space="preserve">   Owners of the parent</t>
  </si>
  <si>
    <t xml:space="preserve">   Non-controlling interests</t>
  </si>
  <si>
    <t>Equity attributable</t>
  </si>
  <si>
    <t>to owners of</t>
  </si>
  <si>
    <t>the parent</t>
  </si>
  <si>
    <t>Interest</t>
  </si>
  <si>
    <t>Share of loss of joint venture accounted for using equity method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</si>
  <si>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</si>
  <si>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</si>
  <si>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</si>
  <si>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</si>
  <si>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</si>
  <si>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Proceeds from short-term borrowings from other parties</t>
  </si>
  <si>
    <t xml:space="preserve">Loss arising from derecognition of financial assets measured </t>
  </si>
  <si>
    <t xml:space="preserve">   contracts</t>
  </si>
  <si>
    <t xml:space="preserve">   at amortised cost and receivables under hire purchase </t>
  </si>
  <si>
    <t xml:space="preserve">Loss arising from derecognition of  financial assets measured </t>
  </si>
  <si>
    <t xml:space="preserve">   at amortised cost and receivables under hire purchase contracts</t>
  </si>
  <si>
    <t>Repayment of long-term borrowings from other parties</t>
  </si>
  <si>
    <t xml:space="preserve">Net cash used in operating </t>
  </si>
  <si>
    <t>Other receivables - related</t>
  </si>
  <si>
    <t>31 March</t>
  </si>
  <si>
    <t>Three-month period ended 31 March 2021</t>
  </si>
  <si>
    <t>Balance at 1 January 2021</t>
  </si>
  <si>
    <t>Balance at 31 March 2021</t>
  </si>
  <si>
    <t xml:space="preserve">Separate financial statements </t>
  </si>
  <si>
    <t>Employee benefit obligations</t>
  </si>
  <si>
    <t>Expected credit loss</t>
  </si>
  <si>
    <t>Cash and cash equivalents at 31 March</t>
  </si>
  <si>
    <t>Other non-current loan receivables - net</t>
  </si>
  <si>
    <t>(Loss) profit before income tax expense</t>
  </si>
  <si>
    <t>(Loss) profit for the period</t>
  </si>
  <si>
    <t>Tax (expense) income</t>
  </si>
  <si>
    <t xml:space="preserve">Other comprehensive (expense) income </t>
  </si>
  <si>
    <t xml:space="preserve">   for the period, net of tax</t>
  </si>
  <si>
    <t>Total comprehensive (expense) income for the period</t>
  </si>
  <si>
    <t>(Loss) profit attributable to:</t>
  </si>
  <si>
    <t>Total comprehensive (expense) income attributable to:</t>
  </si>
  <si>
    <t xml:space="preserve">(Loss) earnings per share </t>
  </si>
  <si>
    <r>
      <t>Basic (Loss) earnings per share</t>
    </r>
    <r>
      <rPr>
        <i/>
        <sz val="11"/>
        <rFont val="Times New Roman"/>
        <family val="1"/>
      </rPr>
      <t xml:space="preserve"> (in Baht)</t>
    </r>
  </si>
  <si>
    <t xml:space="preserve">   Loss for the period</t>
  </si>
  <si>
    <t>Total comprehensive income (expense) for the period</t>
  </si>
  <si>
    <t>Comprehensive income (expense) for the period</t>
  </si>
  <si>
    <t>Tax expense (income)</t>
  </si>
  <si>
    <t xml:space="preserve">Net cash (used in) from investing activities  </t>
  </si>
  <si>
    <t>Payment of lease liabilities</t>
  </si>
  <si>
    <t>Other loan receivables, net</t>
  </si>
  <si>
    <t>Assets foreclosed</t>
  </si>
  <si>
    <t xml:space="preserve"> - </t>
  </si>
  <si>
    <t>Short-term borrowings from financial institutions</t>
  </si>
  <si>
    <t>Other payable</t>
  </si>
  <si>
    <t xml:space="preserve">      (750,374,629 ordinary shares, par value </t>
  </si>
  <si>
    <t xml:space="preserve">      (750,374,357 ordinary shares, par value </t>
  </si>
  <si>
    <t>Three-month period ended 31 March 2022</t>
  </si>
  <si>
    <t>Balance at 1 January 2022</t>
  </si>
  <si>
    <t>Balance at 31 March 2022</t>
  </si>
  <si>
    <t>4, 8</t>
  </si>
  <si>
    <t xml:space="preserve">   Profit for the period</t>
  </si>
  <si>
    <t>Impairment losses on assets (reversal)</t>
  </si>
  <si>
    <t>Other loan receivables</t>
  </si>
  <si>
    <t xml:space="preserve">Net cash (used in) from operating activities </t>
  </si>
  <si>
    <t>Tax paid</t>
  </si>
  <si>
    <t xml:space="preserve">Net cash from (used in) financing activities  </t>
  </si>
  <si>
    <t>Net (decrease) increase in cash and cash equivalents</t>
  </si>
  <si>
    <t>Losses (gains) on disposal of equipment</t>
  </si>
  <si>
    <t>Comprehensive income for the period</t>
  </si>
  <si>
    <t>Total comprehensive income for the period</t>
  </si>
  <si>
    <t>Adjustments to reconcile (loss) profit to cash receipts (payments)</t>
  </si>
  <si>
    <t xml:space="preserve">Repayment of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</si>
</sst>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8" fillId="0" borderId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192">
    <xf numFmtId="0" fontId="0" fillId="0" borderId="0" xfId="0"/>
    <xf numFmtId="0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15" fillId="0" borderId="0" xfId="40" applyNumberFormat="1" applyFont="1" applyFill="1" applyBorder="1" applyAlignment="1"/>
    <xf numFmtId="49" fontId="25" fillId="0" borderId="0" xfId="40" applyNumberFormat="1" applyFont="1" applyFill="1" applyAlignment="1"/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37" fontId="15" fillId="0" borderId="0" xfId="40" applyNumberFormat="1" applyFont="1" applyFill="1" applyBorder="1" applyAlignment="1"/>
    <xf numFmtId="37" fontId="15" fillId="0" borderId="0" xfId="40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0" fontId="0" fillId="0" borderId="0" xfId="0" applyFill="1" applyAlignment="1">
      <alignment wrapText="1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37" fontId="23" fillId="0" borderId="0" xfId="40" applyNumberFormat="1" applyFont="1" applyFill="1" applyAlignment="1">
      <alignment horizontal="center"/>
    </xf>
    <xf numFmtId="43" fontId="25" fillId="0" borderId="10" xfId="28" applyFont="1" applyBorder="1" applyAlignment="1">
      <alignment horizontal="right"/>
    </xf>
    <xf numFmtId="0" fontId="30" fillId="0" borderId="0" xfId="41" applyFont="1" applyFill="1" applyAlignment="1"/>
    <xf numFmtId="49" fontId="30" fillId="0" borderId="0" xfId="41" quotePrefix="1" applyNumberFormat="1" applyFont="1" applyFill="1" applyAlignment="1"/>
    <xf numFmtId="43" fontId="15" fillId="0" borderId="11" xfId="28" applyFont="1" applyBorder="1" applyAlignment="1">
      <alignment horizontal="right"/>
    </xf>
    <xf numFmtId="41" fontId="15" fillId="0" borderId="0" xfId="28" applyNumberFormat="1" applyFont="1" applyFill="1" applyAlignment="1">
      <alignment horizontal="right"/>
    </xf>
    <xf numFmtId="0" fontId="15" fillId="0" borderId="0" xfId="39"/>
    <xf numFmtId="164" fontId="15" fillId="0" borderId="0" xfId="0" applyNumberFormat="1" applyFont="1" applyAlignment="1">
      <alignment horizontal="right"/>
    </xf>
    <xf numFmtId="166" fontId="0" fillId="0" borderId="0" xfId="28" applyNumberFormat="1" applyFont="1" applyAlignment="1">
      <alignment horizontal="right"/>
    </xf>
    <xf numFmtId="164" fontId="0" fillId="0" borderId="0" xfId="0" applyNumberFormat="1"/>
    <xf numFmtId="0" fontId="25" fillId="0" borderId="0" xfId="0" applyFont="1"/>
    <xf numFmtId="0" fontId="15" fillId="0" borderId="0" xfId="40"/>
    <xf numFmtId="164" fontId="15" fillId="0" borderId="0" xfId="40" applyNumberFormat="1"/>
    <xf numFmtId="49" fontId="22" fillId="0" borderId="0" xfId="40" applyNumberFormat="1" applyFont="1"/>
    <xf numFmtId="49" fontId="25" fillId="0" borderId="0" xfId="40" applyNumberFormat="1" applyFont="1"/>
    <xf numFmtId="43" fontId="15" fillId="0" borderId="0" xfId="28" applyFont="1" applyAlignment="1">
      <alignment horizontal="right"/>
    </xf>
    <xf numFmtId="0" fontId="25" fillId="0" borderId="0" xfId="0" applyFont="1" applyAlignment="1">
      <alignment horizontal="left"/>
    </xf>
    <xf numFmtId="43" fontId="15" fillId="0" borderId="0" xfId="28" applyFont="1" applyAlignment="1">
      <alignment horizontal="center"/>
    </xf>
    <xf numFmtId="43" fontId="25" fillId="0" borderId="0" xfId="28" applyFont="1" applyAlignment="1">
      <alignment horizontal="center"/>
    </xf>
    <xf numFmtId="0" fontId="15" fillId="0" borderId="0" xfId="40" applyAlignment="1">
      <alignment horizontal="center"/>
    </xf>
    <xf numFmtId="0" fontId="27" fillId="0" borderId="0" xfId="40" applyFont="1"/>
    <xf numFmtId="0" fontId="26" fillId="0" borderId="0" xfId="40" applyFont="1"/>
    <xf numFmtId="164" fontId="27" fillId="0" borderId="0" xfId="40" applyNumberFormat="1" applyFont="1"/>
    <xf numFmtId="0" fontId="0" fillId="0" borderId="0" xfId="40" applyFont="1" applyAlignment="1">
      <alignment horizontal="center"/>
    </xf>
    <xf numFmtId="164" fontId="15" fillId="0" borderId="0" xfId="40" applyNumberFormat="1" applyAlignment="1">
      <alignment horizontal="center"/>
    </xf>
    <xf numFmtId="49" fontId="23" fillId="0" borderId="0" xfId="40" applyNumberFormat="1" applyFont="1" applyAlignment="1">
      <alignment horizontal="center"/>
    </xf>
    <xf numFmtId="0" fontId="25" fillId="0" borderId="0" xfId="47" applyFont="1" applyAlignment="1">
      <alignment horizontal="left"/>
    </xf>
    <xf numFmtId="37" fontId="25" fillId="0" borderId="0" xfId="40" applyNumberFormat="1" applyFont="1"/>
    <xf numFmtId="41" fontId="25" fillId="0" borderId="0" xfId="40" applyNumberFormat="1" applyFont="1"/>
    <xf numFmtId="0" fontId="25" fillId="0" borderId="0" xfId="40" applyFont="1"/>
    <xf numFmtId="166" fontId="25" fillId="0" borderId="0" xfId="28" applyNumberFormat="1" applyFont="1"/>
    <xf numFmtId="37" fontId="25" fillId="0" borderId="0" xfId="28" applyNumberFormat="1" applyFont="1" applyAlignment="1">
      <alignment horizontal="right"/>
    </xf>
    <xf numFmtId="164" fontId="25" fillId="0" borderId="0" xfId="0" applyNumberFormat="1" applyFont="1"/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43" fontId="25" fillId="0" borderId="0" xfId="28" applyFont="1" applyAlignment="1">
      <alignment horizontal="right"/>
    </xf>
    <xf numFmtId="166" fontId="25" fillId="0" borderId="0" xfId="0" applyNumberFormat="1" applyFont="1"/>
    <xf numFmtId="0" fontId="25" fillId="0" borderId="0" xfId="47" quotePrefix="1" applyFont="1"/>
    <xf numFmtId="164" fontId="15" fillId="0" borderId="0" xfId="0" applyNumberFormat="1" applyFont="1"/>
    <xf numFmtId="166" fontId="15" fillId="0" borderId="0" xfId="0" applyNumberFormat="1" applyFont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41" fontId="25" fillId="0" borderId="10" xfId="28" applyNumberFormat="1" applyFont="1" applyBorder="1" applyAlignment="1">
      <alignment horizontal="right"/>
    </xf>
    <xf numFmtId="41" fontId="25" fillId="0" borderId="0" xfId="0" applyNumberFormat="1" applyFont="1"/>
    <xf numFmtId="41" fontId="15" fillId="0" borderId="0" xfId="28" applyNumberFormat="1" applyFont="1" applyAlignment="1">
      <alignment horizontal="right"/>
    </xf>
    <xf numFmtId="0" fontId="0" fillId="0" borderId="0" xfId="40" applyFont="1"/>
    <xf numFmtId="166" fontId="15" fillId="0" borderId="0" xfId="28" applyNumberFormat="1" applyFont="1" applyFill="1" applyAlignment="1">
      <alignment horizontal="center"/>
    </xf>
    <xf numFmtId="164" fontId="15" fillId="0" borderId="0" xfId="40" applyNumberFormat="1" applyFont="1" applyFill="1" applyAlignment="1"/>
    <xf numFmtId="166" fontId="15" fillId="0" borderId="11" xfId="28" applyNumberFormat="1" applyFont="1" applyFill="1" applyBorder="1" applyAlignment="1">
      <alignment horizontal="right"/>
    </xf>
    <xf numFmtId="0" fontId="15" fillId="0" borderId="0" xfId="40" applyNumberFormat="1" applyFont="1" applyFill="1" applyAlignment="1"/>
    <xf numFmtId="37" fontId="15" fillId="0" borderId="0" xfId="40" applyNumberFormat="1" applyFont="1" applyFill="1" applyAlignment="1"/>
    <xf numFmtId="166" fontId="15" fillId="0" borderId="0" xfId="28" applyNumberFormat="1" applyFont="1" applyFill="1" applyAlignment="1"/>
    <xf numFmtId="0" fontId="0" fillId="0" borderId="0" xfId="40" applyFont="1" applyFill="1" applyAlignment="1"/>
    <xf numFmtId="166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/>
    <xf numFmtId="41" fontId="25" fillId="0" borderId="1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41" fontId="25" fillId="0" borderId="13" xfId="28" applyNumberFormat="1" applyFont="1" applyFill="1" applyBorder="1" applyAlignment="1">
      <alignment horizontal="right"/>
    </xf>
    <xf numFmtId="41" fontId="25" fillId="0" borderId="0" xfId="28" applyNumberFormat="1" applyFont="1" applyFill="1" applyAlignment="1"/>
    <xf numFmtId="0" fontId="25" fillId="0" borderId="0" xfId="40" applyNumberFormat="1" applyFont="1" applyFill="1" applyAlignment="1"/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164" fontId="23" fillId="0" borderId="0" xfId="40" applyNumberFormat="1" applyFont="1" applyAlignment="1">
      <alignment horizontal="center"/>
    </xf>
    <xf numFmtId="166" fontId="25" fillId="0" borderId="12" xfId="28" applyNumberFormat="1" applyFont="1" applyBorder="1"/>
    <xf numFmtId="43" fontId="25" fillId="0" borderId="11" xfId="28" applyFont="1" applyBorder="1" applyAlignment="1">
      <alignment horizontal="right"/>
    </xf>
    <xf numFmtId="41" fontId="25" fillId="0" borderId="11" xfId="28" applyNumberFormat="1" applyFont="1" applyBorder="1" applyAlignment="1">
      <alignment horizontal="right"/>
    </xf>
    <xf numFmtId="164" fontId="0" fillId="0" borderId="0" xfId="0" applyNumberFormat="1" applyFont="1"/>
    <xf numFmtId="166" fontId="0" fillId="0" borderId="0" xfId="0" applyNumberFormat="1" applyFont="1"/>
    <xf numFmtId="41" fontId="15" fillId="0" borderId="11" xfId="28" applyNumberFormat="1" applyFont="1" applyBorder="1" applyAlignment="1">
      <alignment horizontal="right"/>
    </xf>
    <xf numFmtId="41" fontId="0" fillId="0" borderId="0" xfId="0" applyNumberFormat="1" applyFont="1"/>
    <xf numFmtId="0" fontId="0" fillId="0" borderId="0" xfId="0" applyFill="1"/>
    <xf numFmtId="166" fontId="0" fillId="0" borderId="0" xfId="28" applyNumberFormat="1" applyFont="1" applyFill="1" applyAlignment="1">
      <alignment horizontal="right"/>
    </xf>
    <xf numFmtId="43" fontId="0" fillId="0" borderId="0" xfId="28" applyFont="1" applyFill="1" applyAlignment="1">
      <alignment horizontal="right"/>
    </xf>
    <xf numFmtId="0" fontId="25" fillId="0" borderId="0" xfId="0" applyFont="1" applyFill="1"/>
    <xf numFmtId="0" fontId="0" fillId="0" borderId="0" xfId="40" applyFont="1" applyFill="1"/>
    <xf numFmtId="0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164" fontId="23" fillId="0" borderId="0" xfId="40" applyNumberFormat="1" applyFont="1" applyAlignment="1">
      <alignment horizontal="center"/>
    </xf>
    <xf numFmtId="0" fontId="15" fillId="0" borderId="0" xfId="40" applyFill="1"/>
    <xf numFmtId="164" fontId="15" fillId="0" borderId="0" xfId="40" applyNumberFormat="1" applyFill="1"/>
    <xf numFmtId="49" fontId="22" fillId="0" borderId="0" xfId="40" applyNumberFormat="1" applyFont="1" applyFill="1"/>
    <xf numFmtId="0" fontId="23" fillId="0" borderId="0" xfId="40" applyFont="1" applyFill="1"/>
    <xf numFmtId="49" fontId="15" fillId="0" borderId="0" xfId="40" applyNumberFormat="1" applyFill="1"/>
    <xf numFmtId="0" fontId="23" fillId="0" borderId="0" xfId="40" applyFont="1" applyFill="1" applyAlignment="1">
      <alignment horizontal="center"/>
    </xf>
    <xf numFmtId="49" fontId="24" fillId="0" borderId="0" xfId="40" applyNumberFormat="1" applyFont="1" applyFill="1"/>
    <xf numFmtId="49" fontId="0" fillId="0" borderId="0" xfId="40" applyNumberFormat="1" applyFont="1" applyFill="1"/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/>
    <xf numFmtId="49" fontId="25" fillId="0" borderId="0" xfId="40" applyNumberFormat="1" applyFont="1" applyFill="1"/>
    <xf numFmtId="164" fontId="25" fillId="0" borderId="10" xfId="40" applyNumberFormat="1" applyFont="1" applyFill="1" applyBorder="1"/>
    <xf numFmtId="164" fontId="25" fillId="0" borderId="0" xfId="40" applyNumberFormat="1" applyFont="1" applyFill="1"/>
    <xf numFmtId="166" fontId="15" fillId="0" borderId="0" xfId="28" applyNumberFormat="1" applyFont="1" applyFill="1"/>
    <xf numFmtId="43" fontId="15" fillId="0" borderId="0" xfId="28" applyFont="1" applyFill="1" applyAlignment="1">
      <alignment horizontal="right"/>
    </xf>
    <xf numFmtId="164" fontId="15" fillId="0" borderId="11" xfId="40" applyNumberFormat="1" applyFill="1" applyBorder="1"/>
    <xf numFmtId="41" fontId="15" fillId="0" borderId="11" xfId="40" applyNumberFormat="1" applyFill="1" applyBorder="1"/>
    <xf numFmtId="41" fontId="15" fillId="0" borderId="0" xfId="40" applyNumberFormat="1" applyFill="1"/>
    <xf numFmtId="0" fontId="25" fillId="0" borderId="0" xfId="0" applyFont="1" applyFill="1" applyAlignment="1">
      <alignment horizontal="left"/>
    </xf>
    <xf numFmtId="43" fontId="15" fillId="0" borderId="0" xfId="28" applyFont="1" applyFill="1" applyAlignment="1">
      <alignment horizontal="center"/>
    </xf>
    <xf numFmtId="41" fontId="25" fillId="0" borderId="13" xfId="28" applyNumberFormat="1" applyFont="1" applyFill="1" applyBorder="1" applyAlignment="1">
      <alignment horizontal="center"/>
    </xf>
    <xf numFmtId="166" fontId="15" fillId="0" borderId="0" xfId="40" applyNumberFormat="1" applyFill="1"/>
    <xf numFmtId="43" fontId="25" fillId="0" borderId="0" xfId="28" applyFont="1" applyFill="1" applyAlignment="1">
      <alignment horizontal="center"/>
    </xf>
    <xf numFmtId="166" fontId="25" fillId="0" borderId="0" xfId="40" applyNumberFormat="1" applyFont="1" applyFill="1"/>
    <xf numFmtId="166" fontId="25" fillId="0" borderId="0" xfId="28" applyNumberFormat="1" applyFont="1" applyFill="1" applyAlignment="1">
      <alignment horizontal="center"/>
    </xf>
    <xf numFmtId="41" fontId="25" fillId="0" borderId="0" xfId="28" applyNumberFormat="1" applyFont="1" applyFill="1" applyBorder="1" applyAlignment="1">
      <alignment horizontal="center"/>
    </xf>
    <xf numFmtId="0" fontId="25" fillId="0" borderId="0" xfId="0" applyFont="1" applyFill="1" applyAlignment="1">
      <alignment wrapText="1"/>
    </xf>
    <xf numFmtId="167" fontId="0" fillId="0" borderId="12" xfId="0" applyNumberFormat="1" applyFill="1" applyBorder="1" applyAlignment="1">
      <alignment vertical="center"/>
    </xf>
    <xf numFmtId="167" fontId="25" fillId="0" borderId="0" xfId="0" applyNumberFormat="1" applyFont="1" applyFill="1"/>
    <xf numFmtId="167" fontId="15" fillId="0" borderId="0" xfId="40" applyNumberFormat="1" applyFill="1"/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/>
    <xf numFmtId="49" fontId="22" fillId="0" borderId="0" xfId="39" applyNumberFormat="1" applyFont="1"/>
    <xf numFmtId="0" fontId="23" fillId="0" borderId="0" xfId="39" applyFont="1"/>
    <xf numFmtId="164" fontId="15" fillId="0" borderId="0" xfId="39" applyNumberFormat="1"/>
    <xf numFmtId="49" fontId="15" fillId="0" borderId="0" xfId="39" applyNumberFormat="1"/>
    <xf numFmtId="0" fontId="23" fillId="0" borderId="0" xfId="39" applyFont="1" applyAlignment="1">
      <alignment horizontal="center"/>
    </xf>
    <xf numFmtId="0" fontId="15" fillId="0" borderId="0" xfId="39" applyAlignment="1">
      <alignment horizontal="center"/>
    </xf>
    <xf numFmtId="49" fontId="24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/>
    <xf numFmtId="49" fontId="15" fillId="0" borderId="0" xfId="0" applyNumberFormat="1" applyFont="1"/>
    <xf numFmtId="49" fontId="0" fillId="0" borderId="0" xfId="0" applyNumberFormat="1"/>
    <xf numFmtId="49" fontId="0" fillId="0" borderId="0" xfId="39" applyNumberFormat="1" applyFont="1"/>
    <xf numFmtId="43" fontId="15" fillId="0" borderId="0" xfId="28" applyFont="1" applyFill="1" applyAlignme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0" fontId="0" fillId="0" borderId="0" xfId="39" applyFont="1"/>
    <xf numFmtId="164" fontId="0" fillId="0" borderId="0" xfId="0" applyNumberForma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49" fontId="25" fillId="0" borderId="0" xfId="39" applyNumberFormat="1" applyFont="1"/>
    <xf numFmtId="164" fontId="25" fillId="0" borderId="0" xfId="39" applyNumberFormat="1" applyFont="1" applyAlignment="1">
      <alignment horizontal="right"/>
    </xf>
    <xf numFmtId="164" fontId="15" fillId="0" borderId="0" xfId="39" applyNumberFormat="1" applyAlignment="1">
      <alignment horizontal="right"/>
    </xf>
    <xf numFmtId="164" fontId="0" fillId="0" borderId="0" xfId="39" applyNumberFormat="1" applyFont="1" applyAlignment="1">
      <alignment horizontal="right"/>
    </xf>
    <xf numFmtId="164" fontId="25" fillId="0" borderId="11" xfId="0" applyNumberFormat="1" applyFont="1" applyBorder="1" applyAlignment="1">
      <alignment horizontal="right"/>
    </xf>
    <xf numFmtId="49" fontId="0" fillId="0" borderId="0" xfId="39" applyNumberFormat="1" applyFont="1" applyAlignment="1">
      <alignment horizontal="center"/>
    </xf>
    <xf numFmtId="49" fontId="15" fillId="0" borderId="0" xfId="39" applyNumberFormat="1" applyAlignment="1">
      <alignment horizontal="center"/>
    </xf>
    <xf numFmtId="49" fontId="23" fillId="0" borderId="0" xfId="0" applyNumberFormat="1" applyFont="1"/>
    <xf numFmtId="164" fontId="15" fillId="0" borderId="12" xfId="0" applyNumberFormat="1" applyFont="1" applyBorder="1" applyAlignment="1">
      <alignment horizontal="right"/>
    </xf>
    <xf numFmtId="164" fontId="0" fillId="0" borderId="0" xfId="38" applyNumberFormat="1" applyFont="1" applyAlignment="1">
      <alignment horizontal="right"/>
    </xf>
    <xf numFmtId="164" fontId="15" fillId="0" borderId="1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167" fontId="15" fillId="0" borderId="0" xfId="39" applyNumberFormat="1" applyAlignment="1">
      <alignment horizontal="right"/>
    </xf>
    <xf numFmtId="167" fontId="15" fillId="0" borderId="0" xfId="39" applyNumberFormat="1"/>
    <xf numFmtId="164" fontId="28" fillId="0" borderId="0" xfId="38" applyNumberFormat="1" applyAlignment="1">
      <alignment horizontal="right"/>
    </xf>
    <xf numFmtId="0" fontId="24" fillId="0" borderId="0" xfId="39" applyFont="1" applyAlignment="1">
      <alignment horizontal="center"/>
    </xf>
    <xf numFmtId="0" fontId="25" fillId="0" borderId="0" xfId="39" applyFont="1"/>
    <xf numFmtId="49" fontId="0" fillId="0" borderId="0" xfId="0" applyNumberFormat="1" applyAlignment="1">
      <alignment horizontal="center"/>
    </xf>
    <xf numFmtId="49" fontId="23" fillId="0" borderId="0" xfId="39" applyNumberFormat="1" applyFont="1" applyAlignment="1">
      <alignment horizontal="center"/>
    </xf>
    <xf numFmtId="0" fontId="0" fillId="0" borderId="0" xfId="39" applyFont="1" applyAlignment="1">
      <alignment horizontal="center"/>
    </xf>
    <xf numFmtId="166" fontId="15" fillId="0" borderId="11" xfId="28" applyNumberFormat="1" applyFont="1" applyBorder="1"/>
    <xf numFmtId="0" fontId="23" fillId="0" borderId="0" xfId="40" applyFont="1" applyFill="1" applyAlignment="1">
      <alignment horizontal="center"/>
    </xf>
    <xf numFmtId="41" fontId="15" fillId="0" borderId="0" xfId="40" applyNumberFormat="1" applyFill="1" applyBorder="1"/>
    <xf numFmtId="166" fontId="25" fillId="0" borderId="12" xfId="28" applyNumberFormat="1" applyFont="1" applyFill="1" applyBorder="1"/>
    <xf numFmtId="49" fontId="21" fillId="0" borderId="0" xfId="40" applyNumberFormat="1" applyFont="1" applyAlignment="1">
      <alignment horizontal="left"/>
    </xf>
    <xf numFmtId="164" fontId="25" fillId="0" borderId="0" xfId="39" applyNumberFormat="1" applyFont="1" applyAlignment="1">
      <alignment horizontal="center"/>
    </xf>
    <xf numFmtId="0" fontId="23" fillId="0" borderId="0" xfId="40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25" fillId="0" borderId="0" xfId="39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30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164" fontId="0" fillId="0" borderId="11" xfId="40" applyNumberFormat="1" applyFont="1" applyBorder="1" applyAlignment="1">
      <alignment horizontal="center"/>
    </xf>
    <xf numFmtId="164" fontId="15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0" fontId="22" fillId="0" borderId="0" xfId="40" applyFont="1" applyAlignment="1">
      <alignment horizontal="center"/>
    </xf>
    <xf numFmtId="164" fontId="23" fillId="0" borderId="0" xfId="40" applyNumberFormat="1" applyFont="1" applyAlignment="1">
      <alignment horizontal="center"/>
    </xf>
    <xf numFmtId="49" fontId="25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"/>
  <sheetViews>
    <sheetView tabSelected="1" view="pageBreakPreview" zoomScale="80" zoomScaleNormal="70" zoomScaleSheetLayoutView="80" workbookViewId="0">
      <selection activeCell="H87" sqref="H87"/>
    </sheetView>
  </sheetViews>
  <sheetFormatPr defaultColWidth="9.1796875" defaultRowHeight="20.25" customHeight="1" x14ac:dyDescent="0.3"/>
  <cols>
    <col min="1" max="1" width="41.453125" style="135" customWidth="1"/>
    <col min="2" max="2" width="6.81640625" style="133" customWidth="1"/>
    <col min="3" max="3" width="1.81640625" style="26" customWidth="1"/>
    <col min="4" max="4" width="14" style="134" customWidth="1"/>
    <col min="5" max="5" width="1.81640625" style="134" customWidth="1"/>
    <col min="6" max="6" width="14" style="134" customWidth="1"/>
    <col min="7" max="7" width="1.81640625" style="26" customWidth="1"/>
    <col min="8" max="8" width="14" style="134" customWidth="1"/>
    <col min="9" max="9" width="1.81640625" style="134" customWidth="1"/>
    <col min="10" max="10" width="14" style="134" customWidth="1"/>
    <col min="11" max="16384" width="9.1796875" style="26"/>
  </cols>
  <sheetData>
    <row r="1" spans="1:10" ht="20.25" customHeight="1" x14ac:dyDescent="0.35">
      <c r="A1" s="175" t="s">
        <v>86</v>
      </c>
      <c r="B1" s="175"/>
      <c r="C1" s="175"/>
      <c r="D1" s="175"/>
      <c r="E1" s="175"/>
      <c r="F1" s="175"/>
      <c r="H1" s="26"/>
      <c r="I1" s="26"/>
      <c r="J1" s="26"/>
    </row>
    <row r="2" spans="1:10" ht="20.25" customHeight="1" x14ac:dyDescent="0.3">
      <c r="A2" s="132" t="s">
        <v>45</v>
      </c>
    </row>
    <row r="4" spans="1:10" ht="20.25" customHeight="1" x14ac:dyDescent="0.3">
      <c r="C4" s="176" t="s">
        <v>79</v>
      </c>
      <c r="D4" s="176"/>
      <c r="E4" s="176"/>
      <c r="F4" s="176"/>
      <c r="G4" s="176"/>
      <c r="H4" s="176" t="s">
        <v>66</v>
      </c>
      <c r="I4" s="176"/>
      <c r="J4" s="176"/>
    </row>
    <row r="5" spans="1:10" ht="20.25" customHeight="1" x14ac:dyDescent="0.3">
      <c r="A5" s="132"/>
      <c r="B5" s="136"/>
      <c r="D5" s="168" t="s">
        <v>129</v>
      </c>
      <c r="E5" s="169"/>
      <c r="F5" s="157" t="s">
        <v>25</v>
      </c>
      <c r="H5" s="168" t="s">
        <v>129</v>
      </c>
      <c r="I5" s="169"/>
      <c r="J5" s="157" t="s">
        <v>25</v>
      </c>
    </row>
    <row r="6" spans="1:10" ht="20.25" customHeight="1" x14ac:dyDescent="0.3">
      <c r="A6" s="132" t="s">
        <v>0</v>
      </c>
      <c r="B6" s="136" t="s">
        <v>1</v>
      </c>
      <c r="D6" s="137">
        <v>2022</v>
      </c>
      <c r="E6" s="136"/>
      <c r="F6" s="137">
        <v>2021</v>
      </c>
      <c r="H6" s="137">
        <v>2022</v>
      </c>
      <c r="I6" s="136"/>
      <c r="J6" s="137">
        <v>2021</v>
      </c>
    </row>
    <row r="7" spans="1:10" ht="20.25" customHeight="1" x14ac:dyDescent="0.3">
      <c r="A7" s="132"/>
      <c r="B7" s="136"/>
      <c r="D7" s="137" t="s">
        <v>26</v>
      </c>
      <c r="E7" s="136"/>
      <c r="F7" s="170"/>
      <c r="H7" s="137" t="s">
        <v>26</v>
      </c>
      <c r="I7" s="136"/>
      <c r="J7" s="170"/>
    </row>
    <row r="8" spans="1:10" ht="20.25" customHeight="1" x14ac:dyDescent="0.3">
      <c r="A8" s="132"/>
      <c r="B8" s="136"/>
      <c r="D8" s="177" t="s">
        <v>27</v>
      </c>
      <c r="E8" s="177"/>
      <c r="F8" s="177"/>
      <c r="G8" s="177"/>
      <c r="H8" s="177"/>
      <c r="I8" s="177"/>
      <c r="J8" s="177"/>
    </row>
    <row r="9" spans="1:10" ht="20.25" customHeight="1" x14ac:dyDescent="0.3">
      <c r="A9" s="138" t="s">
        <v>2</v>
      </c>
      <c r="B9" s="139"/>
      <c r="C9" s="140"/>
      <c r="D9" s="27"/>
      <c r="E9" s="27"/>
      <c r="F9" s="27"/>
      <c r="H9" s="27"/>
      <c r="I9" s="27"/>
      <c r="J9" s="27"/>
    </row>
    <row r="10" spans="1:10" ht="20.25" customHeight="1" x14ac:dyDescent="0.3">
      <c r="A10" s="141" t="s">
        <v>3</v>
      </c>
      <c r="B10" s="139"/>
      <c r="C10" s="140"/>
      <c r="D10" s="134">
        <v>30458</v>
      </c>
      <c r="E10" s="27"/>
      <c r="F10" s="134">
        <v>76170</v>
      </c>
      <c r="H10" s="134">
        <v>18245</v>
      </c>
      <c r="I10" s="27"/>
      <c r="J10" s="134">
        <v>44914</v>
      </c>
    </row>
    <row r="11" spans="1:10" ht="20.25" customHeight="1" x14ac:dyDescent="0.3">
      <c r="A11" s="142" t="s">
        <v>87</v>
      </c>
      <c r="B11" s="26"/>
      <c r="E11" s="26"/>
      <c r="I11" s="26"/>
    </row>
    <row r="12" spans="1:10" ht="20.25" customHeight="1" x14ac:dyDescent="0.3">
      <c r="A12" s="142" t="s">
        <v>88</v>
      </c>
      <c r="B12" s="139">
        <v>5</v>
      </c>
      <c r="C12" s="140"/>
      <c r="D12" s="134">
        <v>418007</v>
      </c>
      <c r="E12" s="27"/>
      <c r="F12" s="134">
        <v>449365</v>
      </c>
      <c r="H12" s="134">
        <v>426693</v>
      </c>
      <c r="I12" s="27"/>
      <c r="J12" s="134">
        <v>457657</v>
      </c>
    </row>
    <row r="13" spans="1:10" ht="20.25" customHeight="1" x14ac:dyDescent="0.3">
      <c r="A13" s="143" t="s">
        <v>51</v>
      </c>
      <c r="B13" s="139"/>
      <c r="C13" s="140"/>
      <c r="D13" s="134">
        <v>9698</v>
      </c>
      <c r="E13" s="27"/>
      <c r="F13" s="134">
        <v>11747</v>
      </c>
      <c r="H13" s="134">
        <v>9698</v>
      </c>
      <c r="I13" s="27"/>
      <c r="J13" s="134">
        <v>11747</v>
      </c>
    </row>
    <row r="14" spans="1:10" ht="20.25" customHeight="1" x14ac:dyDescent="0.3">
      <c r="A14" s="143" t="s">
        <v>154</v>
      </c>
      <c r="B14" s="139">
        <v>6</v>
      </c>
      <c r="C14" s="140"/>
      <c r="D14" s="134">
        <v>268763</v>
      </c>
      <c r="E14" s="27"/>
      <c r="F14" s="134">
        <v>171134</v>
      </c>
      <c r="H14" s="134">
        <v>3125</v>
      </c>
      <c r="I14" s="27"/>
      <c r="J14" s="134">
        <v>2922</v>
      </c>
    </row>
    <row r="15" spans="1:10" ht="20.25" customHeight="1" x14ac:dyDescent="0.3">
      <c r="A15" s="143" t="s">
        <v>43</v>
      </c>
      <c r="B15" s="139"/>
      <c r="C15" s="140"/>
      <c r="D15" s="134">
        <v>4076</v>
      </c>
      <c r="E15" s="27"/>
      <c r="F15" s="134">
        <v>3506</v>
      </c>
      <c r="H15" s="134">
        <v>1551</v>
      </c>
      <c r="I15" s="27"/>
      <c r="J15" s="134">
        <v>1468</v>
      </c>
    </row>
    <row r="16" spans="1:10" ht="20.25" customHeight="1" x14ac:dyDescent="0.3">
      <c r="A16" s="143" t="s">
        <v>128</v>
      </c>
      <c r="B16" s="139">
        <v>4</v>
      </c>
      <c r="C16" s="140"/>
      <c r="D16" s="93" t="s">
        <v>63</v>
      </c>
      <c r="E16" s="114"/>
      <c r="F16" s="93" t="s">
        <v>63</v>
      </c>
      <c r="G16" s="144"/>
      <c r="H16" s="134">
        <v>76244</v>
      </c>
      <c r="I16" s="114"/>
      <c r="J16" s="134">
        <v>57415</v>
      </c>
    </row>
    <row r="17" spans="1:10" ht="20.25" customHeight="1" x14ac:dyDescent="0.3">
      <c r="A17" s="143" t="s">
        <v>77</v>
      </c>
      <c r="B17" s="139"/>
      <c r="C17" s="140"/>
      <c r="D17" s="134">
        <v>33207</v>
      </c>
      <c r="E17" s="27"/>
      <c r="F17" s="134">
        <v>31511</v>
      </c>
      <c r="H17" s="93" t="s">
        <v>63</v>
      </c>
      <c r="I17" s="27"/>
      <c r="J17" s="93" t="s">
        <v>63</v>
      </c>
    </row>
    <row r="18" spans="1:10" ht="20.25" customHeight="1" x14ac:dyDescent="0.3">
      <c r="A18" s="143" t="s">
        <v>155</v>
      </c>
      <c r="B18" s="139"/>
      <c r="C18" s="140"/>
      <c r="D18" s="134">
        <v>30914</v>
      </c>
      <c r="E18" s="27"/>
      <c r="F18" s="134">
        <v>17545</v>
      </c>
      <c r="H18" s="134">
        <v>30914</v>
      </c>
      <c r="I18" s="27"/>
      <c r="J18" s="134">
        <v>17545</v>
      </c>
    </row>
    <row r="19" spans="1:10" ht="20.25" customHeight="1" x14ac:dyDescent="0.3">
      <c r="A19" s="142" t="s">
        <v>39</v>
      </c>
      <c r="B19" s="139">
        <v>4</v>
      </c>
      <c r="C19" s="140"/>
      <c r="D19" s="134">
        <v>1616</v>
      </c>
      <c r="E19" s="27"/>
      <c r="F19" s="134">
        <v>2734</v>
      </c>
      <c r="H19" s="134">
        <v>1275</v>
      </c>
      <c r="I19" s="27"/>
      <c r="J19" s="134">
        <v>2602</v>
      </c>
    </row>
    <row r="20" spans="1:10" ht="20.25" customHeight="1" x14ac:dyDescent="0.3">
      <c r="A20" s="145" t="s">
        <v>4</v>
      </c>
      <c r="B20" s="139"/>
      <c r="C20" s="140"/>
      <c r="D20" s="146">
        <f>SUM(D10:D19)</f>
        <v>796739</v>
      </c>
      <c r="E20" s="147"/>
      <c r="F20" s="146">
        <f>SUM(F10:F19)</f>
        <v>763712</v>
      </c>
      <c r="H20" s="146">
        <f>SUM(H10:H19)</f>
        <v>567745</v>
      </c>
      <c r="I20" s="147"/>
      <c r="J20" s="146">
        <f>SUM(J10:J19)</f>
        <v>596270</v>
      </c>
    </row>
    <row r="21" spans="1:10" ht="20.25" customHeight="1" x14ac:dyDescent="0.3">
      <c r="A21" s="141"/>
      <c r="B21" s="139"/>
      <c r="C21" s="140"/>
      <c r="D21" s="27"/>
      <c r="E21" s="27"/>
      <c r="F21" s="27"/>
      <c r="H21" s="27"/>
      <c r="I21" s="27"/>
      <c r="J21" s="27"/>
    </row>
    <row r="22" spans="1:10" ht="20.25" customHeight="1" x14ac:dyDescent="0.3">
      <c r="A22" s="138" t="s">
        <v>5</v>
      </c>
      <c r="B22" s="139"/>
      <c r="C22" s="140"/>
      <c r="D22" s="27"/>
      <c r="E22" s="27"/>
      <c r="F22" s="27"/>
      <c r="H22" s="27"/>
      <c r="I22" s="27"/>
      <c r="J22" s="27"/>
    </row>
    <row r="23" spans="1:10" ht="20.25" customHeight="1" x14ac:dyDescent="0.3">
      <c r="A23" s="142" t="s">
        <v>89</v>
      </c>
      <c r="B23" s="139">
        <v>5</v>
      </c>
      <c r="C23" s="140"/>
      <c r="D23" s="73">
        <v>732993</v>
      </c>
      <c r="E23" s="114"/>
      <c r="F23" s="73">
        <v>751209</v>
      </c>
      <c r="H23" s="73">
        <v>732993</v>
      </c>
      <c r="I23" s="114"/>
      <c r="J23" s="73">
        <v>751210</v>
      </c>
    </row>
    <row r="24" spans="1:10" ht="20.25" customHeight="1" x14ac:dyDescent="0.3">
      <c r="A24" s="142" t="s">
        <v>137</v>
      </c>
      <c r="B24" s="139">
        <v>6</v>
      </c>
      <c r="C24" s="140"/>
      <c r="D24" s="73">
        <v>10809</v>
      </c>
      <c r="E24" s="114"/>
      <c r="F24" s="73">
        <v>13856</v>
      </c>
      <c r="H24" s="93" t="s">
        <v>63</v>
      </c>
      <c r="I24" s="114"/>
      <c r="J24" s="93" t="s">
        <v>156</v>
      </c>
    </row>
    <row r="25" spans="1:10" ht="20.25" customHeight="1" x14ac:dyDescent="0.3">
      <c r="A25" s="142" t="s">
        <v>80</v>
      </c>
      <c r="B25" s="139">
        <v>7</v>
      </c>
      <c r="C25" s="140"/>
      <c r="D25" s="93" t="s">
        <v>63</v>
      </c>
      <c r="E25" s="114"/>
      <c r="F25" s="93" t="s">
        <v>156</v>
      </c>
      <c r="H25" s="92">
        <v>67499</v>
      </c>
      <c r="I25" s="114"/>
      <c r="J25" s="92">
        <v>67499</v>
      </c>
    </row>
    <row r="26" spans="1:10" ht="20.25" customHeight="1" x14ac:dyDescent="0.3">
      <c r="A26" s="148" t="s">
        <v>67</v>
      </c>
      <c r="B26" s="139">
        <v>7</v>
      </c>
      <c r="C26" s="140"/>
      <c r="D26" s="27">
        <v>2813</v>
      </c>
      <c r="E26" s="27"/>
      <c r="F26" s="27">
        <v>2877</v>
      </c>
      <c r="H26" s="27">
        <v>2800</v>
      </c>
      <c r="I26" s="27"/>
      <c r="J26" s="27">
        <v>2800</v>
      </c>
    </row>
    <row r="27" spans="1:10" ht="20.25" customHeight="1" x14ac:dyDescent="0.3">
      <c r="A27" s="142" t="s">
        <v>90</v>
      </c>
      <c r="B27" s="139"/>
      <c r="C27" s="140"/>
      <c r="D27" s="27">
        <v>14512</v>
      </c>
      <c r="E27" s="27"/>
      <c r="F27" s="27">
        <v>15045</v>
      </c>
      <c r="H27" s="27">
        <v>9858</v>
      </c>
      <c r="I27" s="27"/>
      <c r="J27" s="27">
        <v>10181</v>
      </c>
    </row>
    <row r="28" spans="1:10" ht="20.25" customHeight="1" x14ac:dyDescent="0.3">
      <c r="A28" s="142" t="s">
        <v>91</v>
      </c>
      <c r="B28" s="139"/>
      <c r="C28" s="140"/>
      <c r="D28" s="27">
        <v>11128</v>
      </c>
      <c r="E28" s="27"/>
      <c r="F28" s="27">
        <v>13027</v>
      </c>
      <c r="H28" s="27">
        <v>7289</v>
      </c>
      <c r="I28" s="27"/>
      <c r="J28" s="27">
        <v>8208</v>
      </c>
    </row>
    <row r="29" spans="1:10" ht="20.25" customHeight="1" x14ac:dyDescent="0.3">
      <c r="A29" s="142" t="s">
        <v>6</v>
      </c>
      <c r="B29" s="139"/>
      <c r="C29" s="140"/>
      <c r="D29" s="27">
        <v>3518</v>
      </c>
      <c r="E29" s="27"/>
      <c r="F29" s="27">
        <v>1716</v>
      </c>
      <c r="H29" s="27">
        <v>2664</v>
      </c>
      <c r="I29" s="27"/>
      <c r="J29" s="27">
        <v>823</v>
      </c>
    </row>
    <row r="30" spans="1:10" ht="20.25" customHeight="1" x14ac:dyDescent="0.3">
      <c r="A30" s="142" t="s">
        <v>28</v>
      </c>
      <c r="B30" s="139"/>
      <c r="C30" s="140"/>
      <c r="D30" s="27">
        <v>12742</v>
      </c>
      <c r="E30" s="27"/>
      <c r="F30" s="27">
        <v>11576</v>
      </c>
      <c r="H30" s="27">
        <v>11338</v>
      </c>
      <c r="I30" s="27"/>
      <c r="J30" s="27">
        <v>11613</v>
      </c>
    </row>
    <row r="31" spans="1:10" ht="20.25" customHeight="1" x14ac:dyDescent="0.3">
      <c r="A31" s="141" t="s">
        <v>7</v>
      </c>
      <c r="B31" s="139">
        <v>4</v>
      </c>
      <c r="C31" s="140"/>
      <c r="D31" s="149">
        <v>550</v>
      </c>
      <c r="E31" s="27"/>
      <c r="F31" s="149">
        <v>540</v>
      </c>
      <c r="H31" s="149">
        <v>540</v>
      </c>
      <c r="I31" s="27"/>
      <c r="J31" s="149">
        <v>540</v>
      </c>
    </row>
    <row r="32" spans="1:10" ht="20.25" customHeight="1" x14ac:dyDescent="0.3">
      <c r="A32" s="145" t="s">
        <v>8</v>
      </c>
      <c r="B32" s="139"/>
      <c r="C32" s="140"/>
      <c r="D32" s="146">
        <f>SUM(D23:D31)</f>
        <v>789065</v>
      </c>
      <c r="E32" s="147"/>
      <c r="F32" s="146">
        <f>SUM(F23:F31)</f>
        <v>809846</v>
      </c>
      <c r="H32" s="146">
        <f>SUM(H23:H31)</f>
        <v>834981</v>
      </c>
      <c r="I32" s="147"/>
      <c r="J32" s="146">
        <f>SUM(J23:J31)</f>
        <v>852874</v>
      </c>
    </row>
    <row r="33" spans="1:10" ht="20.25" customHeight="1" x14ac:dyDescent="0.3">
      <c r="A33" s="141"/>
      <c r="B33" s="139"/>
      <c r="C33" s="140"/>
      <c r="D33" s="27"/>
      <c r="E33" s="27"/>
      <c r="F33" s="27"/>
      <c r="H33" s="27"/>
      <c r="I33" s="27"/>
      <c r="J33" s="27"/>
    </row>
    <row r="34" spans="1:10" ht="20.25" customHeight="1" thickBot="1" x14ac:dyDescent="0.35">
      <c r="A34" s="145" t="s">
        <v>9</v>
      </c>
      <c r="B34" s="139"/>
      <c r="C34" s="140"/>
      <c r="D34" s="150">
        <f>D20+D32</f>
        <v>1585804</v>
      </c>
      <c r="E34" s="147"/>
      <c r="F34" s="150">
        <f>F20+F32</f>
        <v>1573558</v>
      </c>
      <c r="H34" s="150">
        <f>H20+H32</f>
        <v>1402726</v>
      </c>
      <c r="I34" s="147"/>
      <c r="J34" s="150">
        <f>J20+J32</f>
        <v>1449144</v>
      </c>
    </row>
    <row r="35" spans="1:10" ht="20.25" customHeight="1" thickTop="1" x14ac:dyDescent="0.3">
      <c r="A35" s="151"/>
      <c r="B35" s="136"/>
      <c r="D35" s="152"/>
      <c r="E35" s="152"/>
      <c r="F35" s="152"/>
      <c r="H35" s="152"/>
      <c r="I35" s="152"/>
      <c r="J35" s="152"/>
    </row>
    <row r="36" spans="1:10" ht="20.25" customHeight="1" x14ac:dyDescent="0.3">
      <c r="B36" s="136"/>
      <c r="D36" s="153"/>
      <c r="E36" s="153"/>
      <c r="F36" s="153"/>
      <c r="G36" s="154"/>
      <c r="H36" s="153"/>
      <c r="I36" s="153"/>
      <c r="J36" s="153"/>
    </row>
    <row r="37" spans="1:10" ht="20.25" customHeight="1" x14ac:dyDescent="0.3">
      <c r="A37" s="151"/>
      <c r="B37" s="136"/>
      <c r="D37" s="152"/>
      <c r="E37" s="152"/>
      <c r="F37" s="152"/>
      <c r="H37" s="152"/>
      <c r="I37" s="152"/>
      <c r="J37" s="152"/>
    </row>
    <row r="39" spans="1:10" ht="20.25" customHeight="1" x14ac:dyDescent="0.35">
      <c r="A39" s="175" t="s">
        <v>86</v>
      </c>
      <c r="B39" s="175"/>
      <c r="C39" s="175"/>
      <c r="D39" s="175"/>
      <c r="E39" s="175"/>
      <c r="F39" s="175"/>
      <c r="H39" s="26"/>
      <c r="I39" s="26"/>
      <c r="J39" s="26"/>
    </row>
    <row r="40" spans="1:10" ht="20.25" customHeight="1" x14ac:dyDescent="0.3">
      <c r="A40" s="132" t="s">
        <v>45</v>
      </c>
    </row>
    <row r="41" spans="1:10" ht="20.25" customHeight="1" x14ac:dyDescent="0.3">
      <c r="A41" s="132"/>
    </row>
    <row r="42" spans="1:10" ht="20.25" customHeight="1" x14ac:dyDescent="0.3">
      <c r="A42" s="132"/>
      <c r="C42" s="176" t="s">
        <v>79</v>
      </c>
      <c r="D42" s="176"/>
      <c r="E42" s="176"/>
      <c r="F42" s="176"/>
      <c r="G42" s="176"/>
      <c r="H42" s="176" t="s">
        <v>66</v>
      </c>
      <c r="I42" s="176"/>
      <c r="J42" s="176"/>
    </row>
    <row r="43" spans="1:10" ht="20.25" customHeight="1" x14ac:dyDescent="0.3">
      <c r="A43" s="132"/>
      <c r="B43" s="136"/>
      <c r="D43" s="168" t="s">
        <v>129</v>
      </c>
      <c r="E43" s="169"/>
      <c r="F43" s="157" t="s">
        <v>25</v>
      </c>
      <c r="H43" s="168" t="s">
        <v>129</v>
      </c>
      <c r="I43" s="169"/>
      <c r="J43" s="157" t="s">
        <v>25</v>
      </c>
    </row>
    <row r="44" spans="1:10" ht="20.25" customHeight="1" x14ac:dyDescent="0.3">
      <c r="A44" s="132" t="s">
        <v>10</v>
      </c>
      <c r="B44" s="136" t="s">
        <v>1</v>
      </c>
      <c r="D44" s="137">
        <v>2022</v>
      </c>
      <c r="E44" s="136"/>
      <c r="F44" s="137">
        <v>2021</v>
      </c>
      <c r="H44" s="137">
        <v>2022</v>
      </c>
      <c r="I44" s="136"/>
      <c r="J44" s="137">
        <v>2021</v>
      </c>
    </row>
    <row r="45" spans="1:10" ht="20.25" customHeight="1" x14ac:dyDescent="0.3">
      <c r="A45" s="132"/>
      <c r="B45" s="136"/>
      <c r="D45" s="137" t="s">
        <v>26</v>
      </c>
      <c r="E45" s="136"/>
      <c r="F45" s="170"/>
      <c r="H45" s="137" t="s">
        <v>26</v>
      </c>
      <c r="I45" s="136"/>
      <c r="J45" s="170"/>
    </row>
    <row r="46" spans="1:10" ht="20.25" customHeight="1" x14ac:dyDescent="0.3">
      <c r="A46" s="132"/>
      <c r="B46" s="136"/>
      <c r="D46" s="177" t="s">
        <v>27</v>
      </c>
      <c r="E46" s="177"/>
      <c r="F46" s="177"/>
      <c r="G46" s="177"/>
      <c r="H46" s="177"/>
      <c r="I46" s="177"/>
      <c r="J46" s="177"/>
    </row>
    <row r="47" spans="1:10" ht="20.25" customHeight="1" x14ac:dyDescent="0.3">
      <c r="A47" s="138" t="s">
        <v>11</v>
      </c>
      <c r="B47" s="139"/>
      <c r="C47" s="140"/>
      <c r="D47" s="27"/>
      <c r="E47" s="27"/>
      <c r="F47" s="27"/>
      <c r="H47" s="27"/>
      <c r="I47" s="27"/>
      <c r="J47" s="27"/>
    </row>
    <row r="48" spans="1:10" ht="20.25" customHeight="1" x14ac:dyDescent="0.3">
      <c r="A48" s="142" t="s">
        <v>157</v>
      </c>
      <c r="B48" s="139">
        <v>8</v>
      </c>
      <c r="C48" s="140"/>
      <c r="D48" s="27">
        <v>110000</v>
      </c>
      <c r="E48" s="27"/>
      <c r="F48" s="27">
        <v>110000</v>
      </c>
      <c r="H48" s="27">
        <v>70000</v>
      </c>
      <c r="I48" s="27"/>
      <c r="J48" s="27">
        <v>70000</v>
      </c>
    </row>
    <row r="49" spans="1:10" ht="20.25" customHeight="1" x14ac:dyDescent="0.3">
      <c r="A49" s="142" t="s">
        <v>158</v>
      </c>
      <c r="B49" s="139">
        <v>4</v>
      </c>
      <c r="C49" s="140"/>
      <c r="D49" s="27">
        <v>20419</v>
      </c>
      <c r="E49" s="27"/>
      <c r="F49" s="27">
        <v>20095</v>
      </c>
      <c r="H49" s="27">
        <v>24309</v>
      </c>
      <c r="I49" s="27"/>
      <c r="J49" s="27">
        <v>27742</v>
      </c>
    </row>
    <row r="50" spans="1:10" ht="20.25" customHeight="1" x14ac:dyDescent="0.3">
      <c r="A50" s="142" t="s">
        <v>92</v>
      </c>
      <c r="B50" s="139"/>
      <c r="C50" s="140"/>
      <c r="D50" s="27"/>
      <c r="E50" s="27"/>
      <c r="F50" s="27"/>
      <c r="H50" s="27"/>
      <c r="I50" s="27"/>
      <c r="J50" s="27"/>
    </row>
    <row r="51" spans="1:10" ht="20.25" customHeight="1" x14ac:dyDescent="0.3">
      <c r="A51" s="142" t="s">
        <v>57</v>
      </c>
      <c r="B51" s="139">
        <v>8</v>
      </c>
      <c r="C51" s="140"/>
      <c r="D51" s="27">
        <v>153032</v>
      </c>
      <c r="E51" s="27"/>
      <c r="F51" s="27">
        <v>156771</v>
      </c>
      <c r="H51" s="27">
        <v>153032</v>
      </c>
      <c r="I51" s="27"/>
      <c r="J51" s="27">
        <v>156771</v>
      </c>
    </row>
    <row r="52" spans="1:10" ht="20.25" customHeight="1" x14ac:dyDescent="0.3">
      <c r="A52" s="142" t="s">
        <v>93</v>
      </c>
      <c r="B52" s="139">
        <v>8</v>
      </c>
      <c r="C52" s="140"/>
      <c r="D52" s="27">
        <v>7213</v>
      </c>
      <c r="E52" s="27"/>
      <c r="F52" s="27">
        <v>7748</v>
      </c>
      <c r="H52" s="27">
        <v>4058</v>
      </c>
      <c r="I52" s="27"/>
      <c r="J52" s="27">
        <v>4013</v>
      </c>
    </row>
    <row r="53" spans="1:10" ht="20.25" customHeight="1" x14ac:dyDescent="0.3">
      <c r="A53" s="142" t="s">
        <v>94</v>
      </c>
      <c r="B53" s="139" t="s">
        <v>164</v>
      </c>
      <c r="C53" s="140"/>
      <c r="D53" s="27">
        <v>115000</v>
      </c>
      <c r="E53" s="27"/>
      <c r="F53" s="27">
        <v>115000</v>
      </c>
      <c r="H53" s="93" t="s">
        <v>63</v>
      </c>
      <c r="I53" s="27"/>
      <c r="J53" s="27" t="s">
        <v>156</v>
      </c>
    </row>
    <row r="54" spans="1:10" ht="20.25" customHeight="1" x14ac:dyDescent="0.3">
      <c r="A54" s="142" t="s">
        <v>95</v>
      </c>
      <c r="B54" s="139">
        <v>8</v>
      </c>
      <c r="C54" s="140"/>
      <c r="D54" s="27">
        <v>96000</v>
      </c>
      <c r="E54" s="27"/>
      <c r="F54" s="27">
        <v>36000</v>
      </c>
      <c r="H54" s="27">
        <v>36000</v>
      </c>
      <c r="I54" s="27"/>
      <c r="J54" s="27">
        <v>36000</v>
      </c>
    </row>
    <row r="55" spans="1:10" ht="20.25" customHeight="1" x14ac:dyDescent="0.3">
      <c r="A55" s="142" t="s">
        <v>92</v>
      </c>
      <c r="B55" s="139"/>
      <c r="C55" s="140"/>
      <c r="D55" s="27"/>
      <c r="E55" s="27"/>
      <c r="F55" s="27"/>
      <c r="H55" s="27"/>
      <c r="I55" s="27"/>
      <c r="J55" s="27"/>
    </row>
    <row r="56" spans="1:10" ht="20.25" customHeight="1" x14ac:dyDescent="0.3">
      <c r="A56" s="142" t="s">
        <v>96</v>
      </c>
      <c r="B56" s="139">
        <v>8</v>
      </c>
      <c r="C56" s="140"/>
      <c r="D56" s="27">
        <v>3611</v>
      </c>
      <c r="E56" s="27"/>
      <c r="F56" s="27">
        <v>3570</v>
      </c>
      <c r="H56" s="27">
        <v>3611</v>
      </c>
      <c r="I56" s="27"/>
      <c r="J56" s="27">
        <v>3570</v>
      </c>
    </row>
    <row r="57" spans="1:10" ht="20.25" customHeight="1" x14ac:dyDescent="0.3">
      <c r="A57" s="142" t="s">
        <v>68</v>
      </c>
      <c r="B57" s="139"/>
      <c r="C57" s="140"/>
      <c r="D57" s="27">
        <v>5519</v>
      </c>
      <c r="E57" s="27"/>
      <c r="F57" s="27">
        <v>5320</v>
      </c>
      <c r="H57" s="27">
        <v>5519</v>
      </c>
      <c r="I57" s="27"/>
      <c r="J57" s="27">
        <v>5320</v>
      </c>
    </row>
    <row r="58" spans="1:10" ht="20.25" customHeight="1" x14ac:dyDescent="0.3">
      <c r="A58" s="143" t="s">
        <v>53</v>
      </c>
      <c r="B58" s="139">
        <v>4</v>
      </c>
      <c r="C58" s="140"/>
      <c r="D58" s="27">
        <v>9590</v>
      </c>
      <c r="E58" s="27"/>
      <c r="F58" s="27">
        <v>11224</v>
      </c>
      <c r="H58" s="27">
        <v>9929</v>
      </c>
      <c r="I58" s="27"/>
      <c r="J58" s="27">
        <v>11475</v>
      </c>
    </row>
    <row r="59" spans="1:10" ht="20.25" customHeight="1" x14ac:dyDescent="0.3">
      <c r="A59" s="145" t="s">
        <v>12</v>
      </c>
      <c r="B59" s="139"/>
      <c r="C59" s="140"/>
      <c r="D59" s="146">
        <f>SUM(D48:D58)</f>
        <v>520384</v>
      </c>
      <c r="E59" s="147"/>
      <c r="F59" s="146">
        <f>SUM(F48:F58)</f>
        <v>465728</v>
      </c>
      <c r="H59" s="146">
        <f>SUM(H48:H58)</f>
        <v>306458</v>
      </c>
      <c r="I59" s="147"/>
      <c r="J59" s="146">
        <f>SUM(J48:J58)</f>
        <v>314891</v>
      </c>
    </row>
    <row r="60" spans="1:10" ht="20.25" customHeight="1" x14ac:dyDescent="0.3">
      <c r="A60" s="141"/>
      <c r="B60" s="139"/>
      <c r="C60" s="140"/>
      <c r="D60" s="27"/>
      <c r="E60" s="27"/>
      <c r="F60" s="27"/>
      <c r="H60" s="27"/>
      <c r="I60" s="27"/>
      <c r="J60" s="27"/>
    </row>
    <row r="61" spans="1:10" ht="20.25" customHeight="1" x14ac:dyDescent="0.3">
      <c r="A61" s="138" t="s">
        <v>13</v>
      </c>
      <c r="B61" s="139"/>
      <c r="C61" s="140"/>
      <c r="D61" s="27"/>
      <c r="E61" s="27"/>
      <c r="F61" s="27"/>
      <c r="H61" s="27"/>
      <c r="I61" s="27"/>
      <c r="J61" s="27"/>
    </row>
    <row r="62" spans="1:10" ht="20.25" customHeight="1" x14ac:dyDescent="0.3">
      <c r="A62" s="142" t="s">
        <v>97</v>
      </c>
      <c r="B62" s="139">
        <v>8</v>
      </c>
      <c r="C62" s="140"/>
      <c r="D62" s="27">
        <v>326404</v>
      </c>
      <c r="E62" s="27"/>
      <c r="F62" s="27">
        <v>364597</v>
      </c>
      <c r="H62" s="27">
        <v>326404</v>
      </c>
      <c r="I62" s="27"/>
      <c r="J62" s="27">
        <v>364597</v>
      </c>
    </row>
    <row r="63" spans="1:10" ht="20.25" customHeight="1" x14ac:dyDescent="0.3">
      <c r="A63" s="142" t="s">
        <v>99</v>
      </c>
      <c r="B63" s="139">
        <v>8</v>
      </c>
      <c r="C63" s="140"/>
      <c r="D63" s="27">
        <v>3116</v>
      </c>
      <c r="E63" s="27"/>
      <c r="F63" s="27">
        <v>4566</v>
      </c>
      <c r="H63" s="27">
        <v>2983</v>
      </c>
      <c r="I63" s="27"/>
      <c r="J63" s="27">
        <v>4015</v>
      </c>
    </row>
    <row r="64" spans="1:10" ht="20.25" customHeight="1" x14ac:dyDescent="0.3">
      <c r="A64" s="142" t="s">
        <v>98</v>
      </c>
      <c r="B64" s="139">
        <v>8</v>
      </c>
      <c r="C64" s="140"/>
      <c r="D64" s="27">
        <v>5510</v>
      </c>
      <c r="E64" s="27"/>
      <c r="F64" s="27">
        <v>6420</v>
      </c>
      <c r="H64" s="27">
        <v>5510</v>
      </c>
      <c r="I64" s="27"/>
      <c r="J64" s="27">
        <v>6420</v>
      </c>
    </row>
    <row r="65" spans="1:10" ht="20.25" customHeight="1" x14ac:dyDescent="0.3">
      <c r="A65" s="142" t="s">
        <v>65</v>
      </c>
      <c r="B65" s="139"/>
      <c r="C65" s="140"/>
      <c r="D65" s="27">
        <v>3713</v>
      </c>
      <c r="E65" s="27"/>
      <c r="F65" s="27">
        <v>3416</v>
      </c>
      <c r="H65" s="27">
        <v>2077</v>
      </c>
      <c r="I65" s="27"/>
      <c r="J65" s="27">
        <v>1866</v>
      </c>
    </row>
    <row r="66" spans="1:10" ht="20.25" customHeight="1" x14ac:dyDescent="0.3">
      <c r="A66" s="142" t="s">
        <v>52</v>
      </c>
      <c r="B66" s="139">
        <v>4</v>
      </c>
      <c r="C66" s="140"/>
      <c r="D66" s="27">
        <v>219</v>
      </c>
      <c r="E66" s="27"/>
      <c r="F66" s="27">
        <v>350</v>
      </c>
      <c r="H66" s="27">
        <v>219</v>
      </c>
      <c r="I66" s="27"/>
      <c r="J66" s="27">
        <v>350</v>
      </c>
    </row>
    <row r="67" spans="1:10" ht="20.25" customHeight="1" x14ac:dyDescent="0.3">
      <c r="A67" s="145" t="s">
        <v>14</v>
      </c>
      <c r="B67" s="139"/>
      <c r="C67" s="140"/>
      <c r="D67" s="146">
        <f>SUM(D62:D66)</f>
        <v>338962</v>
      </c>
      <c r="E67" s="147"/>
      <c r="F67" s="146">
        <f>SUM(F62:F66)</f>
        <v>379349</v>
      </c>
      <c r="H67" s="146">
        <f>SUM(H62:H66)</f>
        <v>337193</v>
      </c>
      <c r="I67" s="147"/>
      <c r="J67" s="146">
        <f>SUM(J62:J66)</f>
        <v>377248</v>
      </c>
    </row>
    <row r="68" spans="1:10" ht="20.25" customHeight="1" x14ac:dyDescent="0.3">
      <c r="A68" s="145"/>
      <c r="B68" s="139"/>
      <c r="C68" s="140"/>
      <c r="D68" s="147"/>
      <c r="E68" s="147"/>
      <c r="F68" s="147"/>
      <c r="H68" s="147"/>
      <c r="I68" s="147"/>
      <c r="J68" s="147"/>
    </row>
    <row r="69" spans="1:10" ht="20.25" customHeight="1" x14ac:dyDescent="0.3">
      <c r="A69" s="145" t="s">
        <v>15</v>
      </c>
      <c r="B69" s="139"/>
      <c r="C69" s="140"/>
      <c r="D69" s="155">
        <f>+D59+D67</f>
        <v>859346</v>
      </c>
      <c r="E69" s="147"/>
      <c r="F69" s="155">
        <f>+F59+F67</f>
        <v>845077</v>
      </c>
      <c r="H69" s="155">
        <f>+H59+H67</f>
        <v>643651</v>
      </c>
      <c r="I69" s="147"/>
      <c r="J69" s="155">
        <f>+J59+J67</f>
        <v>692139</v>
      </c>
    </row>
    <row r="70" spans="1:10" ht="20.25" customHeight="1" x14ac:dyDescent="0.3">
      <c r="A70" s="141"/>
      <c r="B70" s="139"/>
      <c r="C70" s="140"/>
      <c r="D70" s="27"/>
      <c r="E70" s="27"/>
      <c r="F70" s="27"/>
      <c r="H70" s="27"/>
      <c r="I70" s="27"/>
      <c r="J70" s="27"/>
    </row>
    <row r="71" spans="1:10" ht="20.25" customHeight="1" x14ac:dyDescent="0.35">
      <c r="A71" s="175" t="s">
        <v>86</v>
      </c>
      <c r="B71" s="175"/>
      <c r="C71" s="175"/>
      <c r="D71" s="175"/>
      <c r="E71" s="175"/>
      <c r="F71" s="175"/>
      <c r="H71" s="26"/>
      <c r="I71" s="26"/>
      <c r="J71" s="26"/>
    </row>
    <row r="72" spans="1:10" ht="20.25" customHeight="1" x14ac:dyDescent="0.3">
      <c r="A72" s="132" t="s">
        <v>45</v>
      </c>
    </row>
    <row r="73" spans="1:10" ht="20.25" customHeight="1" x14ac:dyDescent="0.3">
      <c r="A73" s="132"/>
    </row>
    <row r="74" spans="1:10" ht="20.25" customHeight="1" x14ac:dyDescent="0.3">
      <c r="A74" s="132"/>
      <c r="C74" s="176" t="s">
        <v>79</v>
      </c>
      <c r="D74" s="176"/>
      <c r="E74" s="176"/>
      <c r="F74" s="176"/>
      <c r="G74" s="176"/>
      <c r="H74" s="176" t="s">
        <v>66</v>
      </c>
      <c r="I74" s="176"/>
      <c r="J74" s="176"/>
    </row>
    <row r="75" spans="1:10" ht="20.25" customHeight="1" x14ac:dyDescent="0.3">
      <c r="A75" s="132"/>
      <c r="B75" s="136"/>
      <c r="D75" s="168" t="s">
        <v>129</v>
      </c>
      <c r="E75" s="169"/>
      <c r="F75" s="157" t="s">
        <v>25</v>
      </c>
      <c r="H75" s="168" t="s">
        <v>129</v>
      </c>
      <c r="I75" s="169"/>
      <c r="J75" s="157" t="s">
        <v>25</v>
      </c>
    </row>
    <row r="76" spans="1:10" ht="20.25" customHeight="1" x14ac:dyDescent="0.3">
      <c r="A76" s="132" t="s">
        <v>10</v>
      </c>
      <c r="B76" s="136" t="s">
        <v>1</v>
      </c>
      <c r="D76" s="137">
        <v>2022</v>
      </c>
      <c r="E76" s="136"/>
      <c r="F76" s="137">
        <v>2021</v>
      </c>
      <c r="H76" s="137">
        <v>2022</v>
      </c>
      <c r="I76" s="136"/>
      <c r="J76" s="137">
        <v>2021</v>
      </c>
    </row>
    <row r="77" spans="1:10" ht="20.25" customHeight="1" x14ac:dyDescent="0.3">
      <c r="A77" s="132"/>
      <c r="B77" s="136"/>
      <c r="D77" s="137" t="s">
        <v>26</v>
      </c>
      <c r="E77" s="136"/>
      <c r="F77" s="170"/>
      <c r="H77" s="137" t="s">
        <v>26</v>
      </c>
      <c r="I77" s="136"/>
      <c r="J77" s="170"/>
    </row>
    <row r="78" spans="1:10" ht="20.25" customHeight="1" x14ac:dyDescent="0.3">
      <c r="A78" s="132"/>
      <c r="B78" s="136"/>
      <c r="D78" s="177" t="s">
        <v>27</v>
      </c>
      <c r="E78" s="177"/>
      <c r="F78" s="177"/>
      <c r="G78" s="177"/>
      <c r="H78" s="177"/>
      <c r="I78" s="177"/>
      <c r="J78" s="177"/>
    </row>
    <row r="79" spans="1:10" ht="20.25" customHeight="1" x14ac:dyDescent="0.3">
      <c r="A79" s="138" t="s">
        <v>16</v>
      </c>
      <c r="B79" s="136"/>
      <c r="D79" s="156"/>
      <c r="E79" s="157"/>
      <c r="F79" s="157"/>
      <c r="H79" s="157"/>
      <c r="I79" s="157"/>
      <c r="J79" s="157"/>
    </row>
    <row r="80" spans="1:10" ht="20.25" customHeight="1" x14ac:dyDescent="0.3">
      <c r="A80" s="141" t="s">
        <v>17</v>
      </c>
      <c r="B80" s="139"/>
      <c r="C80" s="140"/>
      <c r="D80" s="27"/>
      <c r="E80" s="27"/>
      <c r="F80" s="27"/>
      <c r="H80" s="27"/>
      <c r="I80" s="27"/>
      <c r="J80" s="27"/>
    </row>
    <row r="81" spans="1:10" ht="20.25" customHeight="1" x14ac:dyDescent="0.3">
      <c r="A81" s="141" t="s">
        <v>18</v>
      </c>
      <c r="B81" s="139"/>
      <c r="C81" s="140"/>
      <c r="D81" s="27"/>
      <c r="E81" s="27"/>
      <c r="F81" s="27"/>
      <c r="H81" s="27"/>
      <c r="I81" s="27"/>
      <c r="J81" s="27"/>
    </row>
    <row r="82" spans="1:10" ht="20.25" customHeight="1" x14ac:dyDescent="0.3">
      <c r="A82" s="158" t="s">
        <v>159</v>
      </c>
      <c r="B82" s="139"/>
      <c r="C82" s="140"/>
      <c r="D82" s="27"/>
      <c r="E82" s="27"/>
      <c r="F82" s="27"/>
      <c r="H82" s="27"/>
      <c r="I82" s="27"/>
      <c r="J82" s="27"/>
    </row>
    <row r="83" spans="1:10" ht="20.25" customHeight="1" thickBot="1" x14ac:dyDescent="0.35">
      <c r="A83" s="158" t="s">
        <v>100</v>
      </c>
      <c r="B83" s="139"/>
      <c r="C83" s="140"/>
      <c r="D83" s="159">
        <v>375187</v>
      </c>
      <c r="E83" s="27"/>
      <c r="F83" s="159">
        <v>375187</v>
      </c>
      <c r="H83" s="159">
        <v>375187</v>
      </c>
      <c r="I83" s="27"/>
      <c r="J83" s="159">
        <v>375187</v>
      </c>
    </row>
    <row r="84" spans="1:10" ht="20.25" customHeight="1" thickTop="1" x14ac:dyDescent="0.3">
      <c r="A84" s="141" t="s">
        <v>19</v>
      </c>
      <c r="B84" s="139"/>
      <c r="C84" s="140"/>
      <c r="D84" s="27"/>
      <c r="E84" s="27"/>
      <c r="F84" s="27"/>
      <c r="H84" s="27"/>
      <c r="I84" s="27"/>
      <c r="J84" s="27"/>
    </row>
    <row r="85" spans="1:10" ht="20.25" customHeight="1" x14ac:dyDescent="0.3">
      <c r="A85" s="158" t="s">
        <v>160</v>
      </c>
      <c r="B85" s="139"/>
      <c r="C85" s="140"/>
      <c r="D85" s="27"/>
      <c r="E85" s="27"/>
      <c r="F85" s="27"/>
      <c r="H85" s="27"/>
      <c r="I85" s="27"/>
      <c r="J85" s="27"/>
    </row>
    <row r="86" spans="1:10" ht="20.25" customHeight="1" x14ac:dyDescent="0.3">
      <c r="A86" s="158" t="s">
        <v>100</v>
      </c>
      <c r="B86" s="139"/>
      <c r="C86" s="140"/>
      <c r="D86" s="27">
        <v>375187</v>
      </c>
      <c r="E86" s="27"/>
      <c r="F86" s="27">
        <v>375187</v>
      </c>
      <c r="H86" s="27">
        <v>375187</v>
      </c>
      <c r="I86" s="27"/>
      <c r="J86" s="27">
        <v>375187</v>
      </c>
    </row>
    <row r="87" spans="1:10" ht="20.25" customHeight="1" x14ac:dyDescent="0.3">
      <c r="A87" s="142" t="s">
        <v>82</v>
      </c>
      <c r="B87" s="139"/>
      <c r="C87" s="140"/>
      <c r="D87" s="27">
        <v>317914</v>
      </c>
      <c r="E87" s="27"/>
      <c r="F87" s="27">
        <v>317914</v>
      </c>
      <c r="H87" s="27">
        <v>317914</v>
      </c>
      <c r="I87" s="27"/>
      <c r="J87" s="27">
        <v>317914</v>
      </c>
    </row>
    <row r="88" spans="1:10" ht="20.25" customHeight="1" x14ac:dyDescent="0.3">
      <c r="A88" s="142" t="s">
        <v>58</v>
      </c>
      <c r="B88" s="139"/>
      <c r="C88" s="140"/>
      <c r="D88" s="27">
        <v>2736</v>
      </c>
      <c r="E88" s="27"/>
      <c r="F88" s="27">
        <v>2736</v>
      </c>
      <c r="H88" s="27">
        <v>2736</v>
      </c>
      <c r="I88" s="27"/>
      <c r="J88" s="27">
        <v>2736</v>
      </c>
    </row>
    <row r="89" spans="1:10" ht="20.25" customHeight="1" x14ac:dyDescent="0.3">
      <c r="A89" s="142" t="s">
        <v>20</v>
      </c>
      <c r="B89" s="139"/>
      <c r="C89" s="140"/>
      <c r="D89" s="27"/>
      <c r="E89" s="27"/>
      <c r="F89" s="27"/>
      <c r="H89" s="27"/>
      <c r="I89" s="27"/>
      <c r="J89" s="27"/>
    </row>
    <row r="90" spans="1:10" s="148" customFormat="1" ht="20.25" customHeight="1" x14ac:dyDescent="0.3">
      <c r="A90" s="142" t="s">
        <v>21</v>
      </c>
      <c r="B90" s="139"/>
      <c r="C90"/>
      <c r="D90" s="160"/>
      <c r="E90" s="149"/>
      <c r="F90" s="160"/>
      <c r="H90" s="160"/>
      <c r="I90" s="149"/>
      <c r="J90" s="160"/>
    </row>
    <row r="91" spans="1:10" ht="20.25" customHeight="1" x14ac:dyDescent="0.3">
      <c r="A91" s="142" t="s">
        <v>48</v>
      </c>
      <c r="B91" s="139"/>
      <c r="C91" s="140"/>
      <c r="D91" s="134">
        <v>17404</v>
      </c>
      <c r="E91" s="27"/>
      <c r="F91" s="134">
        <v>17404</v>
      </c>
      <c r="H91" s="134">
        <v>17404</v>
      </c>
      <c r="I91" s="27"/>
      <c r="J91" s="134">
        <v>17404</v>
      </c>
    </row>
    <row r="92" spans="1:10" ht="20.25" customHeight="1" x14ac:dyDescent="0.3">
      <c r="A92" s="142" t="s">
        <v>22</v>
      </c>
      <c r="B92" s="139"/>
      <c r="C92" s="140"/>
      <c r="D92" s="161">
        <v>13216</v>
      </c>
      <c r="E92" s="27"/>
      <c r="F92" s="161">
        <v>15239</v>
      </c>
      <c r="H92" s="161">
        <v>45834</v>
      </c>
      <c r="I92" s="27"/>
      <c r="J92" s="161">
        <v>43764</v>
      </c>
    </row>
    <row r="93" spans="1:10" ht="20.25" customHeight="1" x14ac:dyDescent="0.3">
      <c r="A93" s="145" t="s">
        <v>101</v>
      </c>
      <c r="B93" s="162"/>
      <c r="C93" s="30"/>
      <c r="D93" s="147">
        <f>SUM(D84:D92)</f>
        <v>726457</v>
      </c>
      <c r="E93" s="147"/>
      <c r="F93" s="147">
        <f>SUM(F84:F92)</f>
        <v>728480</v>
      </c>
      <c r="H93" s="147">
        <f>SUM(H84:H92)</f>
        <v>759075</v>
      </c>
      <c r="I93" s="147"/>
      <c r="J93" s="147">
        <f>SUM(J84:J92)</f>
        <v>757005</v>
      </c>
    </row>
    <row r="94" spans="1:10" ht="20.25" customHeight="1" x14ac:dyDescent="0.3">
      <c r="A94" s="142" t="s">
        <v>102</v>
      </c>
      <c r="B94" s="162"/>
      <c r="C94" s="30"/>
      <c r="D94" s="149">
        <v>1</v>
      </c>
      <c r="E94" s="149"/>
      <c r="F94" s="73">
        <v>1</v>
      </c>
      <c r="H94" s="73" t="s">
        <v>156</v>
      </c>
      <c r="I94" s="149"/>
      <c r="J94" s="73" t="s">
        <v>156</v>
      </c>
    </row>
    <row r="95" spans="1:10" ht="20.25" customHeight="1" x14ac:dyDescent="0.3">
      <c r="A95" s="145" t="s">
        <v>23</v>
      </c>
      <c r="B95" s="162"/>
      <c r="C95" s="30"/>
      <c r="D95" s="146">
        <f>SUM(D93:D94)</f>
        <v>726458</v>
      </c>
      <c r="E95" s="147"/>
      <c r="F95" s="146">
        <f>SUM(F93:F94)</f>
        <v>728481</v>
      </c>
      <c r="H95" s="146">
        <f>SUM(H93:H94)</f>
        <v>759075</v>
      </c>
      <c r="I95" s="147"/>
      <c r="J95" s="146">
        <f>SUM(J93:J94)</f>
        <v>757005</v>
      </c>
    </row>
    <row r="96" spans="1:10" ht="20.25" customHeight="1" x14ac:dyDescent="0.3">
      <c r="A96" s="145"/>
      <c r="B96" s="162"/>
      <c r="C96" s="30"/>
      <c r="D96" s="26"/>
      <c r="E96" s="147"/>
      <c r="F96" s="26"/>
      <c r="H96" s="147"/>
      <c r="I96" s="147"/>
      <c r="J96" s="147"/>
    </row>
    <row r="97" spans="1:10" ht="20.25" customHeight="1" x14ac:dyDescent="0.3">
      <c r="A97" s="141"/>
      <c r="B97" s="139"/>
      <c r="C97" s="140"/>
      <c r="D97" s="147"/>
      <c r="E97" s="147"/>
      <c r="F97" s="147"/>
      <c r="H97" s="147"/>
      <c r="I97" s="147"/>
      <c r="J97" s="147"/>
    </row>
    <row r="98" spans="1:10" ht="20.25" customHeight="1" thickBot="1" x14ac:dyDescent="0.35">
      <c r="A98" s="145" t="s">
        <v>24</v>
      </c>
      <c r="B98" s="139"/>
      <c r="C98" s="140"/>
      <c r="D98" s="150">
        <f>SUM(D69+D95)</f>
        <v>1585804</v>
      </c>
      <c r="E98" s="147"/>
      <c r="F98" s="150">
        <f>SUM(F69+F95)</f>
        <v>1573558</v>
      </c>
      <c r="H98" s="150">
        <f>SUM(H69+H95)</f>
        <v>1402726</v>
      </c>
      <c r="I98" s="147"/>
      <c r="J98" s="150">
        <f>SUM(J69+J95)</f>
        <v>1449144</v>
      </c>
    </row>
    <row r="99" spans="1:10" ht="20.25" customHeight="1" thickTop="1" x14ac:dyDescent="0.3">
      <c r="B99" s="136"/>
      <c r="D99" s="29"/>
      <c r="E99" s="153"/>
      <c r="F99" s="27"/>
      <c r="H99" s="29"/>
      <c r="I99" s="153"/>
      <c r="J99" s="27"/>
    </row>
    <row r="100" spans="1:10" ht="20.25" customHeight="1" x14ac:dyDescent="0.3">
      <c r="B100" s="136"/>
      <c r="D100" s="163"/>
      <c r="E100" s="163"/>
      <c r="F100" s="163"/>
      <c r="G100" s="164"/>
      <c r="H100" s="163"/>
      <c r="I100" s="163"/>
      <c r="J100" s="163"/>
    </row>
    <row r="101" spans="1:10" ht="20.25" customHeight="1" x14ac:dyDescent="0.65">
      <c r="B101" s="136"/>
      <c r="D101" s="153"/>
      <c r="E101" s="153"/>
      <c r="F101" s="165"/>
      <c r="H101" s="153"/>
      <c r="I101" s="153"/>
      <c r="J101" s="165"/>
    </row>
    <row r="102" spans="1:10" ht="20.25" customHeight="1" x14ac:dyDescent="0.3">
      <c r="B102" s="136"/>
      <c r="D102" s="29"/>
      <c r="E102" s="153"/>
      <c r="F102" s="27"/>
      <c r="H102" s="29"/>
      <c r="I102" s="153"/>
      <c r="J102" s="27"/>
    </row>
    <row r="103" spans="1:10" ht="20.25" customHeight="1" x14ac:dyDescent="0.3">
      <c r="B103" s="136"/>
      <c r="D103" s="29"/>
      <c r="E103" s="153"/>
      <c r="F103" s="27"/>
      <c r="H103" s="29"/>
      <c r="I103" s="153"/>
      <c r="J103" s="27"/>
    </row>
    <row r="104" spans="1:10" s="167" customFormat="1" ht="20.25" customHeight="1" x14ac:dyDescent="0.3">
      <c r="A104" s="151"/>
      <c r="B104" s="166"/>
      <c r="D104" s="152"/>
      <c r="E104" s="152"/>
      <c r="F104" s="152"/>
      <c r="H104" s="152"/>
      <c r="I104" s="152"/>
      <c r="J104" s="152"/>
    </row>
    <row r="105" spans="1:10" ht="20.25" customHeight="1" x14ac:dyDescent="0.3">
      <c r="B105" s="136"/>
      <c r="D105" s="152"/>
      <c r="E105" s="152"/>
      <c r="F105" s="152"/>
      <c r="H105" s="152"/>
      <c r="I105" s="152"/>
      <c r="J105" s="152"/>
    </row>
    <row r="106" spans="1:10" ht="20.25" customHeight="1" x14ac:dyDescent="0.3">
      <c r="A106" s="151"/>
      <c r="B106" s="136"/>
      <c r="D106" s="152"/>
      <c r="E106" s="152"/>
      <c r="F106" s="152"/>
      <c r="H106" s="152"/>
      <c r="I106" s="152"/>
      <c r="J106" s="152"/>
    </row>
    <row r="107" spans="1:10" ht="20.25" customHeight="1" x14ac:dyDescent="0.3">
      <c r="C107" s="134"/>
    </row>
  </sheetData>
  <mergeCells count="12">
    <mergeCell ref="H74:J74"/>
    <mergeCell ref="D78:J78"/>
    <mergeCell ref="C74:G74"/>
    <mergeCell ref="C42:G42"/>
    <mergeCell ref="C4:G4"/>
    <mergeCell ref="A71:F71"/>
    <mergeCell ref="A1:F1"/>
    <mergeCell ref="H4:J4"/>
    <mergeCell ref="D8:J8"/>
    <mergeCell ref="D46:J46"/>
    <mergeCell ref="A39:F39"/>
    <mergeCell ref="H42:J42"/>
  </mergeCells>
  <dataValidations count="1">
    <dataValidation type="textLength" errorStyle="information" allowBlank="1" showInputMessage="1" showErrorMessage="1" error="XLBVal:2=0_x000d__x000a_" sqref="D5 H5 H42:H43 D75 H75 C42 D43" xr:uid="{2A19D411-5E40-4743-AC4B-BDB3F1EFA408}">
      <formula1>0</formula1>
      <formula2>300</formula2>
    </dataValidation>
  </dataValidations>
  <pageMargins left="0.7" right="0.7" top="0.48" bottom="0.5" header="0.5" footer="0.5"/>
  <pageSetup paperSize="9" scale="80" firstPageNumber="2" fitToHeight="0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J53"/>
  <sheetViews>
    <sheetView view="pageBreakPreview" zoomScale="80" zoomScaleNormal="70" zoomScaleSheetLayoutView="80" workbookViewId="0">
      <selection activeCell="A35" sqref="A35"/>
    </sheetView>
  </sheetViews>
  <sheetFormatPr defaultColWidth="9.1796875" defaultRowHeight="21" customHeight="1" x14ac:dyDescent="0.3"/>
  <cols>
    <col min="1" max="1" width="49.54296875" style="104" customWidth="1"/>
    <col min="2" max="2" width="6.36328125" style="103" customWidth="1"/>
    <col min="3" max="3" width="1.08984375" style="100" customWidth="1"/>
    <col min="4" max="4" width="13.81640625" style="101" customWidth="1"/>
    <col min="5" max="5" width="1.08984375" style="101" customWidth="1"/>
    <col min="6" max="6" width="13.81640625" style="101" customWidth="1"/>
    <col min="7" max="7" width="1.08984375" style="100" customWidth="1"/>
    <col min="8" max="8" width="13.81640625" style="101" customWidth="1"/>
    <col min="9" max="9" width="1.08984375" style="101" customWidth="1"/>
    <col min="10" max="10" width="13.81640625" style="101" customWidth="1"/>
    <col min="11" max="16384" width="9.1796875" style="31"/>
  </cols>
  <sheetData>
    <row r="1" spans="1:10" ht="20.149999999999999" customHeight="1" x14ac:dyDescent="0.35">
      <c r="A1" s="178" t="s">
        <v>86</v>
      </c>
      <c r="B1" s="178"/>
      <c r="C1" s="178"/>
      <c r="D1" s="178"/>
      <c r="E1" s="178"/>
      <c r="F1" s="178"/>
    </row>
    <row r="2" spans="1:10" ht="20.149999999999999" customHeight="1" x14ac:dyDescent="0.3">
      <c r="A2" s="102" t="s">
        <v>46</v>
      </c>
    </row>
    <row r="3" spans="1:10" ht="20.149999999999999" customHeight="1" x14ac:dyDescent="0.3">
      <c r="A3" s="102"/>
    </row>
    <row r="4" spans="1:10" ht="20.149999999999999" customHeight="1" x14ac:dyDescent="0.3">
      <c r="A4" s="102"/>
      <c r="C4" s="179" t="s">
        <v>79</v>
      </c>
      <c r="D4" s="179"/>
      <c r="E4" s="179"/>
      <c r="F4" s="179"/>
      <c r="G4" s="179"/>
      <c r="H4" s="179" t="s">
        <v>66</v>
      </c>
      <c r="I4" s="179"/>
      <c r="J4" s="179"/>
    </row>
    <row r="5" spans="1:10" ht="20.149999999999999" customHeight="1" x14ac:dyDescent="0.3">
      <c r="A5" s="102"/>
      <c r="C5" s="181" t="s">
        <v>81</v>
      </c>
      <c r="D5" s="181"/>
      <c r="E5" s="181"/>
      <c r="F5" s="181"/>
      <c r="G5" s="181"/>
      <c r="H5" s="181" t="s">
        <v>81</v>
      </c>
      <c r="I5" s="182"/>
      <c r="J5" s="182"/>
    </row>
    <row r="6" spans="1:10" ht="20.149999999999999" customHeight="1" x14ac:dyDescent="0.3">
      <c r="A6" s="102"/>
      <c r="D6" s="180" t="s">
        <v>129</v>
      </c>
      <c r="E6" s="180"/>
      <c r="F6" s="180"/>
      <c r="H6" s="180" t="s">
        <v>129</v>
      </c>
      <c r="I6" s="180"/>
      <c r="J6" s="180"/>
    </row>
    <row r="7" spans="1:10" ht="20.149999999999999" customHeight="1" x14ac:dyDescent="0.3">
      <c r="B7" s="105" t="s">
        <v>1</v>
      </c>
      <c r="D7" s="137">
        <v>2022</v>
      </c>
      <c r="E7" s="136"/>
      <c r="F7" s="137">
        <v>2021</v>
      </c>
      <c r="G7" s="26"/>
      <c r="H7" s="137">
        <v>2022</v>
      </c>
      <c r="I7" s="136"/>
      <c r="J7" s="137">
        <v>2021</v>
      </c>
    </row>
    <row r="8" spans="1:10" ht="20.149999999999999" customHeight="1" x14ac:dyDescent="0.3">
      <c r="B8" s="105"/>
      <c r="D8" s="177" t="s">
        <v>27</v>
      </c>
      <c r="E8" s="177"/>
      <c r="F8" s="177"/>
      <c r="G8" s="177"/>
      <c r="H8" s="177"/>
      <c r="I8" s="177"/>
      <c r="J8" s="177"/>
    </row>
    <row r="9" spans="1:10" ht="18.649999999999999" customHeight="1" x14ac:dyDescent="0.3">
      <c r="A9" s="106" t="s">
        <v>71</v>
      </c>
      <c r="B9" s="105"/>
      <c r="D9" s="105"/>
      <c r="E9" s="105"/>
      <c r="F9" s="105"/>
      <c r="G9" s="105"/>
      <c r="H9" s="105"/>
      <c r="I9" s="105"/>
      <c r="J9" s="105"/>
    </row>
    <row r="10" spans="1:10" ht="18.649999999999999" customHeight="1" x14ac:dyDescent="0.3">
      <c r="A10" s="107" t="s">
        <v>74</v>
      </c>
      <c r="B10" s="105">
        <v>9</v>
      </c>
      <c r="D10" s="108">
        <v>49052</v>
      </c>
      <c r="F10" s="108">
        <v>124160</v>
      </c>
      <c r="H10" s="173">
        <v>0</v>
      </c>
      <c r="J10" s="108">
        <v>131529</v>
      </c>
    </row>
    <row r="11" spans="1:10" ht="18.649999999999999" customHeight="1" x14ac:dyDescent="0.3">
      <c r="A11" s="107" t="s">
        <v>103</v>
      </c>
      <c r="B11" s="105"/>
    </row>
    <row r="12" spans="1:10" ht="18.649999999999999" customHeight="1" x14ac:dyDescent="0.3">
      <c r="A12" s="100" t="s">
        <v>104</v>
      </c>
      <c r="B12" s="105">
        <v>9</v>
      </c>
      <c r="D12" s="108">
        <v>44919</v>
      </c>
      <c r="F12" s="108">
        <v>39137</v>
      </c>
      <c r="H12" s="108">
        <v>43533</v>
      </c>
      <c r="J12" s="108">
        <v>39126</v>
      </c>
    </row>
    <row r="13" spans="1:10" ht="18.649999999999999" customHeight="1" x14ac:dyDescent="0.3">
      <c r="A13" s="107" t="s">
        <v>75</v>
      </c>
      <c r="B13" s="105">
        <v>9</v>
      </c>
      <c r="D13" s="66">
        <v>544</v>
      </c>
      <c r="F13" s="66">
        <v>131</v>
      </c>
      <c r="H13" s="66">
        <v>544</v>
      </c>
      <c r="J13" s="66">
        <v>131</v>
      </c>
    </row>
    <row r="14" spans="1:10" ht="18.649999999999999" customHeight="1" x14ac:dyDescent="0.3">
      <c r="A14" s="107" t="s">
        <v>29</v>
      </c>
      <c r="B14" s="105">
        <v>4</v>
      </c>
      <c r="C14" s="105"/>
      <c r="D14" s="109">
        <v>19376</v>
      </c>
      <c r="F14" s="109">
        <v>10870</v>
      </c>
      <c r="H14" s="109">
        <v>10207</v>
      </c>
      <c r="J14" s="109">
        <v>7803</v>
      </c>
    </row>
    <row r="15" spans="1:10" ht="18.649999999999999" customHeight="1" x14ac:dyDescent="0.3">
      <c r="A15" s="110" t="s">
        <v>76</v>
      </c>
      <c r="B15" s="105"/>
      <c r="C15" s="105"/>
      <c r="D15" s="111">
        <f>SUM(D10:D14)</f>
        <v>113891</v>
      </c>
      <c r="E15" s="112"/>
      <c r="F15" s="111">
        <f>SUM(F10:F14)</f>
        <v>174298</v>
      </c>
      <c r="H15" s="111">
        <f>SUM(H10:H14)</f>
        <v>54284</v>
      </c>
      <c r="I15" s="112"/>
      <c r="J15" s="111">
        <f>SUM(J10:J14)</f>
        <v>178589</v>
      </c>
    </row>
    <row r="16" spans="1:10" ht="9.5" customHeight="1" x14ac:dyDescent="0.3">
      <c r="B16" s="105"/>
      <c r="C16" s="105"/>
    </row>
    <row r="17" spans="1:10" ht="18.649999999999999" customHeight="1" x14ac:dyDescent="0.3">
      <c r="A17" s="106" t="s">
        <v>72</v>
      </c>
      <c r="B17" s="105"/>
      <c r="C17" s="105"/>
      <c r="D17" s="113"/>
      <c r="F17" s="113"/>
      <c r="H17" s="113"/>
      <c r="J17" s="113"/>
    </row>
    <row r="18" spans="1:10" ht="18.649999999999999" customHeight="1" x14ac:dyDescent="0.3">
      <c r="A18" s="107" t="s">
        <v>73</v>
      </c>
      <c r="B18" s="105"/>
      <c r="C18" s="105"/>
      <c r="D18" s="101">
        <v>50019</v>
      </c>
      <c r="F18" s="101">
        <v>118409</v>
      </c>
      <c r="H18" s="173">
        <v>0</v>
      </c>
      <c r="J18" s="101">
        <v>128376</v>
      </c>
    </row>
    <row r="19" spans="1:10" ht="18.649999999999999" customHeight="1" x14ac:dyDescent="0.3">
      <c r="A19" s="107" t="s">
        <v>69</v>
      </c>
      <c r="B19" s="105">
        <v>4</v>
      </c>
      <c r="C19" s="105"/>
      <c r="D19" s="101">
        <v>8048</v>
      </c>
      <c r="F19" s="101">
        <v>11881</v>
      </c>
      <c r="H19" s="101">
        <v>2137</v>
      </c>
      <c r="J19" s="101">
        <v>9133</v>
      </c>
    </row>
    <row r="20" spans="1:10" ht="18.649999999999999" customHeight="1" x14ac:dyDescent="0.3">
      <c r="A20" s="107" t="s">
        <v>30</v>
      </c>
      <c r="B20" s="105">
        <v>4</v>
      </c>
      <c r="C20" s="105"/>
      <c r="D20" s="113">
        <v>41222</v>
      </c>
      <c r="F20" s="113">
        <v>33101</v>
      </c>
      <c r="H20" s="113">
        <v>35866</v>
      </c>
      <c r="J20" s="113">
        <v>29018</v>
      </c>
    </row>
    <row r="21" spans="1:10" ht="18.649999999999999" customHeight="1" x14ac:dyDescent="0.3">
      <c r="A21" s="110" t="s">
        <v>70</v>
      </c>
      <c r="B21" s="105"/>
      <c r="C21" s="105"/>
      <c r="D21" s="111">
        <f>SUM(D18:D20)</f>
        <v>99289</v>
      </c>
      <c r="F21" s="111">
        <f>SUM(F18:F20)</f>
        <v>163391</v>
      </c>
      <c r="H21" s="111">
        <f>SUM(H18:H20)</f>
        <v>38003</v>
      </c>
      <c r="J21" s="111">
        <f>SUM(J18:J20)</f>
        <v>166527</v>
      </c>
    </row>
    <row r="22" spans="1:10" ht="9.5" customHeight="1" x14ac:dyDescent="0.3">
      <c r="A22" s="110"/>
      <c r="B22" s="105"/>
      <c r="C22" s="105"/>
      <c r="D22" s="112"/>
      <c r="F22" s="112"/>
      <c r="H22" s="112"/>
      <c r="J22" s="112"/>
    </row>
    <row r="23" spans="1:10" ht="18.649999999999999" customHeight="1" x14ac:dyDescent="0.3">
      <c r="A23" s="110" t="s">
        <v>105</v>
      </c>
      <c r="B23" s="105"/>
      <c r="C23" s="105"/>
      <c r="D23" s="112">
        <f>D15-D21</f>
        <v>14602</v>
      </c>
      <c r="F23" s="112">
        <f>F15-F21</f>
        <v>10907</v>
      </c>
      <c r="H23" s="112">
        <f>H15-H21</f>
        <v>16281</v>
      </c>
      <c r="J23" s="112">
        <f>J15-J21</f>
        <v>12062</v>
      </c>
    </row>
    <row r="24" spans="1:10" ht="18.649999999999999" customHeight="1" x14ac:dyDescent="0.3">
      <c r="A24" s="107" t="s">
        <v>121</v>
      </c>
      <c r="B24" s="105"/>
      <c r="C24" s="105"/>
      <c r="D24" s="112"/>
      <c r="F24" s="112"/>
      <c r="H24" s="112"/>
      <c r="J24" s="112"/>
    </row>
    <row r="25" spans="1:10" ht="18.649999999999999" customHeight="1" x14ac:dyDescent="0.3">
      <c r="A25" s="104" t="s">
        <v>123</v>
      </c>
      <c r="B25" s="105"/>
      <c r="C25" s="105"/>
      <c r="D25" s="112"/>
      <c r="F25" s="112"/>
      <c r="H25" s="112"/>
      <c r="J25" s="112"/>
    </row>
    <row r="26" spans="1:10" ht="18.649999999999999" customHeight="1" x14ac:dyDescent="0.3">
      <c r="A26" s="104" t="s">
        <v>122</v>
      </c>
      <c r="B26" s="105">
        <v>3</v>
      </c>
      <c r="C26" s="105"/>
      <c r="D26" s="101">
        <v>-5874</v>
      </c>
      <c r="F26" s="101">
        <v>-533</v>
      </c>
      <c r="H26" s="101">
        <v>-5874</v>
      </c>
      <c r="J26" s="101">
        <v>-533</v>
      </c>
    </row>
    <row r="27" spans="1:10" ht="18.649999999999999" customHeight="1" x14ac:dyDescent="0.3">
      <c r="A27" s="107" t="s">
        <v>31</v>
      </c>
      <c r="B27" s="105">
        <v>4</v>
      </c>
      <c r="C27" s="105"/>
      <c r="D27" s="101">
        <v>-8016</v>
      </c>
      <c r="F27" s="101">
        <v>-6811</v>
      </c>
      <c r="H27" s="101">
        <v>-6095</v>
      </c>
      <c r="J27" s="101">
        <v>-6697</v>
      </c>
    </row>
    <row r="28" spans="1:10" ht="18.649999999999999" customHeight="1" x14ac:dyDescent="0.3">
      <c r="A28" s="107" t="s">
        <v>135</v>
      </c>
      <c r="B28" s="105"/>
      <c r="C28" s="105"/>
      <c r="D28" s="101">
        <v>-2443</v>
      </c>
      <c r="F28" s="101">
        <v>-5896</v>
      </c>
      <c r="H28" s="101">
        <v>-1649</v>
      </c>
      <c r="J28" s="101">
        <v>-6006</v>
      </c>
    </row>
    <row r="29" spans="1:10" ht="18.649999999999999" customHeight="1" x14ac:dyDescent="0.3">
      <c r="A29" s="107" t="s">
        <v>106</v>
      </c>
      <c r="B29" s="105"/>
      <c r="C29" s="105"/>
      <c r="H29" s="112"/>
      <c r="J29" s="112"/>
    </row>
    <row r="30" spans="1:10" ht="18.649999999999999" customHeight="1" x14ac:dyDescent="0.3">
      <c r="A30" s="100" t="s">
        <v>107</v>
      </c>
      <c r="B30" s="105"/>
      <c r="C30" s="105"/>
      <c r="D30" s="115">
        <v>-64</v>
      </c>
      <c r="F30" s="115">
        <v>-70</v>
      </c>
      <c r="H30" s="116">
        <v>0</v>
      </c>
      <c r="I30" s="117"/>
      <c r="J30" s="116">
        <v>0</v>
      </c>
    </row>
    <row r="31" spans="1:10" ht="18.649999999999999" customHeight="1" x14ac:dyDescent="0.3">
      <c r="A31" s="110" t="s">
        <v>138</v>
      </c>
      <c r="C31" s="105"/>
      <c r="D31" s="112">
        <f>SUM(D23:D30)</f>
        <v>-1795</v>
      </c>
      <c r="E31" s="112"/>
      <c r="F31" s="112">
        <f>SUM(F23:F30)</f>
        <v>-2403</v>
      </c>
      <c r="H31" s="112">
        <f>SUM(H23:H30)</f>
        <v>2663</v>
      </c>
      <c r="I31" s="112"/>
      <c r="J31" s="112">
        <f>SUM(J23:J30)</f>
        <v>-1174</v>
      </c>
    </row>
    <row r="32" spans="1:10" ht="18.649999999999999" customHeight="1" x14ac:dyDescent="0.3">
      <c r="A32" s="107" t="s">
        <v>140</v>
      </c>
      <c r="B32" s="105"/>
      <c r="C32" s="105"/>
      <c r="D32" s="113">
        <v>-228</v>
      </c>
      <c r="F32" s="113">
        <v>-638</v>
      </c>
      <c r="H32" s="113">
        <v>-593</v>
      </c>
      <c r="J32" s="113">
        <v>329</v>
      </c>
    </row>
    <row r="33" spans="1:10" ht="18.649999999999999" customHeight="1" x14ac:dyDescent="0.3">
      <c r="A33" s="110" t="s">
        <v>139</v>
      </c>
      <c r="B33" s="105"/>
      <c r="C33" s="105"/>
      <c r="D33" s="111">
        <f>SUM(D31:D32)</f>
        <v>-2023</v>
      </c>
      <c r="E33" s="112"/>
      <c r="F33" s="111">
        <f>SUM(F31:F32)</f>
        <v>-3041</v>
      </c>
      <c r="H33" s="111">
        <f>SUM(H31:H32)</f>
        <v>2070</v>
      </c>
      <c r="I33" s="112"/>
      <c r="J33" s="111">
        <f>SUM(J31:J32)</f>
        <v>-845</v>
      </c>
    </row>
    <row r="34" spans="1:10" ht="9.5" customHeight="1" x14ac:dyDescent="0.3">
      <c r="D34" s="112"/>
      <c r="E34" s="112"/>
      <c r="F34" s="112"/>
      <c r="H34" s="112"/>
      <c r="I34" s="112"/>
      <c r="J34" s="112"/>
    </row>
    <row r="35" spans="1:10" ht="18.649999999999999" customHeight="1" x14ac:dyDescent="0.3">
      <c r="A35" s="118" t="s">
        <v>141</v>
      </c>
      <c r="B35" s="105"/>
      <c r="C35" s="105"/>
      <c r="D35" s="112"/>
      <c r="E35" s="112"/>
      <c r="F35" s="112"/>
      <c r="H35" s="112"/>
      <c r="I35" s="112"/>
      <c r="J35" s="112"/>
    </row>
    <row r="36" spans="1:10" ht="18.649999999999999" customHeight="1" x14ac:dyDescent="0.3">
      <c r="A36" s="118" t="s">
        <v>141</v>
      </c>
      <c r="B36" s="105"/>
      <c r="C36" s="105"/>
      <c r="D36" s="112"/>
      <c r="E36" s="112"/>
      <c r="F36" s="112"/>
      <c r="H36" s="112"/>
      <c r="I36" s="112"/>
      <c r="J36" s="112"/>
    </row>
    <row r="37" spans="1:10" ht="18.649999999999999" customHeight="1" x14ac:dyDescent="0.3">
      <c r="A37" s="94" t="s">
        <v>142</v>
      </c>
      <c r="D37" s="116">
        <v>0</v>
      </c>
      <c r="E37" s="119"/>
      <c r="F37" s="116">
        <v>0</v>
      </c>
      <c r="H37" s="116">
        <v>0</v>
      </c>
      <c r="I37" s="119"/>
      <c r="J37" s="116">
        <v>0</v>
      </c>
    </row>
    <row r="38" spans="1:10" ht="18.649999999999999" customHeight="1" thickBot="1" x14ac:dyDescent="0.35">
      <c r="A38" s="94" t="s">
        <v>143</v>
      </c>
      <c r="D38" s="120">
        <f>SUM(D33:D37)</f>
        <v>-2023</v>
      </c>
      <c r="E38" s="119"/>
      <c r="F38" s="120">
        <f>SUM(F33:F37)</f>
        <v>-3041</v>
      </c>
      <c r="H38" s="120">
        <f>SUM(H33:H37)</f>
        <v>2070</v>
      </c>
      <c r="I38" s="119"/>
      <c r="J38" s="120">
        <f>SUM(J33:J37)</f>
        <v>-845</v>
      </c>
    </row>
    <row r="39" spans="1:10" ht="9.5" customHeight="1" thickTop="1" x14ac:dyDescent="0.3">
      <c r="A39" s="94"/>
      <c r="D39" s="119"/>
      <c r="E39" s="119"/>
      <c r="F39" s="119"/>
      <c r="H39" s="119"/>
      <c r="I39" s="119"/>
      <c r="J39" s="119"/>
    </row>
    <row r="40" spans="1:10" ht="18.649999999999999" customHeight="1" x14ac:dyDescent="0.3">
      <c r="A40" s="94" t="s">
        <v>144</v>
      </c>
      <c r="D40" s="119"/>
      <c r="E40" s="119"/>
      <c r="F40" s="119"/>
      <c r="H40" s="119"/>
      <c r="I40" s="119"/>
      <c r="J40" s="119"/>
    </row>
    <row r="41" spans="1:10" ht="18.649999999999999" customHeight="1" x14ac:dyDescent="0.3">
      <c r="A41" s="91" t="s">
        <v>108</v>
      </c>
      <c r="D41" s="73">
        <v>-2023</v>
      </c>
      <c r="E41" s="119"/>
      <c r="F41" s="73">
        <v>-3041</v>
      </c>
      <c r="G41" s="121"/>
      <c r="H41" s="73">
        <v>2070</v>
      </c>
      <c r="I41" s="66"/>
      <c r="J41" s="73">
        <v>-845</v>
      </c>
    </row>
    <row r="42" spans="1:10" ht="18.649999999999999" customHeight="1" x14ac:dyDescent="0.3">
      <c r="A42" s="91" t="s">
        <v>109</v>
      </c>
      <c r="D42" s="116">
        <v>0</v>
      </c>
      <c r="E42" s="119"/>
      <c r="F42" s="116">
        <v>0</v>
      </c>
      <c r="G42" s="121"/>
      <c r="H42" s="116">
        <v>0</v>
      </c>
      <c r="I42" s="66"/>
      <c r="J42" s="116">
        <v>0</v>
      </c>
    </row>
    <row r="43" spans="1:10" ht="20.149999999999999" customHeight="1" thickBot="1" x14ac:dyDescent="0.35">
      <c r="A43" s="91"/>
      <c r="D43" s="120">
        <f>SUM(D41:D42)</f>
        <v>-2023</v>
      </c>
      <c r="E43" s="122"/>
      <c r="F43" s="120">
        <f>SUM(F41:F42)</f>
        <v>-3041</v>
      </c>
      <c r="G43" s="123"/>
      <c r="H43" s="120">
        <f>SUM(H41:H42)</f>
        <v>2070</v>
      </c>
      <c r="I43" s="124"/>
      <c r="J43" s="120">
        <f>SUM(J41:J42)</f>
        <v>-845</v>
      </c>
    </row>
    <row r="44" spans="1:10" ht="9.5" customHeight="1" thickTop="1" x14ac:dyDescent="0.3">
      <c r="A44" s="91"/>
      <c r="D44" s="125"/>
      <c r="E44" s="122"/>
      <c r="F44" s="125"/>
      <c r="G44" s="123"/>
      <c r="H44" s="125"/>
      <c r="I44" s="124"/>
      <c r="J44" s="125"/>
    </row>
    <row r="45" spans="1:10" ht="18.649999999999999" customHeight="1" x14ac:dyDescent="0.3">
      <c r="A45" s="94" t="s">
        <v>145</v>
      </c>
      <c r="D45" s="119"/>
      <c r="E45" s="119"/>
      <c r="F45" s="119"/>
      <c r="H45" s="119"/>
      <c r="I45" s="119"/>
      <c r="J45" s="119"/>
    </row>
    <row r="46" spans="1:10" ht="18.649999999999999" customHeight="1" x14ac:dyDescent="0.3">
      <c r="A46" s="91" t="s">
        <v>108</v>
      </c>
      <c r="D46" s="73">
        <v>-2023</v>
      </c>
      <c r="E46" s="119"/>
      <c r="F46" s="73">
        <v>-3041</v>
      </c>
      <c r="G46" s="121"/>
      <c r="H46" s="73">
        <v>2070</v>
      </c>
      <c r="I46" s="66"/>
      <c r="J46" s="73">
        <v>-845</v>
      </c>
    </row>
    <row r="47" spans="1:10" ht="18.649999999999999" customHeight="1" x14ac:dyDescent="0.3">
      <c r="A47" s="91" t="s">
        <v>109</v>
      </c>
      <c r="D47" s="116">
        <v>0</v>
      </c>
      <c r="E47" s="119"/>
      <c r="F47" s="116">
        <v>0</v>
      </c>
      <c r="G47" s="121"/>
      <c r="H47" s="116">
        <v>0</v>
      </c>
      <c r="I47" s="66"/>
      <c r="J47" s="116">
        <v>0</v>
      </c>
    </row>
    <row r="48" spans="1:10" ht="20.149999999999999" customHeight="1" thickBot="1" x14ac:dyDescent="0.35">
      <c r="A48" s="91"/>
      <c r="D48" s="120">
        <f>SUM(D46:D47)</f>
        <v>-2023</v>
      </c>
      <c r="E48" s="124"/>
      <c r="F48" s="120">
        <f>SUM(F46:F47)</f>
        <v>-3041</v>
      </c>
      <c r="G48" s="123"/>
      <c r="H48" s="120">
        <f>SUM(H46:H47)</f>
        <v>2070</v>
      </c>
      <c r="I48" s="124"/>
      <c r="J48" s="120">
        <f>SUM(J46:J47)</f>
        <v>-845</v>
      </c>
    </row>
    <row r="49" spans="1:10" ht="9.5" customHeight="1" thickTop="1" x14ac:dyDescent="0.3">
      <c r="A49" s="91"/>
      <c r="D49" s="124"/>
      <c r="E49" s="124"/>
      <c r="F49" s="124"/>
      <c r="G49" s="123"/>
      <c r="H49" s="124"/>
      <c r="I49" s="124"/>
      <c r="J49" s="124"/>
    </row>
    <row r="50" spans="1:10" ht="18.649999999999999" customHeight="1" x14ac:dyDescent="0.3">
      <c r="A50" s="126" t="s">
        <v>146</v>
      </c>
      <c r="B50" s="105">
        <v>10</v>
      </c>
      <c r="D50" s="112"/>
      <c r="E50" s="112"/>
      <c r="F50" s="112"/>
      <c r="I50" s="112"/>
    </row>
    <row r="51" spans="1:10" ht="18.649999999999999" customHeight="1" thickBot="1" x14ac:dyDescent="0.35">
      <c r="A51" s="17" t="s">
        <v>147</v>
      </c>
      <c r="D51" s="127">
        <v>-3.0000000000000001E-3</v>
      </c>
      <c r="E51" s="128"/>
      <c r="F51" s="127">
        <v>-4.0000000000000001E-3</v>
      </c>
      <c r="G51" s="129"/>
      <c r="H51" s="127">
        <v>3.0000000000000001E-3</v>
      </c>
      <c r="I51" s="128"/>
      <c r="J51" s="127">
        <v>-1E-3</v>
      </c>
    </row>
    <row r="52" spans="1:10" ht="20.149999999999999" customHeight="1" thickTop="1" x14ac:dyDescent="0.3">
      <c r="A52" s="17"/>
      <c r="B52" s="105"/>
      <c r="D52" s="130"/>
      <c r="E52" s="131"/>
      <c r="F52" s="130"/>
      <c r="H52" s="130"/>
      <c r="I52" s="131"/>
      <c r="J52" s="130"/>
    </row>
    <row r="53" spans="1:10" ht="20.149999999999999" customHeight="1" x14ac:dyDescent="0.3"/>
  </sheetData>
  <mergeCells count="8">
    <mergeCell ref="A1:F1"/>
    <mergeCell ref="H4:J4"/>
    <mergeCell ref="H6:J6"/>
    <mergeCell ref="D6:F6"/>
    <mergeCell ref="D8:J8"/>
    <mergeCell ref="H5:J5"/>
    <mergeCell ref="C5:G5"/>
    <mergeCell ref="C4:G4"/>
  </mergeCells>
  <phoneticPr fontId="20" type="noConversion"/>
  <pageMargins left="0.7" right="0.7" top="0.48" bottom="0.5" header="0.5" footer="0.5"/>
  <pageSetup paperSize="9" scale="77" firstPageNumber="5" fitToHeight="0" orientation="portrait" useFirstPageNumber="1" r:id="rId1"/>
  <headerFooter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0"/>
    <pageSetUpPr fitToPage="1"/>
  </sheetPr>
  <dimension ref="A1:Q19"/>
  <sheetViews>
    <sheetView view="pageBreakPreview" zoomScale="80" zoomScaleNormal="70" zoomScaleSheetLayoutView="80" workbookViewId="0">
      <selection activeCell="O23" sqref="O23"/>
    </sheetView>
  </sheetViews>
  <sheetFormatPr defaultColWidth="9.1796875" defaultRowHeight="14" x14ac:dyDescent="0.3"/>
  <cols>
    <col min="1" max="1" width="50.81640625" style="31" customWidth="1"/>
    <col min="2" max="2" width="1.1796875" style="31" customWidth="1"/>
    <col min="3" max="3" width="11.1796875" style="31" customWidth="1"/>
    <col min="4" max="4" width="1.1796875" style="31" customWidth="1"/>
    <col min="5" max="5" width="14.54296875" style="31" customWidth="1"/>
    <col min="6" max="6" width="1.1796875" style="31" customWidth="1"/>
    <col min="7" max="7" width="11.1796875" style="31" customWidth="1"/>
    <col min="8" max="8" width="1.1796875" style="31" customWidth="1"/>
    <col min="9" max="9" width="12" style="31" customWidth="1"/>
    <col min="10" max="10" width="1.1796875" style="31" customWidth="1"/>
    <col min="11" max="11" width="13.81640625" style="31" customWidth="1"/>
    <col min="12" max="12" width="1.1796875" style="31" customWidth="1"/>
    <col min="13" max="13" width="15.81640625" style="31" customWidth="1"/>
    <col min="14" max="14" width="1.1796875" style="31" customWidth="1"/>
    <col min="15" max="15" width="14.54296875" style="31" customWidth="1"/>
    <col min="16" max="16" width="1.1796875" style="31" customWidth="1"/>
    <col min="17" max="17" width="11.54296875" style="31" customWidth="1"/>
    <col min="18" max="16384" width="9.1796875" style="31"/>
  </cols>
  <sheetData>
    <row r="1" spans="1:17" ht="19" customHeight="1" x14ac:dyDescent="0.35">
      <c r="A1" s="175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Q1" s="39"/>
    </row>
    <row r="2" spans="1:17" ht="19" customHeight="1" x14ac:dyDescent="0.35">
      <c r="A2" s="33" t="s">
        <v>78</v>
      </c>
      <c r="B2" s="40"/>
      <c r="C2" s="33"/>
      <c r="D2" s="40"/>
      <c r="E2" s="41"/>
      <c r="F2" s="40"/>
      <c r="G2" s="42"/>
      <c r="H2" s="32"/>
      <c r="J2" s="32"/>
      <c r="Q2" s="39"/>
    </row>
    <row r="3" spans="1:17" ht="19" customHeight="1" x14ac:dyDescent="0.35">
      <c r="A3" s="33"/>
      <c r="B3" s="40"/>
      <c r="C3" s="33"/>
      <c r="D3" s="40"/>
      <c r="E3" s="41"/>
      <c r="F3" s="40"/>
      <c r="G3" s="42"/>
      <c r="H3" s="32"/>
      <c r="I3" s="32"/>
      <c r="Q3" s="39"/>
    </row>
    <row r="4" spans="1:17" ht="19" customHeight="1" x14ac:dyDescent="0.3">
      <c r="A4" s="33"/>
      <c r="B4" s="33"/>
      <c r="C4" s="187" t="s">
        <v>79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19" customHeight="1" x14ac:dyDescent="0.3">
      <c r="A5" s="34"/>
      <c r="B5" s="98"/>
      <c r="C5" s="34"/>
      <c r="D5" s="98"/>
      <c r="E5" s="98"/>
      <c r="F5" s="98"/>
      <c r="G5" s="39"/>
      <c r="H5" s="39"/>
      <c r="I5" s="183" t="s">
        <v>20</v>
      </c>
      <c r="J5" s="184"/>
      <c r="K5" s="184"/>
      <c r="L5" s="39"/>
      <c r="M5" s="39"/>
      <c r="N5" s="39"/>
      <c r="O5" s="39"/>
      <c r="P5" s="39"/>
      <c r="Q5" s="39"/>
    </row>
    <row r="6" spans="1:17" ht="19" customHeight="1" x14ac:dyDescent="0.3">
      <c r="A6" s="34"/>
      <c r="B6" s="34"/>
      <c r="C6" s="98"/>
      <c r="D6" s="98"/>
      <c r="E6" s="98"/>
      <c r="F6" s="98"/>
      <c r="G6" s="43" t="s">
        <v>59</v>
      </c>
      <c r="H6" s="43"/>
      <c r="I6" s="44"/>
      <c r="J6" s="44"/>
      <c r="K6" s="44"/>
      <c r="L6" s="39"/>
      <c r="N6" s="39"/>
      <c r="O6" s="39"/>
      <c r="P6" s="39"/>
      <c r="Q6" s="39"/>
    </row>
    <row r="7" spans="1:17" ht="19" customHeight="1" x14ac:dyDescent="0.3">
      <c r="A7" s="34"/>
      <c r="B7" s="34"/>
      <c r="C7" s="98" t="s">
        <v>32</v>
      </c>
      <c r="D7" s="65"/>
      <c r="F7" s="97"/>
      <c r="G7" s="43" t="s">
        <v>60</v>
      </c>
      <c r="H7" s="43"/>
      <c r="I7" s="39"/>
      <c r="L7" s="39"/>
      <c r="M7" s="43" t="s">
        <v>110</v>
      </c>
      <c r="N7" s="39"/>
      <c r="O7" s="39"/>
      <c r="P7" s="39"/>
    </row>
    <row r="8" spans="1:17" ht="19" customHeight="1" x14ac:dyDescent="0.3">
      <c r="A8" s="34"/>
      <c r="B8" s="34"/>
      <c r="C8" s="98" t="s">
        <v>33</v>
      </c>
      <c r="D8" s="185" t="s">
        <v>84</v>
      </c>
      <c r="E8" s="186"/>
      <c r="F8" s="186"/>
      <c r="G8" s="43" t="s">
        <v>61</v>
      </c>
      <c r="H8" s="43"/>
      <c r="I8" s="39"/>
      <c r="M8" s="43" t="s">
        <v>111</v>
      </c>
      <c r="O8" s="43" t="s">
        <v>119</v>
      </c>
      <c r="Q8" s="39"/>
    </row>
    <row r="9" spans="1:17" ht="19" customHeight="1" x14ac:dyDescent="0.3">
      <c r="A9" s="34"/>
      <c r="B9" s="45"/>
      <c r="C9" s="98" t="s">
        <v>34</v>
      </c>
      <c r="D9" s="98"/>
      <c r="E9" s="43" t="s">
        <v>83</v>
      </c>
      <c r="F9" s="98"/>
      <c r="G9" s="97" t="s">
        <v>62</v>
      </c>
      <c r="H9" s="97"/>
      <c r="I9" s="44" t="s">
        <v>35</v>
      </c>
      <c r="J9" s="44"/>
      <c r="K9" s="44" t="s">
        <v>36</v>
      </c>
      <c r="L9" s="39"/>
      <c r="M9" s="43" t="s">
        <v>112</v>
      </c>
      <c r="N9" s="39"/>
      <c r="O9" s="43" t="s">
        <v>113</v>
      </c>
      <c r="P9" s="39"/>
      <c r="Q9" s="39" t="s">
        <v>23</v>
      </c>
    </row>
    <row r="10" spans="1:17" ht="19" customHeight="1" x14ac:dyDescent="0.3">
      <c r="B10" s="34"/>
      <c r="C10" s="188" t="s">
        <v>27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</row>
    <row r="11" spans="1:17" ht="19" customHeight="1" x14ac:dyDescent="0.3">
      <c r="A11" s="46" t="s">
        <v>130</v>
      </c>
      <c r="B11" s="34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19" customHeight="1" x14ac:dyDescent="0.3">
      <c r="A12" s="34" t="s">
        <v>131</v>
      </c>
      <c r="B12" s="30"/>
      <c r="C12" s="47">
        <v>357321</v>
      </c>
      <c r="D12" s="47"/>
      <c r="E12" s="48">
        <v>317914</v>
      </c>
      <c r="F12" s="49"/>
      <c r="G12" s="47">
        <v>2736</v>
      </c>
      <c r="H12" s="47"/>
      <c r="I12" s="47">
        <v>16206</v>
      </c>
      <c r="J12" s="49"/>
      <c r="K12" s="50">
        <v>54391</v>
      </c>
      <c r="L12" s="50"/>
      <c r="M12" s="50">
        <f>SUM(C12:K12)</f>
        <v>748568</v>
      </c>
      <c r="N12" s="50"/>
      <c r="O12" s="50">
        <v>1</v>
      </c>
      <c r="P12" s="50"/>
      <c r="Q12" s="50">
        <f>SUM(M12:O12)</f>
        <v>748569</v>
      </c>
    </row>
    <row r="13" spans="1:17" ht="19" customHeight="1" x14ac:dyDescent="0.3">
      <c r="A13" s="30"/>
      <c r="B13" s="48"/>
      <c r="C13" s="51"/>
      <c r="D13" s="47"/>
      <c r="E13" s="51"/>
      <c r="F13" s="48"/>
      <c r="G13" s="51"/>
      <c r="H13" s="47"/>
      <c r="I13" s="51"/>
      <c r="J13" s="48"/>
      <c r="K13" s="51"/>
      <c r="L13" s="48"/>
      <c r="M13" s="51"/>
      <c r="N13" s="48"/>
      <c r="O13" s="51"/>
      <c r="P13" s="48"/>
      <c r="Q13" s="51"/>
    </row>
    <row r="14" spans="1:17" ht="19" customHeight="1" x14ac:dyDescent="0.3">
      <c r="A14" s="36" t="s">
        <v>150</v>
      </c>
      <c r="B14" s="36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7" ht="19" customHeight="1" x14ac:dyDescent="0.3">
      <c r="A15" s="53" t="s">
        <v>148</v>
      </c>
      <c r="B15" s="54"/>
      <c r="C15" s="24" t="s">
        <v>63</v>
      </c>
      <c r="D15" s="35"/>
      <c r="E15" s="24" t="s">
        <v>63</v>
      </c>
      <c r="F15" s="37"/>
      <c r="G15" s="24" t="s">
        <v>63</v>
      </c>
      <c r="H15" s="35"/>
      <c r="I15" s="24" t="s">
        <v>63</v>
      </c>
      <c r="J15" s="87"/>
      <c r="K15" s="89">
        <v>-3041</v>
      </c>
      <c r="L15" s="90"/>
      <c r="M15" s="171">
        <f>SUM(C15:K15)</f>
        <v>-3041</v>
      </c>
      <c r="N15" s="88"/>
      <c r="O15" s="24" t="s">
        <v>63</v>
      </c>
      <c r="P15" s="88"/>
      <c r="Q15" s="89">
        <f>SUM(C15:K15)</f>
        <v>-3041</v>
      </c>
    </row>
    <row r="16" spans="1:17" ht="19" customHeight="1" x14ac:dyDescent="0.3">
      <c r="A16" s="36" t="s">
        <v>149</v>
      </c>
      <c r="B16" s="36"/>
      <c r="C16" s="85" t="s">
        <v>63</v>
      </c>
      <c r="D16" s="55"/>
      <c r="E16" s="85" t="s">
        <v>63</v>
      </c>
      <c r="F16" s="38"/>
      <c r="G16" s="85" t="s">
        <v>63</v>
      </c>
      <c r="H16" s="55"/>
      <c r="I16" s="85" t="s">
        <v>63</v>
      </c>
      <c r="J16" s="52"/>
      <c r="K16" s="86">
        <f>K15</f>
        <v>-3041</v>
      </c>
      <c r="L16" s="63"/>
      <c r="M16" s="86">
        <f>SUM(C16:K16)</f>
        <v>-3041</v>
      </c>
      <c r="N16" s="56"/>
      <c r="O16" s="85" t="s">
        <v>63</v>
      </c>
      <c r="P16" s="56"/>
      <c r="Q16" s="86">
        <f>Q15</f>
        <v>-3041</v>
      </c>
    </row>
    <row r="17" spans="1:17" ht="19" customHeight="1" x14ac:dyDescent="0.3">
      <c r="C17" s="60"/>
      <c r="D17" s="60"/>
      <c r="E17" s="60"/>
      <c r="F17" s="58"/>
      <c r="G17" s="60"/>
      <c r="H17" s="60"/>
      <c r="I17" s="60"/>
      <c r="J17" s="52"/>
      <c r="K17" s="27"/>
      <c r="L17" s="58"/>
      <c r="M17" s="27"/>
      <c r="N17" s="58"/>
      <c r="O17" s="27"/>
      <c r="P17" s="58"/>
      <c r="Q17" s="58"/>
    </row>
    <row r="18" spans="1:17" ht="19" customHeight="1" thickBot="1" x14ac:dyDescent="0.35">
      <c r="A18" s="57" t="s">
        <v>132</v>
      </c>
      <c r="B18" s="30"/>
      <c r="C18" s="61">
        <f>SUM(C12)</f>
        <v>357321</v>
      </c>
      <c r="D18" s="52"/>
      <c r="E18" s="61">
        <f>SUM(E12)</f>
        <v>317914</v>
      </c>
      <c r="G18" s="61">
        <f>SUM(G12)</f>
        <v>2736</v>
      </c>
      <c r="H18" s="52"/>
      <c r="I18" s="61">
        <f>SUM(I12)</f>
        <v>16206</v>
      </c>
      <c r="K18" s="84">
        <f>K12+K16</f>
        <v>51350</v>
      </c>
      <c r="L18" s="58"/>
      <c r="M18" s="84">
        <f>M12+M16</f>
        <v>745527</v>
      </c>
      <c r="N18" s="58"/>
      <c r="O18" s="84">
        <v>1</v>
      </c>
      <c r="P18" s="58"/>
      <c r="Q18" s="84">
        <f>Q12+Q16</f>
        <v>745528</v>
      </c>
    </row>
    <row r="19" spans="1:17" ht="19" customHeight="1" thickTop="1" x14ac:dyDescent="0.3">
      <c r="L19" s="58"/>
      <c r="P19" s="58"/>
    </row>
  </sheetData>
  <mergeCells count="5">
    <mergeCell ref="A1:K1"/>
    <mergeCell ref="I5:K5"/>
    <mergeCell ref="D8:F8"/>
    <mergeCell ref="C4:Q4"/>
    <mergeCell ref="C10:Q10"/>
  </mergeCells>
  <pageMargins left="0.7" right="0.7" top="0.48" bottom="0.5" header="0.5" footer="0.5"/>
  <pageSetup paperSize="9" scale="81" firstPageNumber="6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  <pageSetUpPr fitToPage="1"/>
  </sheetPr>
  <dimension ref="A1:Q19"/>
  <sheetViews>
    <sheetView view="pageBreakPreview" zoomScale="80" zoomScaleNormal="70" zoomScaleSheetLayoutView="80" workbookViewId="0">
      <selection activeCell="K26" sqref="K26"/>
    </sheetView>
  </sheetViews>
  <sheetFormatPr defaultColWidth="9.1796875" defaultRowHeight="14" x14ac:dyDescent="0.3"/>
  <cols>
    <col min="1" max="1" width="50.81640625" style="31" customWidth="1"/>
    <col min="2" max="2" width="1.1796875" style="31" customWidth="1"/>
    <col min="3" max="3" width="11.1796875" style="31" customWidth="1"/>
    <col min="4" max="4" width="1.1796875" style="31" customWidth="1"/>
    <col min="5" max="5" width="14.54296875" style="31" customWidth="1"/>
    <col min="6" max="6" width="1.1796875" style="31" customWidth="1"/>
    <col min="7" max="7" width="11.1796875" style="31" customWidth="1"/>
    <col min="8" max="8" width="1.1796875" style="31" customWidth="1"/>
    <col min="9" max="9" width="12" style="31" customWidth="1"/>
    <col min="10" max="10" width="1.1796875" style="31" customWidth="1"/>
    <col min="11" max="11" width="13.81640625" style="31" customWidth="1"/>
    <col min="12" max="12" width="1.1796875" style="31" customWidth="1"/>
    <col min="13" max="13" width="15.81640625" style="31" customWidth="1"/>
    <col min="14" max="14" width="1.1796875" style="31" customWidth="1"/>
    <col min="15" max="15" width="14.54296875" style="31" customWidth="1"/>
    <col min="16" max="16" width="1.1796875" style="31" customWidth="1"/>
    <col min="17" max="17" width="11.54296875" style="31" customWidth="1"/>
    <col min="18" max="16384" width="9.1796875" style="31"/>
  </cols>
  <sheetData>
    <row r="1" spans="1:17" ht="19" customHeight="1" x14ac:dyDescent="0.35">
      <c r="A1" s="175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Q1" s="39"/>
    </row>
    <row r="2" spans="1:17" ht="19" customHeight="1" x14ac:dyDescent="0.35">
      <c r="A2" s="33" t="s">
        <v>78</v>
      </c>
      <c r="B2" s="40"/>
      <c r="C2" s="33"/>
      <c r="D2" s="40"/>
      <c r="E2" s="41"/>
      <c r="F2" s="40"/>
      <c r="G2" s="42"/>
      <c r="H2" s="32"/>
      <c r="J2" s="32"/>
      <c r="Q2" s="39"/>
    </row>
    <row r="3" spans="1:17" ht="19" customHeight="1" x14ac:dyDescent="0.35">
      <c r="A3" s="33"/>
      <c r="B3" s="40"/>
      <c r="C3" s="33"/>
      <c r="D3" s="40"/>
      <c r="E3" s="41"/>
      <c r="F3" s="40"/>
      <c r="G3" s="42"/>
      <c r="H3" s="32"/>
      <c r="I3" s="32"/>
      <c r="Q3" s="39"/>
    </row>
    <row r="4" spans="1:17" ht="19" customHeight="1" x14ac:dyDescent="0.3">
      <c r="A4" s="33"/>
      <c r="B4" s="33"/>
      <c r="C4" s="187" t="s">
        <v>79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19" customHeight="1" x14ac:dyDescent="0.3">
      <c r="A5" s="34"/>
      <c r="B5" s="82"/>
      <c r="C5" s="34"/>
      <c r="D5" s="82"/>
      <c r="E5" s="82"/>
      <c r="F5" s="82"/>
      <c r="G5" s="39"/>
      <c r="H5" s="39"/>
      <c r="I5" s="183" t="s">
        <v>20</v>
      </c>
      <c r="J5" s="184"/>
      <c r="K5" s="184"/>
      <c r="L5" s="39"/>
      <c r="M5" s="39"/>
      <c r="N5" s="39"/>
      <c r="O5" s="39"/>
      <c r="P5" s="39"/>
      <c r="Q5" s="39"/>
    </row>
    <row r="6" spans="1:17" ht="19" customHeight="1" x14ac:dyDescent="0.3">
      <c r="A6" s="34"/>
      <c r="B6" s="34"/>
      <c r="C6" s="82"/>
      <c r="D6" s="82"/>
      <c r="E6" s="82"/>
      <c r="F6" s="82"/>
      <c r="G6" s="43" t="s">
        <v>59</v>
      </c>
      <c r="H6" s="43"/>
      <c r="I6" s="44"/>
      <c r="J6" s="44"/>
      <c r="K6" s="44"/>
      <c r="L6" s="39"/>
      <c r="N6" s="39"/>
      <c r="O6" s="39"/>
      <c r="P6" s="39"/>
      <c r="Q6" s="39"/>
    </row>
    <row r="7" spans="1:17" ht="19" customHeight="1" x14ac:dyDescent="0.3">
      <c r="A7" s="34"/>
      <c r="B7" s="34"/>
      <c r="C7" s="82" t="s">
        <v>32</v>
      </c>
      <c r="D7" s="65"/>
      <c r="F7" s="81"/>
      <c r="G7" s="43" t="s">
        <v>60</v>
      </c>
      <c r="H7" s="43"/>
      <c r="I7" s="39"/>
      <c r="L7" s="39"/>
      <c r="M7" s="43" t="s">
        <v>110</v>
      </c>
      <c r="N7" s="39"/>
      <c r="O7" s="39"/>
      <c r="P7" s="39"/>
    </row>
    <row r="8" spans="1:17" ht="19" customHeight="1" x14ac:dyDescent="0.3">
      <c r="A8" s="34"/>
      <c r="B8" s="34"/>
      <c r="C8" s="82" t="s">
        <v>33</v>
      </c>
      <c r="D8" s="185" t="s">
        <v>84</v>
      </c>
      <c r="E8" s="186"/>
      <c r="F8" s="186"/>
      <c r="G8" s="43" t="s">
        <v>61</v>
      </c>
      <c r="H8" s="43"/>
      <c r="I8" s="39"/>
      <c r="M8" s="43" t="s">
        <v>111</v>
      </c>
      <c r="O8" s="43" t="s">
        <v>119</v>
      </c>
      <c r="Q8" s="39"/>
    </row>
    <row r="9" spans="1:17" ht="19" customHeight="1" x14ac:dyDescent="0.3">
      <c r="A9" s="34"/>
      <c r="B9" s="45"/>
      <c r="C9" s="82" t="s">
        <v>34</v>
      </c>
      <c r="D9" s="82"/>
      <c r="E9" s="43" t="s">
        <v>83</v>
      </c>
      <c r="F9" s="82"/>
      <c r="G9" s="81" t="s">
        <v>62</v>
      </c>
      <c r="H9" s="81"/>
      <c r="I9" s="44" t="s">
        <v>35</v>
      </c>
      <c r="J9" s="44"/>
      <c r="K9" s="44" t="s">
        <v>36</v>
      </c>
      <c r="L9" s="39"/>
      <c r="M9" s="43" t="s">
        <v>112</v>
      </c>
      <c r="N9" s="39"/>
      <c r="O9" s="43" t="s">
        <v>113</v>
      </c>
      <c r="P9" s="39"/>
      <c r="Q9" s="39" t="s">
        <v>23</v>
      </c>
    </row>
    <row r="10" spans="1:17" ht="19" customHeight="1" x14ac:dyDescent="0.3">
      <c r="B10" s="34"/>
      <c r="C10" s="188" t="s">
        <v>27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</row>
    <row r="11" spans="1:17" ht="19" customHeight="1" x14ac:dyDescent="0.3">
      <c r="A11" s="46" t="s">
        <v>161</v>
      </c>
      <c r="B11" s="34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7" ht="19" customHeight="1" x14ac:dyDescent="0.3">
      <c r="A12" s="34" t="s">
        <v>162</v>
      </c>
      <c r="B12" s="30"/>
      <c r="C12" s="47">
        <v>375187</v>
      </c>
      <c r="D12" s="47"/>
      <c r="E12" s="48">
        <v>317914</v>
      </c>
      <c r="F12" s="49"/>
      <c r="G12" s="47">
        <v>2736</v>
      </c>
      <c r="H12" s="47"/>
      <c r="I12" s="47">
        <v>17404</v>
      </c>
      <c r="J12" s="49"/>
      <c r="K12" s="50">
        <v>15239</v>
      </c>
      <c r="L12" s="50"/>
      <c r="M12" s="50">
        <f>SUM(C12:K12)</f>
        <v>728480</v>
      </c>
      <c r="N12" s="50"/>
      <c r="O12" s="50">
        <v>1</v>
      </c>
      <c r="P12" s="50"/>
      <c r="Q12" s="50">
        <f>SUM(M12:O12)</f>
        <v>728481</v>
      </c>
    </row>
    <row r="13" spans="1:17" ht="19" customHeight="1" x14ac:dyDescent="0.3">
      <c r="A13" s="30"/>
      <c r="B13" s="48"/>
      <c r="C13" s="51"/>
      <c r="D13" s="47"/>
      <c r="E13" s="51"/>
      <c r="F13" s="48"/>
      <c r="G13" s="51"/>
      <c r="H13" s="47"/>
      <c r="I13" s="51"/>
      <c r="J13" s="48"/>
      <c r="K13" s="51"/>
      <c r="L13" s="48"/>
      <c r="M13" s="51"/>
      <c r="N13" s="48"/>
      <c r="O13" s="51"/>
      <c r="P13" s="48"/>
      <c r="Q13" s="51"/>
    </row>
    <row r="14" spans="1:17" ht="19" customHeight="1" x14ac:dyDescent="0.3">
      <c r="A14" s="36" t="s">
        <v>150</v>
      </c>
      <c r="B14" s="36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7" ht="19" customHeight="1" x14ac:dyDescent="0.3">
      <c r="A15" s="53" t="s">
        <v>148</v>
      </c>
      <c r="B15" s="54"/>
      <c r="C15" s="24" t="s">
        <v>63</v>
      </c>
      <c r="D15" s="35"/>
      <c r="E15" s="24" t="s">
        <v>63</v>
      </c>
      <c r="F15" s="37"/>
      <c r="G15" s="24" t="s">
        <v>63</v>
      </c>
      <c r="H15" s="35"/>
      <c r="I15" s="24" t="s">
        <v>63</v>
      </c>
      <c r="J15" s="87"/>
      <c r="K15" s="89">
        <f>'PL5'!D33</f>
        <v>-2023</v>
      </c>
      <c r="L15" s="90"/>
      <c r="M15" s="171">
        <f>SUM(C15:K15)</f>
        <v>-2023</v>
      </c>
      <c r="N15" s="88"/>
      <c r="O15" s="24" t="s">
        <v>63</v>
      </c>
      <c r="P15" s="88"/>
      <c r="Q15" s="89">
        <f>SUM(C15:K15)</f>
        <v>-2023</v>
      </c>
    </row>
    <row r="16" spans="1:17" ht="19" customHeight="1" x14ac:dyDescent="0.3">
      <c r="A16" s="36" t="s">
        <v>149</v>
      </c>
      <c r="B16" s="36"/>
      <c r="C16" s="85" t="s">
        <v>63</v>
      </c>
      <c r="D16" s="55"/>
      <c r="E16" s="85" t="s">
        <v>63</v>
      </c>
      <c r="F16" s="38"/>
      <c r="G16" s="85" t="s">
        <v>63</v>
      </c>
      <c r="H16" s="55"/>
      <c r="I16" s="85" t="s">
        <v>63</v>
      </c>
      <c r="J16" s="52"/>
      <c r="K16" s="86">
        <f>K15</f>
        <v>-2023</v>
      </c>
      <c r="L16" s="63"/>
      <c r="M16" s="86">
        <f>SUM(C16:K16)</f>
        <v>-2023</v>
      </c>
      <c r="N16" s="56"/>
      <c r="O16" s="85" t="s">
        <v>63</v>
      </c>
      <c r="P16" s="56"/>
      <c r="Q16" s="86">
        <f>Q15</f>
        <v>-2023</v>
      </c>
    </row>
    <row r="17" spans="1:17" ht="19" customHeight="1" x14ac:dyDescent="0.3">
      <c r="C17" s="60"/>
      <c r="D17" s="60"/>
      <c r="E17" s="60"/>
      <c r="F17" s="58"/>
      <c r="G17" s="60"/>
      <c r="H17" s="60"/>
      <c r="I17" s="60"/>
      <c r="J17" s="52"/>
      <c r="K17" s="27"/>
      <c r="L17" s="58"/>
      <c r="M17" s="27"/>
      <c r="N17" s="58"/>
      <c r="O17" s="27"/>
      <c r="P17" s="58"/>
      <c r="Q17" s="58"/>
    </row>
    <row r="18" spans="1:17" ht="19" customHeight="1" thickBot="1" x14ac:dyDescent="0.35">
      <c r="A18" s="57" t="s">
        <v>163</v>
      </c>
      <c r="B18" s="30"/>
      <c r="C18" s="61">
        <f>SUM(C12)</f>
        <v>375187</v>
      </c>
      <c r="D18" s="52"/>
      <c r="E18" s="61">
        <f>SUM(E12)</f>
        <v>317914</v>
      </c>
      <c r="G18" s="61">
        <f>SUM(G12)</f>
        <v>2736</v>
      </c>
      <c r="H18" s="52"/>
      <c r="I18" s="61">
        <f>SUM(I12)</f>
        <v>17404</v>
      </c>
      <c r="K18" s="174">
        <f>K12+K16</f>
        <v>13216</v>
      </c>
      <c r="L18" s="58"/>
      <c r="M18" s="174">
        <f>M12+M16</f>
        <v>726457</v>
      </c>
      <c r="N18" s="58"/>
      <c r="O18" s="174">
        <v>1</v>
      </c>
      <c r="P18" s="58"/>
      <c r="Q18" s="174">
        <f>Q12+Q16</f>
        <v>726458</v>
      </c>
    </row>
    <row r="19" spans="1:17" ht="19" customHeight="1" thickTop="1" x14ac:dyDescent="0.3">
      <c r="L19" s="58"/>
      <c r="N19" s="58"/>
      <c r="P19" s="58"/>
    </row>
  </sheetData>
  <mergeCells count="5">
    <mergeCell ref="A1:K1"/>
    <mergeCell ref="I5:K5"/>
    <mergeCell ref="D8:F8"/>
    <mergeCell ref="C4:Q4"/>
    <mergeCell ref="C10:Q10"/>
  </mergeCells>
  <pageMargins left="0.7" right="0.7" top="0.48" bottom="0.5" header="0.5" footer="0.5"/>
  <pageSetup paperSize="9" scale="81" firstPageNumber="7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M19"/>
  <sheetViews>
    <sheetView view="pageBreakPreview" zoomScale="80" zoomScaleNormal="60" zoomScaleSheetLayoutView="80" workbookViewId="0">
      <selection activeCell="K15" sqref="K15"/>
    </sheetView>
  </sheetViews>
  <sheetFormatPr defaultColWidth="9.1796875" defaultRowHeight="14" x14ac:dyDescent="0.3"/>
  <cols>
    <col min="1" max="1" width="50.81640625" style="31" customWidth="1"/>
    <col min="2" max="2" width="1.1796875" style="31" customWidth="1"/>
    <col min="3" max="3" width="11.1796875" style="31" customWidth="1"/>
    <col min="4" max="4" width="1.1796875" style="31" customWidth="1"/>
    <col min="5" max="5" width="14.54296875" style="31" customWidth="1"/>
    <col min="6" max="6" width="1.1796875" style="31" customWidth="1"/>
    <col min="7" max="7" width="11.1796875" style="31" customWidth="1"/>
    <col min="8" max="8" width="1.1796875" style="31" customWidth="1"/>
    <col min="9" max="9" width="12" style="31" customWidth="1"/>
    <col min="10" max="10" width="1.1796875" style="31" customWidth="1"/>
    <col min="11" max="11" width="13.81640625" style="31" customWidth="1"/>
    <col min="12" max="12" width="1.1796875" style="31" customWidth="1"/>
    <col min="13" max="13" width="11.54296875" style="31" customWidth="1"/>
    <col min="14" max="16384" width="9.1796875" style="31"/>
  </cols>
  <sheetData>
    <row r="1" spans="1:13" ht="19" customHeight="1" x14ac:dyDescent="0.35">
      <c r="A1" s="175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M1" s="39"/>
    </row>
    <row r="2" spans="1:13" ht="19" customHeight="1" x14ac:dyDescent="0.35">
      <c r="A2" s="33" t="s">
        <v>78</v>
      </c>
      <c r="B2" s="40"/>
      <c r="C2" s="33"/>
      <c r="D2" s="40"/>
      <c r="E2" s="41"/>
      <c r="F2" s="40"/>
      <c r="G2" s="42"/>
      <c r="H2" s="32"/>
      <c r="J2" s="32"/>
      <c r="M2" s="39"/>
    </row>
    <row r="3" spans="1:13" ht="19" customHeight="1" x14ac:dyDescent="0.35">
      <c r="A3" s="33"/>
      <c r="B3" s="40"/>
      <c r="C3" s="33"/>
      <c r="D3" s="40"/>
      <c r="E3" s="41"/>
      <c r="F3" s="40"/>
      <c r="G3" s="42"/>
      <c r="H3" s="32"/>
      <c r="I3" s="32"/>
      <c r="M3" s="39"/>
    </row>
    <row r="4" spans="1:13" ht="19" customHeight="1" x14ac:dyDescent="0.3">
      <c r="A4" s="33"/>
      <c r="B4" s="33"/>
      <c r="C4" s="187" t="s">
        <v>133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19" customHeight="1" x14ac:dyDescent="0.3">
      <c r="A5" s="34"/>
      <c r="B5" s="98"/>
      <c r="C5" s="34"/>
      <c r="D5" s="98"/>
      <c r="E5" s="98"/>
      <c r="F5" s="98"/>
      <c r="G5" s="39"/>
      <c r="H5" s="39"/>
      <c r="I5" s="183" t="s">
        <v>20</v>
      </c>
      <c r="J5" s="184"/>
      <c r="K5" s="184"/>
      <c r="L5" s="39"/>
      <c r="M5" s="39"/>
    </row>
    <row r="6" spans="1:13" ht="19" customHeight="1" x14ac:dyDescent="0.3">
      <c r="A6" s="34"/>
      <c r="B6" s="34"/>
      <c r="C6" s="98"/>
      <c r="D6" s="98"/>
      <c r="E6" s="98"/>
      <c r="F6" s="98"/>
      <c r="G6" s="43" t="s">
        <v>59</v>
      </c>
      <c r="H6" s="43"/>
      <c r="I6" s="44"/>
      <c r="J6" s="44"/>
      <c r="K6" s="44"/>
      <c r="L6" s="39"/>
      <c r="M6" s="39"/>
    </row>
    <row r="7" spans="1:13" ht="19" customHeight="1" x14ac:dyDescent="0.3">
      <c r="A7" s="34"/>
      <c r="B7" s="34"/>
      <c r="C7" s="98" t="s">
        <v>32</v>
      </c>
      <c r="D7" s="65"/>
      <c r="F7" s="97"/>
      <c r="G7" s="43" t="s">
        <v>60</v>
      </c>
      <c r="H7" s="43"/>
      <c r="I7" s="39"/>
      <c r="L7" s="39"/>
    </row>
    <row r="8" spans="1:13" ht="19" customHeight="1" x14ac:dyDescent="0.3">
      <c r="A8" s="34"/>
      <c r="B8" s="34"/>
      <c r="C8" s="98" t="s">
        <v>33</v>
      </c>
      <c r="D8" s="185" t="s">
        <v>84</v>
      </c>
      <c r="E8" s="186"/>
      <c r="F8" s="186"/>
      <c r="G8" s="43" t="s">
        <v>61</v>
      </c>
      <c r="H8" s="43"/>
      <c r="I8" s="39"/>
      <c r="M8" s="39"/>
    </row>
    <row r="9" spans="1:13" ht="19" customHeight="1" x14ac:dyDescent="0.3">
      <c r="A9" s="34"/>
      <c r="B9" s="45"/>
      <c r="C9" s="98" t="s">
        <v>34</v>
      </c>
      <c r="D9" s="98"/>
      <c r="E9" s="43" t="s">
        <v>83</v>
      </c>
      <c r="F9" s="98"/>
      <c r="G9" s="97" t="s">
        <v>62</v>
      </c>
      <c r="H9" s="97"/>
      <c r="I9" s="44" t="s">
        <v>35</v>
      </c>
      <c r="J9" s="44"/>
      <c r="K9" s="44" t="s">
        <v>36</v>
      </c>
      <c r="L9" s="39"/>
      <c r="M9" s="39" t="s">
        <v>23</v>
      </c>
    </row>
    <row r="10" spans="1:13" ht="19" customHeight="1" x14ac:dyDescent="0.3">
      <c r="B10" s="34"/>
      <c r="C10" s="188" t="s">
        <v>27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</row>
    <row r="11" spans="1:13" ht="19" customHeight="1" x14ac:dyDescent="0.3">
      <c r="A11" s="46" t="s">
        <v>130</v>
      </c>
      <c r="B11" s="34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2" spans="1:13" ht="19" customHeight="1" x14ac:dyDescent="0.3">
      <c r="A12" s="34" t="s">
        <v>131</v>
      </c>
      <c r="B12" s="30"/>
      <c r="C12" s="47">
        <v>357321</v>
      </c>
      <c r="D12" s="47"/>
      <c r="E12" s="48">
        <v>317914</v>
      </c>
      <c r="F12" s="49"/>
      <c r="G12" s="47">
        <v>2736</v>
      </c>
      <c r="H12" s="47"/>
      <c r="I12" s="47">
        <v>16206</v>
      </c>
      <c r="J12" s="49"/>
      <c r="K12" s="50">
        <v>71908</v>
      </c>
      <c r="L12" s="50"/>
      <c r="M12" s="50">
        <f>SUM(C12:K12)</f>
        <v>766085</v>
      </c>
    </row>
    <row r="13" spans="1:13" ht="19" customHeight="1" x14ac:dyDescent="0.3">
      <c r="A13" s="30"/>
      <c r="B13" s="48"/>
      <c r="C13" s="51"/>
      <c r="D13" s="47"/>
      <c r="E13" s="51"/>
      <c r="F13" s="48"/>
      <c r="G13" s="51"/>
      <c r="H13" s="47"/>
      <c r="I13" s="51"/>
      <c r="J13" s="48"/>
      <c r="K13" s="51"/>
      <c r="L13" s="48"/>
      <c r="M13" s="51"/>
    </row>
    <row r="14" spans="1:13" ht="19" customHeight="1" x14ac:dyDescent="0.3">
      <c r="A14" s="36" t="s">
        <v>150</v>
      </c>
      <c r="B14" s="36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ht="19" customHeight="1" x14ac:dyDescent="0.3">
      <c r="A15" s="53" t="s">
        <v>148</v>
      </c>
      <c r="B15" s="54"/>
      <c r="C15" s="85" t="s">
        <v>63</v>
      </c>
      <c r="D15" s="55"/>
      <c r="E15" s="85" t="s">
        <v>63</v>
      </c>
      <c r="F15" s="52"/>
      <c r="G15" s="85" t="s">
        <v>63</v>
      </c>
      <c r="H15" s="55"/>
      <c r="I15" s="85" t="s">
        <v>63</v>
      </c>
      <c r="J15" s="52"/>
      <c r="K15" s="28">
        <v>-845</v>
      </c>
      <c r="L15" s="59"/>
      <c r="M15" s="64">
        <f>SUM(C15:K15)</f>
        <v>-845</v>
      </c>
    </row>
    <row r="16" spans="1:13" ht="19" customHeight="1" x14ac:dyDescent="0.3">
      <c r="A16" s="36" t="s">
        <v>149</v>
      </c>
      <c r="B16" s="36"/>
      <c r="C16" s="21" t="s">
        <v>63</v>
      </c>
      <c r="D16" s="55"/>
      <c r="E16" s="21" t="s">
        <v>63</v>
      </c>
      <c r="F16" s="38"/>
      <c r="G16" s="21" t="s">
        <v>63</v>
      </c>
      <c r="H16" s="55"/>
      <c r="I16" s="21" t="s">
        <v>63</v>
      </c>
      <c r="J16" s="52"/>
      <c r="K16" s="62">
        <f>K15</f>
        <v>-845</v>
      </c>
      <c r="L16" s="63"/>
      <c r="M16" s="62">
        <f>M15</f>
        <v>-845</v>
      </c>
    </row>
    <row r="17" spans="1:13" ht="19" customHeight="1" x14ac:dyDescent="0.3">
      <c r="C17" s="60"/>
      <c r="D17" s="60"/>
      <c r="E17" s="60"/>
      <c r="F17" s="58"/>
      <c r="G17" s="60"/>
      <c r="H17" s="60"/>
      <c r="I17" s="60"/>
      <c r="J17" s="52"/>
      <c r="K17" s="27"/>
      <c r="L17" s="58"/>
      <c r="M17" s="58"/>
    </row>
    <row r="18" spans="1:13" ht="19" customHeight="1" thickBot="1" x14ac:dyDescent="0.35">
      <c r="A18" s="57" t="s">
        <v>132</v>
      </c>
      <c r="B18" s="30"/>
      <c r="C18" s="61">
        <v>357321</v>
      </c>
      <c r="D18" s="52"/>
      <c r="E18" s="61">
        <v>317914</v>
      </c>
      <c r="G18" s="61">
        <v>2736</v>
      </c>
      <c r="H18" s="52"/>
      <c r="I18" s="61">
        <v>16206</v>
      </c>
      <c r="K18" s="61">
        <f>K12+K16</f>
        <v>71063</v>
      </c>
      <c r="M18" s="61">
        <f>M12+M16</f>
        <v>765240</v>
      </c>
    </row>
    <row r="19" spans="1:13" ht="19" customHeight="1" thickTop="1" x14ac:dyDescent="0.3"/>
  </sheetData>
  <mergeCells count="5">
    <mergeCell ref="A1:K1"/>
    <mergeCell ref="C4:M4"/>
    <mergeCell ref="I5:K5"/>
    <mergeCell ref="D8:F8"/>
    <mergeCell ref="C10:M10"/>
  </mergeCells>
  <phoneticPr fontId="20" type="noConversion"/>
  <pageMargins left="0.7" right="0.7" top="0.48" bottom="0.5" header="0.5" footer="0.5"/>
  <pageSetup paperSize="9" firstPageNumber="8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  <pageSetUpPr fitToPage="1"/>
  </sheetPr>
  <dimension ref="A1:M19"/>
  <sheetViews>
    <sheetView view="pageBreakPreview" zoomScale="80" zoomScaleNormal="70" zoomScaleSheetLayoutView="80" workbookViewId="0">
      <selection activeCell="A17" sqref="A17"/>
    </sheetView>
  </sheetViews>
  <sheetFormatPr defaultColWidth="9.1796875" defaultRowHeight="14" x14ac:dyDescent="0.3"/>
  <cols>
    <col min="1" max="1" width="50.81640625" style="31" customWidth="1"/>
    <col min="2" max="2" width="1.1796875" style="31" customWidth="1"/>
    <col min="3" max="3" width="11.1796875" style="31" customWidth="1"/>
    <col min="4" max="4" width="1.1796875" style="31" customWidth="1"/>
    <col min="5" max="5" width="14.54296875" style="31" customWidth="1"/>
    <col min="6" max="6" width="1.1796875" style="31" customWidth="1"/>
    <col min="7" max="7" width="11.1796875" style="31" customWidth="1"/>
    <col min="8" max="8" width="1.1796875" style="31" customWidth="1"/>
    <col min="9" max="9" width="12" style="31" customWidth="1"/>
    <col min="10" max="10" width="1.1796875" style="31" customWidth="1"/>
    <col min="11" max="11" width="13.81640625" style="31" customWidth="1"/>
    <col min="12" max="12" width="1.1796875" style="31" customWidth="1"/>
    <col min="13" max="13" width="11.54296875" style="31" customWidth="1"/>
    <col min="14" max="16384" width="9.1796875" style="31"/>
  </cols>
  <sheetData>
    <row r="1" spans="1:13" ht="19" customHeight="1" x14ac:dyDescent="0.35">
      <c r="A1" s="175" t="s">
        <v>86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M1" s="39"/>
    </row>
    <row r="2" spans="1:13" ht="19" customHeight="1" x14ac:dyDescent="0.35">
      <c r="A2" s="33" t="s">
        <v>78</v>
      </c>
      <c r="B2" s="40"/>
      <c r="C2" s="33"/>
      <c r="D2" s="40"/>
      <c r="E2" s="41"/>
      <c r="F2" s="40"/>
      <c r="G2" s="42"/>
      <c r="H2" s="32"/>
      <c r="J2" s="32"/>
      <c r="M2" s="39"/>
    </row>
    <row r="3" spans="1:13" ht="19" customHeight="1" x14ac:dyDescent="0.35">
      <c r="A3" s="33"/>
      <c r="B3" s="40"/>
      <c r="C3" s="33"/>
      <c r="D3" s="40"/>
      <c r="E3" s="41"/>
      <c r="F3" s="40"/>
      <c r="G3" s="42"/>
      <c r="H3" s="32"/>
      <c r="I3" s="32"/>
      <c r="M3" s="39"/>
    </row>
    <row r="4" spans="1:13" ht="19" customHeight="1" x14ac:dyDescent="0.3">
      <c r="A4" s="33"/>
      <c r="B4" s="33"/>
      <c r="C4" s="187" t="s">
        <v>133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19" customHeight="1" x14ac:dyDescent="0.3">
      <c r="A5" s="34"/>
      <c r="B5" s="82"/>
      <c r="C5" s="34"/>
      <c r="D5" s="82"/>
      <c r="E5" s="82"/>
      <c r="F5" s="82"/>
      <c r="G5" s="39"/>
      <c r="H5" s="39"/>
      <c r="I5" s="183" t="s">
        <v>20</v>
      </c>
      <c r="J5" s="184"/>
      <c r="K5" s="184"/>
      <c r="L5" s="39"/>
      <c r="M5" s="39"/>
    </row>
    <row r="6" spans="1:13" ht="19" customHeight="1" x14ac:dyDescent="0.3">
      <c r="A6" s="34"/>
      <c r="B6" s="34"/>
      <c r="C6" s="82"/>
      <c r="D6" s="82"/>
      <c r="E6" s="82"/>
      <c r="F6" s="82"/>
      <c r="G6" s="43" t="s">
        <v>59</v>
      </c>
      <c r="H6" s="43"/>
      <c r="I6" s="44"/>
      <c r="J6" s="44"/>
      <c r="K6" s="44"/>
      <c r="L6" s="39"/>
      <c r="M6" s="39"/>
    </row>
    <row r="7" spans="1:13" ht="19" customHeight="1" x14ac:dyDescent="0.3">
      <c r="A7" s="34"/>
      <c r="B7" s="34"/>
      <c r="C7" s="82" t="s">
        <v>32</v>
      </c>
      <c r="D7" s="65"/>
      <c r="F7" s="81"/>
      <c r="G7" s="43" t="s">
        <v>60</v>
      </c>
      <c r="H7" s="43"/>
      <c r="I7" s="39"/>
      <c r="L7" s="39"/>
    </row>
    <row r="8" spans="1:13" ht="19" customHeight="1" x14ac:dyDescent="0.3">
      <c r="A8" s="34"/>
      <c r="B8" s="34"/>
      <c r="C8" s="82" t="s">
        <v>33</v>
      </c>
      <c r="D8" s="185" t="s">
        <v>84</v>
      </c>
      <c r="E8" s="186"/>
      <c r="F8" s="186"/>
      <c r="G8" s="43" t="s">
        <v>61</v>
      </c>
      <c r="H8" s="43"/>
      <c r="I8" s="39"/>
      <c r="M8" s="39"/>
    </row>
    <row r="9" spans="1:13" ht="19" customHeight="1" x14ac:dyDescent="0.3">
      <c r="A9" s="34"/>
      <c r="B9" s="45"/>
      <c r="C9" s="82" t="s">
        <v>34</v>
      </c>
      <c r="D9" s="82"/>
      <c r="E9" s="43" t="s">
        <v>83</v>
      </c>
      <c r="F9" s="82"/>
      <c r="G9" s="81" t="s">
        <v>62</v>
      </c>
      <c r="H9" s="81"/>
      <c r="I9" s="44" t="s">
        <v>35</v>
      </c>
      <c r="J9" s="44"/>
      <c r="K9" s="44" t="s">
        <v>36</v>
      </c>
      <c r="L9" s="39"/>
      <c r="M9" s="39" t="s">
        <v>23</v>
      </c>
    </row>
    <row r="10" spans="1:13" ht="19" customHeight="1" x14ac:dyDescent="0.3">
      <c r="B10" s="34"/>
      <c r="C10" s="188" t="s">
        <v>27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</row>
    <row r="11" spans="1:13" ht="19" customHeight="1" x14ac:dyDescent="0.3">
      <c r="A11" s="46" t="s">
        <v>161</v>
      </c>
      <c r="B11" s="34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</row>
    <row r="12" spans="1:13" ht="19" customHeight="1" x14ac:dyDescent="0.3">
      <c r="A12" s="34" t="s">
        <v>162</v>
      </c>
      <c r="B12" s="30"/>
      <c r="C12" s="47">
        <v>375187</v>
      </c>
      <c r="D12" s="47"/>
      <c r="E12" s="48">
        <v>317914</v>
      </c>
      <c r="F12" s="49"/>
      <c r="G12" s="47">
        <v>2736</v>
      </c>
      <c r="H12" s="47"/>
      <c r="I12" s="47">
        <v>17404</v>
      </c>
      <c r="J12" s="49"/>
      <c r="K12" s="50">
        <v>43764</v>
      </c>
      <c r="L12" s="50"/>
      <c r="M12" s="50">
        <f>SUM(C12:K12)</f>
        <v>757005</v>
      </c>
    </row>
    <row r="13" spans="1:13" ht="19" customHeight="1" x14ac:dyDescent="0.3">
      <c r="A13" s="30"/>
      <c r="B13" s="48"/>
      <c r="C13" s="51"/>
      <c r="D13" s="47"/>
      <c r="E13" s="51"/>
      <c r="F13" s="48"/>
      <c r="G13" s="51"/>
      <c r="H13" s="47"/>
      <c r="I13" s="51"/>
      <c r="J13" s="48"/>
      <c r="K13" s="51"/>
      <c r="L13" s="48"/>
      <c r="M13" s="51"/>
    </row>
    <row r="14" spans="1:13" ht="19" customHeight="1" x14ac:dyDescent="0.3">
      <c r="A14" s="36" t="s">
        <v>173</v>
      </c>
      <c r="B14" s="36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ht="19" customHeight="1" x14ac:dyDescent="0.3">
      <c r="A15" s="53" t="s">
        <v>165</v>
      </c>
      <c r="B15" s="54"/>
      <c r="C15" s="85" t="s">
        <v>63</v>
      </c>
      <c r="D15" s="55"/>
      <c r="E15" s="85" t="s">
        <v>63</v>
      </c>
      <c r="F15" s="52"/>
      <c r="G15" s="85" t="s">
        <v>63</v>
      </c>
      <c r="H15" s="55"/>
      <c r="I15" s="85" t="s">
        <v>63</v>
      </c>
      <c r="J15" s="52"/>
      <c r="K15" s="28">
        <f>'PL5'!H33</f>
        <v>2070</v>
      </c>
      <c r="L15" s="59"/>
      <c r="M15" s="64">
        <f>SUM(C15:K15)</f>
        <v>2070</v>
      </c>
    </row>
    <row r="16" spans="1:13" ht="19" customHeight="1" x14ac:dyDescent="0.3">
      <c r="A16" s="36" t="s">
        <v>174</v>
      </c>
      <c r="B16" s="36"/>
      <c r="C16" s="21" t="s">
        <v>63</v>
      </c>
      <c r="D16" s="55"/>
      <c r="E16" s="21" t="s">
        <v>63</v>
      </c>
      <c r="F16" s="38"/>
      <c r="G16" s="21" t="s">
        <v>63</v>
      </c>
      <c r="H16" s="55"/>
      <c r="I16" s="21" t="s">
        <v>63</v>
      </c>
      <c r="J16" s="52"/>
      <c r="K16" s="62">
        <f>K15</f>
        <v>2070</v>
      </c>
      <c r="L16" s="63"/>
      <c r="M16" s="62">
        <f>M15</f>
        <v>2070</v>
      </c>
    </row>
    <row r="17" spans="1:13" ht="19" customHeight="1" x14ac:dyDescent="0.3">
      <c r="C17" s="60"/>
      <c r="D17" s="60"/>
      <c r="E17" s="60"/>
      <c r="F17" s="58"/>
      <c r="G17" s="60"/>
      <c r="H17" s="60"/>
      <c r="I17" s="60"/>
      <c r="J17" s="52"/>
      <c r="K17" s="27"/>
      <c r="L17" s="58"/>
      <c r="M17" s="58"/>
    </row>
    <row r="18" spans="1:13" ht="19" customHeight="1" thickBot="1" x14ac:dyDescent="0.35">
      <c r="A18" s="57" t="s">
        <v>163</v>
      </c>
      <c r="B18" s="30"/>
      <c r="C18" s="61">
        <v>357321</v>
      </c>
      <c r="D18" s="52"/>
      <c r="E18" s="61">
        <v>317914</v>
      </c>
      <c r="G18" s="61">
        <v>2736</v>
      </c>
      <c r="H18" s="52"/>
      <c r="I18" s="61">
        <v>17404</v>
      </c>
      <c r="K18" s="61">
        <f>K12+K16</f>
        <v>45834</v>
      </c>
      <c r="M18" s="61">
        <f>M12+M16</f>
        <v>759075</v>
      </c>
    </row>
    <row r="19" spans="1:13" ht="19" customHeight="1" thickTop="1" x14ac:dyDescent="0.3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firstPageNumber="9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L72"/>
  <sheetViews>
    <sheetView view="pageBreakPreview" zoomScale="80" zoomScaleNormal="70" zoomScaleSheetLayoutView="80" workbookViewId="0">
      <selection activeCell="A16" sqref="A16"/>
    </sheetView>
  </sheetViews>
  <sheetFormatPr defaultColWidth="9.1796875" defaultRowHeight="20.25" customHeight="1" x14ac:dyDescent="0.3"/>
  <cols>
    <col min="1" max="1" width="56.7265625" style="3" customWidth="1"/>
    <col min="2" max="2" width="5.453125" style="69" customWidth="1"/>
    <col min="3" max="3" width="1.08984375" style="69" customWidth="1"/>
    <col min="4" max="4" width="13.6328125" style="67" customWidth="1"/>
    <col min="5" max="5" width="1.08984375" style="67" customWidth="1"/>
    <col min="6" max="6" width="13.81640625" style="67" customWidth="1"/>
    <col min="7" max="7" width="1.08984375" style="69" customWidth="1"/>
    <col min="8" max="8" width="13.6328125" style="67" customWidth="1"/>
    <col min="9" max="9" width="1.08984375" style="67" customWidth="1"/>
    <col min="10" max="10" width="13.6328125" style="67" customWidth="1"/>
    <col min="11" max="16384" width="9.1796875" style="1"/>
  </cols>
  <sheetData>
    <row r="1" spans="1:10" ht="21" customHeight="1" x14ac:dyDescent="0.35">
      <c r="A1" s="178" t="s">
        <v>86</v>
      </c>
      <c r="B1" s="178"/>
      <c r="C1" s="178"/>
      <c r="D1" s="178"/>
      <c r="E1" s="178"/>
      <c r="F1" s="178"/>
      <c r="H1" s="69"/>
      <c r="I1" s="69"/>
      <c r="J1" s="69"/>
    </row>
    <row r="2" spans="1:10" ht="21" customHeight="1" x14ac:dyDescent="0.3">
      <c r="A2" s="2" t="s">
        <v>47</v>
      </c>
      <c r="D2" s="69"/>
      <c r="E2" s="69"/>
      <c r="F2" s="69"/>
      <c r="H2" s="69"/>
      <c r="I2" s="69"/>
      <c r="J2" s="69"/>
    </row>
    <row r="3" spans="1:10" ht="21" customHeight="1" x14ac:dyDescent="0.3">
      <c r="A3" s="2"/>
      <c r="D3" s="69"/>
      <c r="E3" s="69"/>
      <c r="F3" s="69"/>
      <c r="H3" s="69"/>
      <c r="I3" s="69"/>
      <c r="J3" s="69"/>
    </row>
    <row r="4" spans="1:10" ht="21" customHeight="1" x14ac:dyDescent="0.3">
      <c r="A4" s="2"/>
      <c r="C4" s="189" t="s">
        <v>79</v>
      </c>
      <c r="D4" s="189"/>
      <c r="E4" s="189"/>
      <c r="F4" s="189"/>
      <c r="G4" s="189"/>
      <c r="H4" s="179" t="s">
        <v>66</v>
      </c>
      <c r="I4" s="179"/>
      <c r="J4" s="179"/>
    </row>
    <row r="5" spans="1:10" ht="21" customHeight="1" x14ac:dyDescent="0.3">
      <c r="A5" s="2"/>
      <c r="C5" s="22"/>
      <c r="D5" s="180" t="s">
        <v>81</v>
      </c>
      <c r="E5" s="191"/>
      <c r="F5" s="191"/>
      <c r="G5" s="22"/>
      <c r="H5" s="180" t="s">
        <v>81</v>
      </c>
      <c r="I5" s="191"/>
      <c r="J5" s="191"/>
    </row>
    <row r="6" spans="1:10" ht="21" customHeight="1" x14ac:dyDescent="0.3">
      <c r="A6" s="5"/>
      <c r="C6" s="23"/>
      <c r="D6" s="180" t="s">
        <v>129</v>
      </c>
      <c r="E6" s="191"/>
      <c r="F6" s="191"/>
      <c r="G6" s="23"/>
      <c r="H6" s="180" t="s">
        <v>129</v>
      </c>
      <c r="I6" s="191"/>
      <c r="J6" s="191"/>
    </row>
    <row r="7" spans="1:10" ht="21" customHeight="1" x14ac:dyDescent="0.3">
      <c r="B7" s="172" t="s">
        <v>1</v>
      </c>
      <c r="C7" s="4"/>
      <c r="D7" s="137">
        <v>2022</v>
      </c>
      <c r="E7" s="136"/>
      <c r="F7" s="137">
        <v>2021</v>
      </c>
      <c r="G7" s="26"/>
      <c r="H7" s="137">
        <v>2022</v>
      </c>
      <c r="I7" s="136"/>
      <c r="J7" s="137">
        <v>2021</v>
      </c>
    </row>
    <row r="8" spans="1:10" ht="21" customHeight="1" x14ac:dyDescent="0.3">
      <c r="B8" s="4"/>
      <c r="C8" s="4"/>
      <c r="D8" s="190" t="s">
        <v>27</v>
      </c>
      <c r="E8" s="190"/>
      <c r="F8" s="190"/>
      <c r="G8" s="190"/>
      <c r="H8" s="190"/>
      <c r="I8" s="190"/>
      <c r="J8" s="190"/>
    </row>
    <row r="9" spans="1:10" ht="21" customHeight="1" x14ac:dyDescent="0.3">
      <c r="A9" s="6" t="s">
        <v>37</v>
      </c>
      <c r="B9" s="70"/>
      <c r="C9" s="70"/>
      <c r="D9" s="15"/>
      <c r="E9" s="15"/>
      <c r="F9" s="15"/>
      <c r="H9" s="15"/>
      <c r="I9" s="15"/>
      <c r="J9" s="15"/>
    </row>
    <row r="10" spans="1:10" ht="21" customHeight="1" x14ac:dyDescent="0.3">
      <c r="A10" s="9" t="s">
        <v>139</v>
      </c>
      <c r="B10" s="70"/>
      <c r="C10" s="70"/>
      <c r="D10" s="73">
        <v>-2023</v>
      </c>
      <c r="E10" s="73"/>
      <c r="F10" s="73">
        <v>-3041</v>
      </c>
      <c r="H10" s="67">
        <v>2070</v>
      </c>
      <c r="I10" s="73"/>
      <c r="J10" s="67">
        <v>-845</v>
      </c>
    </row>
    <row r="11" spans="1:10" ht="21" customHeight="1" x14ac:dyDescent="0.3">
      <c r="A11" s="7" t="s">
        <v>175</v>
      </c>
      <c r="B11" s="70"/>
      <c r="C11" s="70"/>
      <c r="D11" s="73"/>
      <c r="E11" s="73"/>
      <c r="F11" s="73"/>
      <c r="H11" s="91"/>
      <c r="I11" s="73"/>
      <c r="J11" s="91"/>
    </row>
    <row r="12" spans="1:10" ht="21" customHeight="1" x14ac:dyDescent="0.3">
      <c r="A12" s="72" t="s">
        <v>151</v>
      </c>
      <c r="B12" s="70"/>
      <c r="C12" s="70"/>
      <c r="D12" s="73">
        <v>228</v>
      </c>
      <c r="E12" s="71"/>
      <c r="F12" s="73">
        <v>638</v>
      </c>
      <c r="H12" s="67">
        <v>593</v>
      </c>
      <c r="I12" s="71"/>
      <c r="J12" s="67">
        <v>-329</v>
      </c>
    </row>
    <row r="13" spans="1:10" ht="21" customHeight="1" x14ac:dyDescent="0.3">
      <c r="A13" s="72" t="s">
        <v>31</v>
      </c>
      <c r="B13" s="70"/>
      <c r="C13" s="70"/>
      <c r="D13" s="73">
        <v>8016</v>
      </c>
      <c r="E13" s="71"/>
      <c r="F13" s="73">
        <v>6811</v>
      </c>
      <c r="H13" s="67">
        <v>6095</v>
      </c>
      <c r="I13" s="71"/>
      <c r="J13" s="67">
        <v>6697</v>
      </c>
    </row>
    <row r="14" spans="1:10" ht="21" customHeight="1" x14ac:dyDescent="0.3">
      <c r="A14" s="9" t="s">
        <v>38</v>
      </c>
      <c r="B14" s="70"/>
      <c r="C14" s="70"/>
      <c r="D14" s="73">
        <v>3417</v>
      </c>
      <c r="E14" s="71"/>
      <c r="F14" s="73">
        <v>2924</v>
      </c>
      <c r="H14" s="67">
        <v>1933</v>
      </c>
      <c r="I14" s="71"/>
      <c r="J14" s="67">
        <v>2520</v>
      </c>
    </row>
    <row r="15" spans="1:10" ht="21" customHeight="1" x14ac:dyDescent="0.3">
      <c r="A15" s="72" t="s">
        <v>166</v>
      </c>
      <c r="B15" s="70"/>
      <c r="C15" s="70"/>
      <c r="D15" s="73">
        <v>275</v>
      </c>
      <c r="E15" s="71"/>
      <c r="F15" s="73">
        <v>-759</v>
      </c>
      <c r="H15" s="73" t="s">
        <v>63</v>
      </c>
      <c r="I15" s="71"/>
      <c r="J15" s="73">
        <v>-759</v>
      </c>
    </row>
    <row r="16" spans="1:10" ht="21" customHeight="1" x14ac:dyDescent="0.3">
      <c r="A16" s="72" t="s">
        <v>114</v>
      </c>
      <c r="B16" s="70"/>
      <c r="C16" s="70"/>
      <c r="D16" s="73">
        <v>64</v>
      </c>
      <c r="E16" s="71"/>
      <c r="F16" s="73">
        <v>70</v>
      </c>
      <c r="H16" s="73" t="s">
        <v>63</v>
      </c>
      <c r="I16" s="71"/>
      <c r="J16" s="73" t="s">
        <v>63</v>
      </c>
    </row>
    <row r="17" spans="1:10" ht="21" customHeight="1" x14ac:dyDescent="0.3">
      <c r="A17" s="95" t="s">
        <v>135</v>
      </c>
      <c r="B17" s="70"/>
      <c r="C17" s="70"/>
      <c r="D17" s="73">
        <v>2443</v>
      </c>
      <c r="E17" s="71"/>
      <c r="F17" s="73">
        <v>5896</v>
      </c>
      <c r="H17" s="73">
        <v>1649</v>
      </c>
      <c r="I17" s="71"/>
      <c r="J17" s="73">
        <v>6006</v>
      </c>
    </row>
    <row r="18" spans="1:10" ht="21" customHeight="1" x14ac:dyDescent="0.3">
      <c r="A18" s="95" t="s">
        <v>124</v>
      </c>
      <c r="B18" s="70"/>
      <c r="C18" s="70"/>
      <c r="D18" s="66"/>
      <c r="E18" s="71"/>
      <c r="F18" s="66"/>
      <c r="H18" s="73"/>
      <c r="I18" s="71"/>
      <c r="J18" s="73"/>
    </row>
    <row r="19" spans="1:10" ht="21" customHeight="1" x14ac:dyDescent="0.3">
      <c r="A19" s="72" t="s">
        <v>125</v>
      </c>
      <c r="B19" s="172">
        <v>3</v>
      </c>
      <c r="C19" s="70"/>
      <c r="D19" s="66">
        <v>5874</v>
      </c>
      <c r="E19" s="71"/>
      <c r="F19" s="66">
        <v>533</v>
      </c>
      <c r="H19" s="73">
        <v>5874</v>
      </c>
      <c r="I19" s="71"/>
      <c r="J19" s="73">
        <v>533</v>
      </c>
    </row>
    <row r="20" spans="1:10" ht="21" customHeight="1" x14ac:dyDescent="0.3">
      <c r="A20" s="72" t="s">
        <v>172</v>
      </c>
      <c r="B20" s="70"/>
      <c r="C20" s="70"/>
      <c r="D20" s="73">
        <v>377</v>
      </c>
      <c r="E20" s="71"/>
      <c r="F20" s="73">
        <v>42</v>
      </c>
      <c r="H20" s="73">
        <v>377</v>
      </c>
      <c r="I20" s="71"/>
      <c r="J20" s="73">
        <v>-12</v>
      </c>
    </row>
    <row r="21" spans="1:10" s="69" customFormat="1" ht="21" customHeight="1" x14ac:dyDescent="0.3">
      <c r="A21" s="72" t="s">
        <v>134</v>
      </c>
      <c r="B21" s="70"/>
      <c r="C21" s="70"/>
      <c r="D21" s="73">
        <v>297</v>
      </c>
      <c r="E21" s="71"/>
      <c r="F21" s="73">
        <v>430</v>
      </c>
      <c r="H21" s="73">
        <v>210</v>
      </c>
      <c r="I21" s="71"/>
      <c r="J21" s="73">
        <v>430</v>
      </c>
    </row>
    <row r="22" spans="1:10" ht="21" customHeight="1" x14ac:dyDescent="0.3">
      <c r="A22" s="72" t="s">
        <v>54</v>
      </c>
      <c r="B22" s="14"/>
      <c r="C22" s="14"/>
      <c r="D22" s="68">
        <v>-50121</v>
      </c>
      <c r="E22" s="71"/>
      <c r="F22" s="68">
        <v>-43206</v>
      </c>
      <c r="H22" s="68">
        <v>-41541</v>
      </c>
      <c r="I22" s="71"/>
      <c r="J22" s="68">
        <v>-40677</v>
      </c>
    </row>
    <row r="23" spans="1:10" ht="21" customHeight="1" x14ac:dyDescent="0.3">
      <c r="A23" s="9"/>
      <c r="B23" s="70"/>
      <c r="C23" s="70"/>
      <c r="D23" s="74">
        <f>SUM(D10:D22)</f>
        <v>-31153</v>
      </c>
      <c r="E23" s="73"/>
      <c r="F23" s="74">
        <f>SUM(F10:F22)</f>
        <v>-29662</v>
      </c>
      <c r="H23" s="74">
        <f>SUM(H10:H22)</f>
        <v>-22740</v>
      </c>
      <c r="I23" s="73"/>
      <c r="J23" s="74">
        <f>SUM(J10:J22)</f>
        <v>-26436</v>
      </c>
    </row>
    <row r="24" spans="1:10" ht="21" customHeight="1" x14ac:dyDescent="0.3">
      <c r="A24" s="7" t="s">
        <v>64</v>
      </c>
      <c r="B24" s="70"/>
      <c r="C24" s="70"/>
      <c r="D24" s="16"/>
      <c r="E24" s="16"/>
      <c r="F24" s="16"/>
      <c r="H24" s="16"/>
      <c r="I24" s="16"/>
      <c r="J24" s="16"/>
    </row>
    <row r="25" spans="1:10" ht="21" customHeight="1" x14ac:dyDescent="0.3">
      <c r="A25" s="72" t="s">
        <v>89</v>
      </c>
      <c r="B25" s="70"/>
      <c r="C25" s="70"/>
      <c r="D25" s="73">
        <v>49448</v>
      </c>
      <c r="E25" s="73"/>
      <c r="F25" s="73">
        <v>-14315</v>
      </c>
      <c r="H25" s="73">
        <v>48533</v>
      </c>
      <c r="I25" s="73"/>
      <c r="J25" s="73">
        <v>-17427</v>
      </c>
    </row>
    <row r="26" spans="1:10" ht="21" customHeight="1" x14ac:dyDescent="0.3">
      <c r="A26" s="72" t="s">
        <v>51</v>
      </c>
      <c r="B26" s="70"/>
      <c r="C26" s="70"/>
      <c r="D26" s="73">
        <v>2080</v>
      </c>
      <c r="E26" s="73"/>
      <c r="F26" s="73">
        <v>-7357</v>
      </c>
      <c r="H26" s="73">
        <v>2080</v>
      </c>
      <c r="I26" s="73"/>
      <c r="J26" s="73">
        <v>-7357</v>
      </c>
    </row>
    <row r="27" spans="1:10" ht="21" customHeight="1" x14ac:dyDescent="0.3">
      <c r="A27" s="72" t="s">
        <v>167</v>
      </c>
      <c r="B27" s="70"/>
      <c r="C27" s="70"/>
      <c r="D27" s="73">
        <v>-95979</v>
      </c>
      <c r="E27" s="73"/>
      <c r="F27" s="73">
        <v>-9601</v>
      </c>
      <c r="H27" s="73">
        <v>-19394</v>
      </c>
      <c r="I27" s="73"/>
      <c r="J27" s="73">
        <v>-24196</v>
      </c>
    </row>
    <row r="28" spans="1:10" ht="21" customHeight="1" x14ac:dyDescent="0.3">
      <c r="A28" s="72" t="s">
        <v>77</v>
      </c>
      <c r="B28" s="14"/>
      <c r="C28" s="14"/>
      <c r="D28" s="73">
        <v>-1696</v>
      </c>
      <c r="E28" s="77"/>
      <c r="F28" s="73">
        <v>19852</v>
      </c>
      <c r="H28" s="73" t="s">
        <v>63</v>
      </c>
      <c r="I28" s="77"/>
      <c r="J28" s="73">
        <v>29819</v>
      </c>
    </row>
    <row r="29" spans="1:10" s="69" customFormat="1" ht="21" customHeight="1" x14ac:dyDescent="0.3">
      <c r="A29" s="72" t="s">
        <v>155</v>
      </c>
      <c r="B29" s="14"/>
      <c r="C29" s="14"/>
      <c r="D29" s="73">
        <v>-13368</v>
      </c>
      <c r="E29" s="77"/>
      <c r="F29" s="74" t="s">
        <v>63</v>
      </c>
      <c r="H29" s="73">
        <v>-13368</v>
      </c>
      <c r="I29" s="77"/>
      <c r="J29" s="74" t="s">
        <v>63</v>
      </c>
    </row>
    <row r="30" spans="1:10" ht="21" customHeight="1" x14ac:dyDescent="0.3">
      <c r="A30" s="9" t="s">
        <v>39</v>
      </c>
      <c r="B30" s="70"/>
      <c r="C30" s="70"/>
      <c r="D30" s="73">
        <v>1118</v>
      </c>
      <c r="E30" s="73"/>
      <c r="F30" s="73">
        <v>-9954</v>
      </c>
      <c r="H30" s="73">
        <v>1327</v>
      </c>
      <c r="I30" s="73"/>
      <c r="J30" s="73">
        <v>-9950</v>
      </c>
    </row>
    <row r="31" spans="1:10" ht="21" customHeight="1" x14ac:dyDescent="0.3">
      <c r="A31" s="9" t="s">
        <v>7</v>
      </c>
      <c r="B31" s="70"/>
      <c r="C31" s="70"/>
      <c r="D31" s="73">
        <v>-10</v>
      </c>
      <c r="E31" s="73"/>
      <c r="F31" s="73">
        <v>18</v>
      </c>
      <c r="H31" s="73" t="s">
        <v>63</v>
      </c>
      <c r="I31" s="73"/>
      <c r="J31" s="73">
        <v>158</v>
      </c>
    </row>
    <row r="32" spans="1:10" ht="21" customHeight="1" x14ac:dyDescent="0.3">
      <c r="A32" s="72" t="s">
        <v>44</v>
      </c>
      <c r="B32" s="70"/>
      <c r="C32" s="70"/>
      <c r="D32" s="73">
        <v>-343</v>
      </c>
      <c r="E32" s="73"/>
      <c r="F32" s="73">
        <v>8547</v>
      </c>
      <c r="H32" s="73">
        <v>-2803</v>
      </c>
      <c r="I32" s="73"/>
      <c r="J32" s="73">
        <v>13680</v>
      </c>
    </row>
    <row r="33" spans="1:12" ht="21" customHeight="1" x14ac:dyDescent="0.3">
      <c r="A33" s="72" t="s">
        <v>53</v>
      </c>
      <c r="B33" s="14"/>
      <c r="C33" s="14"/>
      <c r="D33" s="71">
        <v>-1610</v>
      </c>
      <c r="E33" s="77"/>
      <c r="F33" s="71">
        <v>4116</v>
      </c>
      <c r="H33" s="71">
        <v>-1519</v>
      </c>
      <c r="I33" s="77"/>
      <c r="J33" s="71">
        <v>4259</v>
      </c>
    </row>
    <row r="34" spans="1:12" ht="21" customHeight="1" x14ac:dyDescent="0.3">
      <c r="A34" s="72" t="s">
        <v>52</v>
      </c>
      <c r="B34" s="14"/>
      <c r="C34" s="14"/>
      <c r="D34" s="68">
        <v>-131</v>
      </c>
      <c r="E34" s="77"/>
      <c r="F34" s="68">
        <v>39</v>
      </c>
      <c r="H34" s="68">
        <v>-131</v>
      </c>
      <c r="I34" s="77"/>
      <c r="J34" s="68">
        <v>-199</v>
      </c>
    </row>
    <row r="35" spans="1:12" ht="21" customHeight="1" x14ac:dyDescent="0.3">
      <c r="A35" s="17" t="s">
        <v>127</v>
      </c>
      <c r="B35" s="14"/>
      <c r="C35" s="14"/>
      <c r="D35" s="74">
        <f>SUM(D23:D34)</f>
        <v>-91644</v>
      </c>
      <c r="E35" s="77"/>
      <c r="F35" s="74">
        <f>SUM(F23:F34)</f>
        <v>-38317</v>
      </c>
      <c r="H35" s="74">
        <f>SUM(H23:H34)</f>
        <v>-8015</v>
      </c>
      <c r="I35" s="77"/>
      <c r="J35" s="74">
        <f>SUM(J23:J34)</f>
        <v>-37649</v>
      </c>
    </row>
    <row r="36" spans="1:12" ht="21" customHeight="1" x14ac:dyDescent="0.3">
      <c r="A36" s="72" t="s">
        <v>55</v>
      </c>
      <c r="B36" s="70"/>
      <c r="C36" s="70"/>
      <c r="D36" s="77">
        <v>43268</v>
      </c>
      <c r="E36" s="73"/>
      <c r="F36" s="77">
        <v>48812</v>
      </c>
      <c r="H36" s="77">
        <v>34885</v>
      </c>
      <c r="I36" s="73"/>
      <c r="J36" s="77">
        <v>46129</v>
      </c>
    </row>
    <row r="37" spans="1:12" ht="21" customHeight="1" x14ac:dyDescent="0.3">
      <c r="A37" s="72" t="s">
        <v>169</v>
      </c>
      <c r="B37" s="70"/>
      <c r="C37" s="70"/>
      <c r="D37" s="77">
        <v>-119</v>
      </c>
      <c r="E37" s="73"/>
      <c r="F37" s="77">
        <v>-225</v>
      </c>
      <c r="H37" s="77">
        <v>-119</v>
      </c>
      <c r="I37" s="73"/>
      <c r="J37" s="77">
        <v>-137</v>
      </c>
    </row>
    <row r="38" spans="1:12" ht="21" customHeight="1" x14ac:dyDescent="0.3">
      <c r="A38" s="13" t="s">
        <v>168</v>
      </c>
      <c r="B38" s="70"/>
      <c r="C38" s="70"/>
      <c r="D38" s="76">
        <f>SUM(D35:D37)</f>
        <v>-48495</v>
      </c>
      <c r="E38" s="16"/>
      <c r="F38" s="76">
        <f>SUM(F35:F37)</f>
        <v>10270</v>
      </c>
      <c r="H38" s="76">
        <f>SUM(H35:H37)</f>
        <v>26751</v>
      </c>
      <c r="I38" s="16"/>
      <c r="J38" s="76">
        <f>SUM(J35:J37)</f>
        <v>8343</v>
      </c>
    </row>
    <row r="39" spans="1:12" ht="20.25" customHeight="1" x14ac:dyDescent="0.3">
      <c r="A39" s="8"/>
      <c r="B39" s="70"/>
      <c r="C39" s="70"/>
      <c r="D39" s="11"/>
      <c r="E39" s="10"/>
      <c r="F39" s="11"/>
      <c r="H39" s="11"/>
      <c r="I39" s="10"/>
      <c r="J39" s="11"/>
    </row>
    <row r="40" spans="1:12" ht="21" customHeight="1" x14ac:dyDescent="0.35">
      <c r="A40" s="178" t="s">
        <v>86</v>
      </c>
      <c r="B40" s="178"/>
      <c r="C40" s="178"/>
      <c r="D40" s="178"/>
      <c r="E40" s="178"/>
      <c r="F40" s="178"/>
      <c r="H40" s="69"/>
      <c r="I40" s="69"/>
      <c r="J40" s="69"/>
    </row>
    <row r="41" spans="1:12" ht="21" customHeight="1" x14ac:dyDescent="0.3">
      <c r="A41" s="2" t="s">
        <v>47</v>
      </c>
      <c r="D41" s="69"/>
      <c r="E41" s="69"/>
      <c r="F41" s="69"/>
      <c r="H41" s="69"/>
      <c r="I41" s="69"/>
      <c r="J41" s="69"/>
    </row>
    <row r="42" spans="1:12" ht="21" customHeight="1" x14ac:dyDescent="0.3">
      <c r="A42" s="2"/>
      <c r="D42" s="69"/>
      <c r="E42" s="69"/>
      <c r="F42" s="69"/>
      <c r="H42" s="69"/>
      <c r="I42" s="69"/>
      <c r="J42" s="69"/>
    </row>
    <row r="43" spans="1:12" ht="21" customHeight="1" x14ac:dyDescent="0.3">
      <c r="A43" s="2"/>
      <c r="C43" s="179" t="s">
        <v>79</v>
      </c>
      <c r="D43" s="179"/>
      <c r="E43" s="179"/>
      <c r="F43" s="179"/>
      <c r="G43" s="179"/>
      <c r="H43" s="179" t="s">
        <v>66</v>
      </c>
      <c r="I43" s="179"/>
      <c r="J43" s="179"/>
    </row>
    <row r="44" spans="1:12" ht="21" customHeight="1" x14ac:dyDescent="0.3">
      <c r="A44" s="2"/>
      <c r="C44" s="22"/>
      <c r="D44" s="180" t="s">
        <v>81</v>
      </c>
      <c r="E44" s="191"/>
      <c r="F44" s="191"/>
      <c r="G44" s="22"/>
      <c r="H44" s="180" t="s">
        <v>81</v>
      </c>
      <c r="I44" s="191"/>
      <c r="J44" s="191"/>
    </row>
    <row r="45" spans="1:12" ht="21" customHeight="1" x14ac:dyDescent="0.3">
      <c r="A45" s="5"/>
      <c r="C45" s="23"/>
      <c r="D45" s="180" t="s">
        <v>129</v>
      </c>
      <c r="E45" s="191"/>
      <c r="F45" s="191"/>
      <c r="G45" s="23"/>
      <c r="H45" s="180" t="s">
        <v>129</v>
      </c>
      <c r="I45" s="191"/>
      <c r="J45" s="191"/>
    </row>
    <row r="46" spans="1:12" ht="21" customHeight="1" x14ac:dyDescent="0.3">
      <c r="A46" s="72"/>
      <c r="B46" s="96"/>
      <c r="C46" s="96"/>
      <c r="D46" s="137">
        <v>2022</v>
      </c>
      <c r="E46" s="136"/>
      <c r="F46" s="137">
        <v>2021</v>
      </c>
      <c r="G46" s="26"/>
      <c r="H46" s="137">
        <v>2022</v>
      </c>
      <c r="I46" s="136"/>
      <c r="J46" s="137">
        <v>2021</v>
      </c>
    </row>
    <row r="47" spans="1:12" ht="21" customHeight="1" x14ac:dyDescent="0.3">
      <c r="B47" s="4"/>
      <c r="C47" s="4"/>
      <c r="D47" s="190" t="s">
        <v>27</v>
      </c>
      <c r="E47" s="190"/>
      <c r="F47" s="190"/>
      <c r="G47" s="190"/>
      <c r="H47" s="190"/>
      <c r="I47" s="190"/>
      <c r="J47" s="190"/>
      <c r="L47" s="25"/>
    </row>
    <row r="48" spans="1:12" ht="21" customHeight="1" x14ac:dyDescent="0.3">
      <c r="A48" s="6" t="s">
        <v>40</v>
      </c>
      <c r="B48" s="70"/>
      <c r="C48" s="70"/>
      <c r="D48" s="18"/>
      <c r="E48" s="18"/>
      <c r="F48" s="18"/>
      <c r="H48" s="18"/>
      <c r="I48" s="18"/>
      <c r="J48" s="18"/>
    </row>
    <row r="49" spans="1:10" ht="21" customHeight="1" x14ac:dyDescent="0.3">
      <c r="A49" s="9" t="s">
        <v>49</v>
      </c>
      <c r="B49" s="70"/>
      <c r="C49" s="70"/>
      <c r="D49" s="73">
        <v>-1209</v>
      </c>
      <c r="E49" s="73"/>
      <c r="F49" s="73">
        <v>-635</v>
      </c>
      <c r="H49" s="73">
        <v>-954</v>
      </c>
      <c r="I49" s="73"/>
      <c r="J49" s="73">
        <v>-188</v>
      </c>
    </row>
    <row r="50" spans="1:10" ht="21" customHeight="1" x14ac:dyDescent="0.3">
      <c r="A50" s="72" t="s">
        <v>50</v>
      </c>
      <c r="B50" s="70"/>
      <c r="C50" s="70"/>
      <c r="D50" s="73">
        <v>6</v>
      </c>
      <c r="E50" s="73"/>
      <c r="F50" s="73">
        <v>327</v>
      </c>
      <c r="H50" s="73">
        <v>6</v>
      </c>
      <c r="I50" s="73"/>
      <c r="J50" s="73">
        <v>327</v>
      </c>
    </row>
    <row r="51" spans="1:10" ht="21" customHeight="1" x14ac:dyDescent="0.3">
      <c r="A51" s="72" t="s">
        <v>85</v>
      </c>
      <c r="B51" s="70"/>
      <c r="C51" s="70"/>
      <c r="D51" s="73">
        <v>-1961</v>
      </c>
      <c r="E51" s="73"/>
      <c r="F51" s="73">
        <v>-18</v>
      </c>
      <c r="H51" s="74">
        <v>-1961</v>
      </c>
      <c r="I51" s="73"/>
      <c r="J51" s="74" t="s">
        <v>63</v>
      </c>
    </row>
    <row r="52" spans="1:10" ht="21" customHeight="1" x14ac:dyDescent="0.3">
      <c r="A52" s="13" t="s">
        <v>152</v>
      </c>
      <c r="B52" s="70"/>
      <c r="C52" s="70"/>
      <c r="D52" s="76">
        <f>SUM(D49:D51)</f>
        <v>-3164</v>
      </c>
      <c r="E52" s="16"/>
      <c r="F52" s="76">
        <f>SUM(F49:F51)</f>
        <v>-326</v>
      </c>
      <c r="H52" s="76">
        <f>SUM(H49:H51)</f>
        <v>-2909</v>
      </c>
      <c r="I52" s="16"/>
      <c r="J52" s="76">
        <f>SUM(J49:J51)</f>
        <v>139</v>
      </c>
    </row>
    <row r="53" spans="1:10" ht="21" customHeight="1" x14ac:dyDescent="0.3">
      <c r="A53" s="13"/>
      <c r="B53" s="70"/>
      <c r="C53" s="70"/>
      <c r="D53" s="19"/>
      <c r="E53" s="16"/>
      <c r="F53" s="19"/>
      <c r="H53" s="19"/>
      <c r="I53" s="16"/>
      <c r="J53" s="19"/>
    </row>
    <row r="54" spans="1:10" ht="21" customHeight="1" x14ac:dyDescent="0.3">
      <c r="A54" s="6" t="s">
        <v>41</v>
      </c>
      <c r="B54" s="70"/>
      <c r="C54" s="70"/>
      <c r="D54" s="73"/>
      <c r="E54" s="73"/>
      <c r="F54" s="73"/>
      <c r="H54" s="73"/>
      <c r="I54" s="73"/>
      <c r="J54" s="73"/>
    </row>
    <row r="55" spans="1:10" ht="21" customHeight="1" x14ac:dyDescent="0.3">
      <c r="A55" s="72" t="s">
        <v>176</v>
      </c>
      <c r="B55" s="70"/>
      <c r="C55" s="70"/>
      <c r="D55" s="74"/>
      <c r="E55" s="71"/>
      <c r="F55" s="74"/>
      <c r="H55" s="74"/>
      <c r="I55" s="71"/>
      <c r="J55" s="74"/>
    </row>
    <row r="56" spans="1:10" ht="21" customHeight="1" x14ac:dyDescent="0.3">
      <c r="A56" s="72" t="s">
        <v>57</v>
      </c>
      <c r="B56" s="70"/>
      <c r="C56" s="70"/>
      <c r="D56" s="74" t="s">
        <v>63</v>
      </c>
      <c r="E56" s="71"/>
      <c r="F56" s="77">
        <v>-2457</v>
      </c>
      <c r="H56" s="74" t="s">
        <v>63</v>
      </c>
      <c r="I56" s="71"/>
      <c r="J56" s="77">
        <v>-2457</v>
      </c>
    </row>
    <row r="57" spans="1:10" ht="21" customHeight="1" x14ac:dyDescent="0.3">
      <c r="A57" s="72" t="s">
        <v>117</v>
      </c>
      <c r="B57" s="70"/>
      <c r="C57" s="70"/>
      <c r="D57" s="74" t="s">
        <v>63</v>
      </c>
      <c r="E57" s="71"/>
      <c r="F57" s="74">
        <v>775</v>
      </c>
      <c r="H57" s="74" t="s">
        <v>63</v>
      </c>
      <c r="I57" s="71"/>
      <c r="J57" s="74">
        <v>775</v>
      </c>
    </row>
    <row r="58" spans="1:10" ht="21" customHeight="1" x14ac:dyDescent="0.3">
      <c r="A58" s="72" t="s">
        <v>118</v>
      </c>
      <c r="B58" s="70"/>
      <c r="C58" s="70"/>
      <c r="D58" s="74">
        <v>-41932</v>
      </c>
      <c r="E58" s="71"/>
      <c r="F58" s="74">
        <v>-18123</v>
      </c>
      <c r="H58" s="74">
        <v>-41932</v>
      </c>
      <c r="I58" s="71"/>
      <c r="J58" s="74">
        <v>-18123</v>
      </c>
    </row>
    <row r="59" spans="1:10" ht="21" customHeight="1" x14ac:dyDescent="0.3">
      <c r="A59" s="72" t="s">
        <v>115</v>
      </c>
      <c r="B59" s="70"/>
      <c r="C59" s="70"/>
      <c r="D59" s="74">
        <v>25000</v>
      </c>
      <c r="E59" s="71"/>
      <c r="F59" s="74">
        <v>15000</v>
      </c>
      <c r="H59" s="74" t="s">
        <v>63</v>
      </c>
      <c r="I59" s="71"/>
      <c r="J59" s="74" t="s">
        <v>63</v>
      </c>
    </row>
    <row r="60" spans="1:10" ht="21" customHeight="1" x14ac:dyDescent="0.3">
      <c r="A60" s="72" t="s">
        <v>116</v>
      </c>
      <c r="B60" s="70"/>
      <c r="C60" s="70"/>
      <c r="D60" s="74">
        <v>-25000</v>
      </c>
      <c r="E60" s="71"/>
      <c r="F60" s="74" t="s">
        <v>63</v>
      </c>
      <c r="H60" s="74" t="s">
        <v>63</v>
      </c>
      <c r="I60" s="71"/>
      <c r="J60" s="74">
        <v>-1000</v>
      </c>
    </row>
    <row r="61" spans="1:10" ht="21" customHeight="1" x14ac:dyDescent="0.3">
      <c r="A61" s="72" t="s">
        <v>120</v>
      </c>
      <c r="B61" s="70"/>
      <c r="C61" s="70"/>
      <c r="D61" s="74">
        <v>60000</v>
      </c>
      <c r="E61" s="71"/>
      <c r="F61" s="74">
        <v>13000</v>
      </c>
      <c r="H61" s="74" t="s">
        <v>63</v>
      </c>
      <c r="I61" s="71"/>
      <c r="J61" s="74">
        <v>13000</v>
      </c>
    </row>
    <row r="62" spans="1:10" s="69" customFormat="1" ht="21" customHeight="1" x14ac:dyDescent="0.3">
      <c r="A62" s="72" t="s">
        <v>126</v>
      </c>
      <c r="B62" s="70"/>
      <c r="C62" s="70"/>
      <c r="D62" s="74">
        <v>-868</v>
      </c>
      <c r="E62" s="71"/>
      <c r="F62" s="74">
        <v>-808</v>
      </c>
      <c r="H62" s="74">
        <v>-868</v>
      </c>
      <c r="I62" s="71"/>
      <c r="J62" s="74">
        <v>-808</v>
      </c>
    </row>
    <row r="63" spans="1:10" ht="21" customHeight="1" x14ac:dyDescent="0.3">
      <c r="A63" s="95" t="s">
        <v>153</v>
      </c>
      <c r="B63" s="20"/>
      <c r="C63" s="70"/>
      <c r="D63" s="77">
        <v>-2029</v>
      </c>
      <c r="E63" s="71"/>
      <c r="F63" s="77">
        <v>-2034</v>
      </c>
      <c r="H63" s="77">
        <v>-986</v>
      </c>
      <c r="I63" s="71"/>
      <c r="J63" s="77">
        <v>-1147</v>
      </c>
    </row>
    <row r="64" spans="1:10" ht="21" customHeight="1" x14ac:dyDescent="0.3">
      <c r="A64" s="72" t="s">
        <v>56</v>
      </c>
      <c r="B64" s="70"/>
      <c r="C64" s="70"/>
      <c r="D64" s="75">
        <v>-9224</v>
      </c>
      <c r="E64" s="71"/>
      <c r="F64" s="75">
        <v>-7756</v>
      </c>
      <c r="H64" s="75">
        <v>-6725</v>
      </c>
      <c r="I64" s="71"/>
      <c r="J64" s="75">
        <v>-7372</v>
      </c>
    </row>
    <row r="65" spans="1:10" ht="21" customHeight="1" x14ac:dyDescent="0.3">
      <c r="A65" s="13" t="s">
        <v>170</v>
      </c>
      <c r="B65" s="70"/>
      <c r="C65" s="70"/>
      <c r="D65" s="76">
        <f>SUM(D55:D64)</f>
        <v>5947</v>
      </c>
      <c r="E65" s="19">
        <v>0</v>
      </c>
      <c r="F65" s="76">
        <f>SUM(F55:F64)</f>
        <v>-2403</v>
      </c>
      <c r="H65" s="76">
        <f>SUM(H55:H64)</f>
        <v>-50511</v>
      </c>
      <c r="I65" s="19">
        <v>0</v>
      </c>
      <c r="J65" s="76">
        <f>SUM(J55:J64)</f>
        <v>-17132</v>
      </c>
    </row>
    <row r="66" spans="1:10" ht="21" customHeight="1" x14ac:dyDescent="0.3">
      <c r="A66" s="8"/>
      <c r="B66" s="70"/>
      <c r="C66" s="70"/>
      <c r="D66" s="71"/>
      <c r="E66" s="16"/>
      <c r="F66" s="71"/>
      <c r="H66" s="71"/>
      <c r="I66" s="16"/>
      <c r="J66" s="71"/>
    </row>
    <row r="67" spans="1:10" ht="21" customHeight="1" x14ac:dyDescent="0.3">
      <c r="A67" s="8" t="s">
        <v>171</v>
      </c>
      <c r="B67" s="12"/>
      <c r="C67" s="12"/>
      <c r="D67" s="79">
        <f>SUM(D38+D52+D65)</f>
        <v>-45712</v>
      </c>
      <c r="E67" s="16"/>
      <c r="F67" s="79">
        <f>SUM(F38+F52+F65)</f>
        <v>7541</v>
      </c>
      <c r="G67" s="80"/>
      <c r="H67" s="79">
        <f>SUM(H38+H52+H65)</f>
        <v>-26669</v>
      </c>
      <c r="I67" s="16"/>
      <c r="J67" s="79">
        <f>SUM(J38+J52+J65)</f>
        <v>-8650</v>
      </c>
    </row>
    <row r="68" spans="1:10" ht="21" customHeight="1" x14ac:dyDescent="0.3">
      <c r="A68" s="9" t="s">
        <v>42</v>
      </c>
      <c r="B68" s="70"/>
      <c r="C68" s="70"/>
      <c r="D68" s="77">
        <v>76170</v>
      </c>
      <c r="E68" s="71"/>
      <c r="F68" s="77">
        <v>30967</v>
      </c>
      <c r="H68" s="77">
        <v>44914</v>
      </c>
      <c r="I68" s="71"/>
      <c r="J68" s="77">
        <v>25699</v>
      </c>
    </row>
    <row r="69" spans="1:10" ht="21" customHeight="1" thickBot="1" x14ac:dyDescent="0.35">
      <c r="A69" s="8" t="s">
        <v>136</v>
      </c>
      <c r="B69" s="20"/>
      <c r="C69" s="20"/>
      <c r="D69" s="78">
        <f>SUM(D67:D68)</f>
        <v>30458</v>
      </c>
      <c r="E69" s="16"/>
      <c r="F69" s="78">
        <f>SUM(F67:F68)</f>
        <v>38508</v>
      </c>
      <c r="H69" s="78">
        <f>SUM(H67:H68)</f>
        <v>18245</v>
      </c>
      <c r="I69" s="16"/>
      <c r="J69" s="78">
        <f>SUM(J67:J68)</f>
        <v>17049</v>
      </c>
    </row>
    <row r="70" spans="1:10" ht="21" customHeight="1" thickTop="1" x14ac:dyDescent="0.3">
      <c r="A70" s="8"/>
      <c r="B70" s="20"/>
      <c r="C70" s="20"/>
      <c r="D70" s="19"/>
      <c r="E70" s="16"/>
      <c r="F70" s="19"/>
      <c r="H70" s="19"/>
      <c r="I70" s="16"/>
      <c r="J70" s="19"/>
    </row>
    <row r="71" spans="1:10" ht="20.25" customHeight="1" x14ac:dyDescent="0.3">
      <c r="A71" s="8"/>
      <c r="B71" s="20"/>
      <c r="C71" s="20"/>
      <c r="D71" s="19"/>
      <c r="E71" s="16"/>
      <c r="F71" s="19"/>
      <c r="H71" s="19"/>
      <c r="I71" s="16"/>
      <c r="J71" s="19"/>
    </row>
    <row r="72" spans="1:10" ht="20.25" customHeight="1" x14ac:dyDescent="0.3">
      <c r="A72" s="8"/>
      <c r="B72" s="20"/>
      <c r="C72" s="20"/>
      <c r="D72" s="19"/>
      <c r="E72" s="16"/>
      <c r="F72" s="19"/>
      <c r="H72" s="19"/>
      <c r="I72" s="16"/>
      <c r="J72" s="19"/>
    </row>
  </sheetData>
  <mergeCells count="16">
    <mergeCell ref="A1:F1"/>
    <mergeCell ref="A40:F40"/>
    <mergeCell ref="H4:J4"/>
    <mergeCell ref="C4:G4"/>
    <mergeCell ref="D47:J47"/>
    <mergeCell ref="H5:J5"/>
    <mergeCell ref="H6:J6"/>
    <mergeCell ref="H44:J44"/>
    <mergeCell ref="H45:J45"/>
    <mergeCell ref="D44:F44"/>
    <mergeCell ref="D45:F45"/>
    <mergeCell ref="D5:F5"/>
    <mergeCell ref="H43:J43"/>
    <mergeCell ref="D6:F6"/>
    <mergeCell ref="D8:J8"/>
    <mergeCell ref="C43:G43"/>
  </mergeCells>
  <pageMargins left="0.7" right="0.7" top="0.48" bottom="0.5" header="0.5" footer="0.5"/>
  <pageSetup paperSize="9" scale="73" firstPageNumber="10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BL-2-4</vt:lpstr>
      <vt:lpstr>PL5</vt:lpstr>
      <vt:lpstr>SH6</vt:lpstr>
      <vt:lpstr>SH7</vt:lpstr>
      <vt:lpstr>SH8</vt:lpstr>
      <vt:lpstr>SH9</vt:lpstr>
      <vt:lpstr>CF10-11</vt:lpstr>
      <vt:lpstr>'BL-2-4'!Print_Area</vt:lpstr>
      <vt:lpstr>'CF10-11'!Print_Area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2022-05-13T02:29:14Z</cp:lastPrinted>
  <dcterms:created xsi:type="dcterms:W3CDTF">2011-03-31T03:33:17Z</dcterms:created>
  <dcterms:modified xsi:type="dcterms:W3CDTF">2022-05-13T02:29:18Z</dcterms:modified>
</cp:coreProperties>
</file>