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2\Qtr1'22\"/>
    </mc:Choice>
  </mc:AlternateContent>
  <xr:revisionPtr revIDLastSave="0" documentId="13_ncr:1_{6BE2244B-E609-45AF-985F-4C2903B9806D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5" r:id="rId1"/>
    <sheet name="PL" sheetId="8" r:id="rId2"/>
    <sheet name="conso" sheetId="11" r:id="rId3"/>
    <sheet name="company" sheetId="10" r:id="rId4"/>
    <sheet name="CF" sheetId="9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3">#REF!</definedName>
    <definedName name="fre" localSheetId="2">#REF!</definedName>
    <definedName name="fre" localSheetId="1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BS!$A$1:$K$112</definedName>
    <definedName name="_xlnm.Print_Area" localSheetId="4">CF!$A$1:$J$106</definedName>
    <definedName name="_xlnm.Print_Area" localSheetId="3">company!$A$1:$N$23</definedName>
    <definedName name="_xlnm.Print_Area" localSheetId="2">conso!$A$1:$Z$31</definedName>
    <definedName name="_xlnm.Print_Area" localSheetId="1">PL!$A$1:$J$91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9" l="1"/>
  <c r="D76" i="9"/>
  <c r="J76" i="9"/>
  <c r="H76" i="9"/>
  <c r="F76" i="9"/>
  <c r="J66" i="9"/>
  <c r="H66" i="9"/>
  <c r="F66" i="9"/>
  <c r="D66" i="9"/>
  <c r="J54" i="8" l="1"/>
  <c r="H54" i="8"/>
  <c r="F54" i="8"/>
  <c r="D54" i="8"/>
  <c r="D10" i="9"/>
  <c r="X13" i="11" l="1"/>
  <c r="F75" i="8" l="1"/>
  <c r="D79" i="9"/>
  <c r="J26" i="9"/>
  <c r="V25" i="11" l="1"/>
  <c r="V24" i="11"/>
  <c r="F65" i="8"/>
  <c r="D65" i="8"/>
  <c r="J59" i="8"/>
  <c r="H59" i="8"/>
  <c r="F59" i="8"/>
  <c r="D59" i="8"/>
  <c r="J42" i="9" l="1"/>
  <c r="J44" i="9" s="1"/>
  <c r="Z24" i="11"/>
  <c r="Z16" i="11"/>
  <c r="D75" i="8"/>
  <c r="D79" i="8"/>
  <c r="N16" i="10" l="1"/>
  <c r="F86" i="8" l="1"/>
  <c r="D86" i="8"/>
  <c r="F79" i="8"/>
  <c r="D18" i="8"/>
  <c r="H18" i="8"/>
  <c r="J18" i="8"/>
  <c r="F18" i="8"/>
  <c r="J101" i="5" l="1"/>
  <c r="J103" i="5" s="1"/>
  <c r="F101" i="5"/>
  <c r="F103" i="5" s="1"/>
  <c r="H101" i="5"/>
  <c r="H103" i="5" s="1"/>
  <c r="D101" i="5"/>
  <c r="D103" i="5" s="1"/>
  <c r="J73" i="5"/>
  <c r="J62" i="5"/>
  <c r="J64" i="5" s="1"/>
  <c r="F73" i="5"/>
  <c r="F62" i="5"/>
  <c r="F64" i="5" s="1"/>
  <c r="H73" i="5"/>
  <c r="D73" i="5"/>
  <c r="H62" i="5"/>
  <c r="H64" i="5" s="1"/>
  <c r="D62" i="5"/>
  <c r="D64" i="5" s="1"/>
  <c r="J38" i="5"/>
  <c r="J21" i="5"/>
  <c r="J23" i="5" s="1"/>
  <c r="F38" i="5"/>
  <c r="F21" i="5"/>
  <c r="F23" i="5" s="1"/>
  <c r="H38" i="5"/>
  <c r="D38" i="5"/>
  <c r="H21" i="5"/>
  <c r="H23" i="5" s="1"/>
  <c r="D21" i="5"/>
  <c r="D23" i="5" s="1"/>
  <c r="D74" i="5" l="1"/>
  <c r="D104" i="5" s="1"/>
  <c r="J74" i="5"/>
  <c r="F74" i="5"/>
  <c r="F104" i="5" s="1"/>
  <c r="J39" i="5"/>
  <c r="H74" i="5"/>
  <c r="H104" i="5" s="1"/>
  <c r="F39" i="5"/>
  <c r="H39" i="5"/>
  <c r="D39" i="5"/>
  <c r="J104" i="5" l="1"/>
  <c r="J105" i="5" s="1"/>
  <c r="F105" i="5"/>
  <c r="D105" i="5"/>
  <c r="H105" i="5"/>
  <c r="Z17" i="11"/>
  <c r="N15" i="11"/>
  <c r="N18" i="11" s="1"/>
  <c r="L15" i="11"/>
  <c r="L18" i="11" s="1"/>
  <c r="J15" i="11"/>
  <c r="J18" i="11" s="1"/>
  <c r="H15" i="11"/>
  <c r="H18" i="11" s="1"/>
  <c r="F15" i="11"/>
  <c r="F18" i="11" s="1"/>
  <c r="D15" i="11"/>
  <c r="D18" i="11" s="1"/>
  <c r="R15" i="11"/>
  <c r="R18" i="11" s="1"/>
  <c r="T12" i="11"/>
  <c r="V12" i="11" s="1"/>
  <c r="Z12" i="11" s="1"/>
  <c r="J53" i="8"/>
  <c r="F53" i="8"/>
  <c r="J26" i="8"/>
  <c r="J27" i="8" s="1"/>
  <c r="J31" i="8" s="1"/>
  <c r="J33" i="8" s="1"/>
  <c r="F26" i="8"/>
  <c r="F27" i="8" s="1"/>
  <c r="F31" i="8" s="1"/>
  <c r="F33" i="8" s="1"/>
  <c r="F37" i="8" s="1"/>
  <c r="J37" i="8" l="1"/>
  <c r="J57" i="8"/>
  <c r="J60" i="8" s="1"/>
  <c r="J64" i="8"/>
  <c r="J85" i="8" s="1"/>
  <c r="F57" i="8"/>
  <c r="F9" i="9"/>
  <c r="T14" i="11"/>
  <c r="T15" i="11" s="1"/>
  <c r="T18" i="11" s="1"/>
  <c r="F69" i="8" l="1"/>
  <c r="F66" i="8" s="1"/>
  <c r="F64" i="8" s="1"/>
  <c r="F85" i="8" s="1"/>
  <c r="F87" i="8" s="1"/>
  <c r="P13" i="11"/>
  <c r="P15" i="11" s="1"/>
  <c r="P18" i="11" s="1"/>
  <c r="F26" i="9"/>
  <c r="F42" i="9" s="1"/>
  <c r="F44" i="9" s="1"/>
  <c r="F78" i="9" s="1"/>
  <c r="F82" i="9" s="1"/>
  <c r="J78" i="9"/>
  <c r="J82" i="9" s="1"/>
  <c r="F60" i="8"/>
  <c r="F76" i="8" s="1"/>
  <c r="F80" i="8" s="1"/>
  <c r="V14" i="11"/>
  <c r="Z14" i="11" s="1"/>
  <c r="V15" i="11"/>
  <c r="V18" i="11" s="1"/>
  <c r="R22" i="11"/>
  <c r="H53" i="8"/>
  <c r="D53" i="8"/>
  <c r="F73" i="8" l="1"/>
  <c r="L21" i="10"/>
  <c r="H22" i="10"/>
  <c r="F22" i="10"/>
  <c r="J21" i="10" l="1"/>
  <c r="H21" i="10"/>
  <c r="F21" i="10"/>
  <c r="D22" i="10"/>
  <c r="D21" i="10"/>
  <c r="X29" i="11"/>
  <c r="R29" i="11"/>
  <c r="P29" i="11"/>
  <c r="T20" i="11"/>
  <c r="T29" i="11" s="1"/>
  <c r="V20" i="11"/>
  <c r="Z20" i="11" s="1"/>
  <c r="V13" i="11"/>
  <c r="N29" i="11" l="1"/>
  <c r="L29" i="11"/>
  <c r="J29" i="11"/>
  <c r="H29" i="11"/>
  <c r="F29" i="11"/>
  <c r="D29" i="11"/>
  <c r="Z29" i="11" l="1"/>
  <c r="V29" i="11"/>
  <c r="N21" i="10"/>
  <c r="Z13" i="11" l="1"/>
  <c r="Z15" i="11" s="1"/>
  <c r="Z18" i="11" s="1"/>
  <c r="X15" i="11"/>
  <c r="X18" i="11" s="1"/>
  <c r="X21" i="11"/>
  <c r="J20" i="10" l="1"/>
  <c r="J22" i="10" s="1"/>
  <c r="J19" i="10"/>
  <c r="H19" i="10"/>
  <c r="H20" i="10" s="1"/>
  <c r="F19" i="10"/>
  <c r="F20" i="10" s="1"/>
  <c r="D19" i="10"/>
  <c r="D20" i="10" s="1"/>
  <c r="N18" i="10"/>
  <c r="J13" i="10"/>
  <c r="J14" i="10" s="1"/>
  <c r="H13" i="10"/>
  <c r="H14" i="10" s="1"/>
  <c r="F13" i="10"/>
  <c r="F14" i="10" s="1"/>
  <c r="D13" i="10"/>
  <c r="D14" i="10" s="1"/>
  <c r="N12" i="10"/>
  <c r="N10" i="10"/>
  <c r="Z27" i="11"/>
  <c r="Z25" i="11"/>
  <c r="X23" i="11"/>
  <c r="X28" i="11" s="1"/>
  <c r="X30" i="11" s="1"/>
  <c r="N23" i="11"/>
  <c r="N28" i="11" s="1"/>
  <c r="N30" i="11" s="1"/>
  <c r="L23" i="11"/>
  <c r="L28" i="11" s="1"/>
  <c r="L30" i="11" s="1"/>
  <c r="J23" i="11"/>
  <c r="J28" i="11" s="1"/>
  <c r="J30" i="11" s="1"/>
  <c r="H23" i="11"/>
  <c r="H28" i="11" s="1"/>
  <c r="H30" i="11" s="1"/>
  <c r="F23" i="11"/>
  <c r="F28" i="11" s="1"/>
  <c r="F30" i="11" s="1"/>
  <c r="D23" i="11"/>
  <c r="D28" i="11" s="1"/>
  <c r="D30" i="11" s="1"/>
  <c r="T22" i="11"/>
  <c r="V22" i="11" s="1"/>
  <c r="Z22" i="11" s="1"/>
  <c r="H26" i="8"/>
  <c r="D26" i="8"/>
  <c r="H27" i="8" l="1"/>
  <c r="H31" i="8" s="1"/>
  <c r="H33" i="8" s="1"/>
  <c r="D27" i="8"/>
  <c r="D31" i="8" s="1"/>
  <c r="D33" i="8" s="1"/>
  <c r="H57" i="8" l="1"/>
  <c r="H60" i="8" s="1"/>
  <c r="H64" i="8"/>
  <c r="H73" i="8" s="1"/>
  <c r="D37" i="8"/>
  <c r="D69" i="8" s="1"/>
  <c r="D66" i="8" s="1"/>
  <c r="D57" i="8"/>
  <c r="D60" i="8" s="1"/>
  <c r="D76" i="8" s="1"/>
  <c r="D80" i="8" s="1"/>
  <c r="H37" i="8"/>
  <c r="H9" i="9"/>
  <c r="H26" i="9" s="1"/>
  <c r="H42" i="9" s="1"/>
  <c r="D9" i="9"/>
  <c r="D26" i="9" s="1"/>
  <c r="H85" i="8" l="1"/>
  <c r="P21" i="11"/>
  <c r="D64" i="8"/>
  <c r="D73" i="8"/>
  <c r="D42" i="9"/>
  <c r="D44" i="9" s="1"/>
  <c r="H44" i="9"/>
  <c r="J73" i="8"/>
  <c r="L11" i="10"/>
  <c r="L17" i="10"/>
  <c r="H78" i="9" l="1"/>
  <c r="H82" i="9" s="1"/>
  <c r="H83" i="9" s="1"/>
  <c r="D78" i="9"/>
  <c r="D82" i="9" s="1"/>
  <c r="D83" i="9" s="1"/>
  <c r="L13" i="10"/>
  <c r="L14" i="10" s="1"/>
  <c r="N11" i="10"/>
  <c r="N13" i="10" s="1"/>
  <c r="N14" i="10" s="1"/>
  <c r="N17" i="10"/>
  <c r="N19" i="10" s="1"/>
  <c r="N20" i="10" s="1"/>
  <c r="N22" i="10" s="1"/>
  <c r="L19" i="10"/>
  <c r="L20" i="10" s="1"/>
  <c r="L22" i="10" s="1"/>
  <c r="T21" i="11" l="1"/>
  <c r="R23" i="11"/>
  <c r="R28" i="11" s="1"/>
  <c r="R30" i="11" s="1"/>
  <c r="T23" i="11" l="1"/>
  <c r="T28" i="11" l="1"/>
  <c r="T30" i="11" s="1"/>
  <c r="V21" i="11" l="1"/>
  <c r="Z21" i="11" s="1"/>
  <c r="Z23" i="11" s="1"/>
  <c r="Z28" i="11" s="1"/>
  <c r="Z30" i="11" s="1"/>
  <c r="D85" i="8"/>
  <c r="D87" i="8" s="1"/>
  <c r="P23" i="11" l="1"/>
  <c r="V23" i="11" l="1"/>
  <c r="V28" i="11" s="1"/>
  <c r="V30" i="11" s="1"/>
  <c r="P28" i="11"/>
  <c r="P30" i="11" s="1"/>
</calcChain>
</file>

<file path=xl/sharedStrings.xml><?xml version="1.0" encoding="utf-8"?>
<sst xmlns="http://schemas.openxmlformats.org/spreadsheetml/2006/main" count="427" uniqueCount="272">
  <si>
    <t>Statement of financial position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</si>
  <si>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</si>
  <si>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</si>
  <si>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</si>
  <si>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</si>
  <si>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</si>
  <si>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</si>
  <si>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</si>
  <si>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</si>
  <si>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</si>
  <si>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</si>
  <si>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</si>
  <si>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</si>
  <si>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</si>
  <si>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</si>
  <si>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</si>
  <si>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</si>
  <si>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Deferred tax assets</t>
  </si>
  <si>
    <t>Statement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</si>
  <si>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</si>
  <si>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</si>
  <si>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</si>
  <si>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</si>
  <si>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</si>
  <si>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</si>
  <si>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</si>
  <si>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</si>
  <si>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</si>
  <si>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</si>
  <si>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</si>
  <si>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</si>
  <si>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</si>
  <si>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 xml:space="preserve">   Appropriated - statutory reserve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</si>
  <si>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</si>
  <si>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</si>
  <si>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</si>
  <si>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</si>
  <si>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</si>
  <si>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</si>
  <si>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</si>
  <si>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</si>
  <si>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</si>
  <si>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</si>
  <si>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</si>
  <si>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</si>
  <si>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</si>
  <si>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</si>
  <si>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</si>
  <si>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</si>
  <si>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</si>
  <si>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Operating assets decrease (increase) 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</si>
  <si>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</si>
  <si>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</si>
  <si>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</si>
  <si>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</si>
  <si>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</si>
  <si>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</si>
  <si>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</si>
  <si>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</si>
  <si>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</si>
  <si>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 xml:space="preserve">   and intangible assets</t>
  </si>
  <si>
    <t>Cash flows from financing activities</t>
  </si>
  <si>
    <t>Repayment of long-term loans</t>
  </si>
  <si>
    <t>Supplemental cash flows information</t>
  </si>
  <si>
    <t>Non-cash transactions</t>
  </si>
  <si>
    <t>Issued and</t>
  </si>
  <si>
    <t>Total</t>
  </si>
  <si>
    <t xml:space="preserve">Appropriated - </t>
  </si>
  <si>
    <t>Unappropriated</t>
  </si>
  <si>
    <t>shareholders'</t>
  </si>
  <si>
    <t>share capital</t>
  </si>
  <si>
    <t>statutory reserve</t>
  </si>
  <si>
    <t>equity</t>
  </si>
  <si>
    <t>Investments in subsidiaries</t>
  </si>
  <si>
    <t xml:space="preserve">   Cash paid for income tax</t>
  </si>
  <si>
    <t>Earnings per share</t>
  </si>
  <si>
    <t>Basic earnings per share</t>
  </si>
  <si>
    <t>called-up</t>
  </si>
  <si>
    <t xml:space="preserve">   in operating assets and liabilities</t>
  </si>
  <si>
    <t>Statement of changes in shareholders' equity (continued)</t>
  </si>
  <si>
    <t>Statement of changes in shareholders' equity</t>
  </si>
  <si>
    <t>Advances received from customers</t>
  </si>
  <si>
    <t xml:space="preserve">   Advances received from customers</t>
  </si>
  <si>
    <t>Sales income</t>
  </si>
  <si>
    <t>Services income</t>
  </si>
  <si>
    <t xml:space="preserve">Cost of sales </t>
  </si>
  <si>
    <t>Cost of services</t>
  </si>
  <si>
    <t>Short-term loans to related parties</t>
  </si>
  <si>
    <t>Sales of electricity income</t>
  </si>
  <si>
    <t>Cost of electricity sold</t>
  </si>
  <si>
    <t>Retained earnings</t>
  </si>
  <si>
    <t>Power Solution Technologies Public Company Limited and its subsidiaries</t>
  </si>
  <si>
    <t>Share premium</t>
  </si>
  <si>
    <t>Capital reserve</t>
  </si>
  <si>
    <t xml:space="preserve"> for share-based</t>
  </si>
  <si>
    <t>Restricted bank deposits</t>
  </si>
  <si>
    <t>payment transactions</t>
  </si>
  <si>
    <t>(Unit: Thousand Baht)</t>
  </si>
  <si>
    <t xml:space="preserve">   Unappropriated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</si>
  <si>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</si>
  <si>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</si>
  <si>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</si>
  <si>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</si>
  <si>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(Unaudited but reviewed)</t>
  </si>
  <si>
    <t>(Unaudited but</t>
  </si>
  <si>
    <t>(Audited)</t>
  </si>
  <si>
    <t xml:space="preserve"> reviewed)</t>
  </si>
  <si>
    <t>Profit for the period</t>
  </si>
  <si>
    <t xml:space="preserve">Total comprehensive income for the period </t>
  </si>
  <si>
    <t xml:space="preserve">      The Company</t>
  </si>
  <si>
    <t>Appropriated - statutory reserve</t>
  </si>
  <si>
    <t>The Company</t>
  </si>
  <si>
    <t>Subsidiaries</t>
  </si>
  <si>
    <t xml:space="preserve">      Subsidiaries</t>
  </si>
  <si>
    <t xml:space="preserve">Retained earnings </t>
  </si>
  <si>
    <t>Equity attributable to owners of the Company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</si>
  <si>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</si>
  <si>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</si>
  <si>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</si>
  <si>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</si>
  <si>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</si>
  <si>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</si>
  <si>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</si>
  <si>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</si>
  <si>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 xml:space="preserve">Profit from operating activities before changes </t>
  </si>
  <si>
    <t>Interest paid</t>
  </si>
  <si>
    <t>Statement of comprehensive income (continued)</t>
  </si>
  <si>
    <t>Profit attributable to:</t>
  </si>
  <si>
    <t>Equity holders of the Company</t>
  </si>
  <si>
    <t>Total comprehensive income attributable to:</t>
  </si>
  <si>
    <t>Income tax expense</t>
  </si>
  <si>
    <t xml:space="preserve">   Other non-current liabilities</t>
  </si>
  <si>
    <t>Other non-current liabilities</t>
  </si>
  <si>
    <t>Short-term loans from related parties</t>
  </si>
  <si>
    <t>Non-controlling interests of the subsidiaries</t>
  </si>
  <si>
    <t>Interest income</t>
  </si>
  <si>
    <t>Revenue from construction service</t>
  </si>
  <si>
    <t>Goodwill</t>
  </si>
  <si>
    <t>Corporate income tax payable</t>
  </si>
  <si>
    <t>Capital reserve for share-based payment transactions</t>
  </si>
  <si>
    <t>Selling and distribution expenses</t>
  </si>
  <si>
    <t>the changes in</t>
  </si>
  <si>
    <t>the ownership interest</t>
  </si>
  <si>
    <t xml:space="preserve">   Gain on sale of investment in subsidiary</t>
  </si>
  <si>
    <t>Cost of construction service</t>
  </si>
  <si>
    <t>(Unit: Baht)</t>
  </si>
  <si>
    <t>in subsidiary</t>
  </si>
  <si>
    <t>Contract assets</t>
  </si>
  <si>
    <t>Investment in joint venture</t>
  </si>
  <si>
    <t>Other non-current financial assets</t>
  </si>
  <si>
    <t>Contract liabilities</t>
  </si>
  <si>
    <t>Finance revenue</t>
  </si>
  <si>
    <t xml:space="preserve">Increase from purchase of investments in subsidiary </t>
  </si>
  <si>
    <t>Deficit from</t>
  </si>
  <si>
    <t>Net of current portion of long-term liabilities</t>
  </si>
  <si>
    <t xml:space="preserve">   Contract assets</t>
  </si>
  <si>
    <t xml:space="preserve">   Contract liabilities</t>
  </si>
  <si>
    <t xml:space="preserve">   Share of loss from investment in joint venture</t>
  </si>
  <si>
    <t>2021</t>
  </si>
  <si>
    <t>Balance as at 1 January 2021</t>
  </si>
  <si>
    <t>Balance as at 31 March 2021</t>
  </si>
  <si>
    <t>Current porion of long-term loans to non-related parties</t>
  </si>
  <si>
    <t>Long-term loan to non-related party, net of current poriton</t>
  </si>
  <si>
    <t>Bank overdrafts and short-term loans from banks</t>
  </si>
  <si>
    <t>Current portion of long-term liabilities</t>
  </si>
  <si>
    <t xml:space="preserve">      2,371,949,580 ordinary shares of Baht 0.50 each</t>
  </si>
  <si>
    <t xml:space="preserve">Deficit from the changes in the ownership </t>
  </si>
  <si>
    <t xml:space="preserve">   interests in subsidiaries</t>
  </si>
  <si>
    <t>Other comprehensive income</t>
  </si>
  <si>
    <t>Other income</t>
  </si>
  <si>
    <t>Share of other</t>
  </si>
  <si>
    <t xml:space="preserve">Total other </t>
  </si>
  <si>
    <t>comprehensive income</t>
  </si>
  <si>
    <t>components of</t>
  </si>
  <si>
    <t>from investment</t>
  </si>
  <si>
    <t xml:space="preserve"> in joint venture </t>
  </si>
  <si>
    <t xml:space="preserve">   Amortisation of transaction cost</t>
  </si>
  <si>
    <t xml:space="preserve">   Amortisation of financial fee</t>
  </si>
  <si>
    <t xml:space="preserve">   Finance income</t>
  </si>
  <si>
    <t xml:space="preserve">   Finance cost</t>
  </si>
  <si>
    <t>Repayment of lease liabilities</t>
  </si>
  <si>
    <t>Investments in associate</t>
  </si>
  <si>
    <t xml:space="preserve">Decrease from  sale of investments in subsidiary </t>
  </si>
  <si>
    <t xml:space="preserve">   Cost to fulfill customer contract</t>
  </si>
  <si>
    <t xml:space="preserve">Other comprehensive income to be reclassified </t>
  </si>
  <si>
    <t xml:space="preserve">   to profit or loss in subsequent periods:</t>
  </si>
  <si>
    <t xml:space="preserve">Share of other comprehensive income from </t>
  </si>
  <si>
    <t xml:space="preserve">   investments in joint ventures</t>
  </si>
  <si>
    <t xml:space="preserve">   profit or loss in subsequent periods - net of income tax</t>
  </si>
  <si>
    <t xml:space="preserve">Other comprehensive income to be reclassified to </t>
  </si>
  <si>
    <t xml:space="preserve">   Advance payment for inventories</t>
  </si>
  <si>
    <t xml:space="preserve">Decrease (increase) in restricted bank deposits </t>
  </si>
  <si>
    <t xml:space="preserve">   Transfer other receivable - related parties to pay</t>
  </si>
  <si>
    <t xml:space="preserve">       other payable - related parties</t>
  </si>
  <si>
    <t xml:space="preserve">       short-term loan from related parties</t>
  </si>
  <si>
    <t xml:space="preserve">   Transfer interest receivable - related parties to pay</t>
  </si>
  <si>
    <t xml:space="preserve">   Transfer short-term loan to related parties to pay</t>
  </si>
  <si>
    <t>Net cash paid for acquisition of investments in subsidiaries</t>
  </si>
  <si>
    <t>Net cash received from sale of investment in subsidiary</t>
  </si>
  <si>
    <t>Cost to fulfill customer contract</t>
  </si>
  <si>
    <t>Decrease in long-term loans to non-related parties</t>
  </si>
  <si>
    <t xml:space="preserve">Share of loss from investment in joint venture </t>
  </si>
  <si>
    <t xml:space="preserve">   Allowance for diminution in value of inventories</t>
  </si>
  <si>
    <t>Proceeds from sales of land and equipment</t>
  </si>
  <si>
    <t xml:space="preserve">   Increase in assets payable</t>
  </si>
  <si>
    <t>For the three-month period ended 31 March 2022</t>
  </si>
  <si>
    <t>2022</t>
  </si>
  <si>
    <t>Balance as at 1 January 2022</t>
  </si>
  <si>
    <t>Balance as at 31 March 2022</t>
  </si>
  <si>
    <t>Current portion of finance lease receivables</t>
  </si>
  <si>
    <t>Advances paid for inventories</t>
  </si>
  <si>
    <t xml:space="preserve">Assets held for sale </t>
  </si>
  <si>
    <t xml:space="preserve">  </t>
  </si>
  <si>
    <t>Finance lease receivables, net of current poriton</t>
  </si>
  <si>
    <t>Investments in properties</t>
  </si>
  <si>
    <t xml:space="preserve"> - </t>
  </si>
  <si>
    <t>As at 31 March 2022</t>
  </si>
  <si>
    <t>31 March 2022</t>
  </si>
  <si>
    <t>31 December 2021</t>
  </si>
  <si>
    <t xml:space="preserve">Liabilities relating to assets held for sale </t>
  </si>
  <si>
    <t>Continuing operations</t>
  </si>
  <si>
    <t xml:space="preserve">   Gain on sales of investments in subsidiaries</t>
  </si>
  <si>
    <t xml:space="preserve">   Others</t>
  </si>
  <si>
    <t>Profit (loss) for the year from continuing operations</t>
  </si>
  <si>
    <t xml:space="preserve">Profit (loss) before income tax </t>
  </si>
  <si>
    <t>Profit (loss) from operating activities</t>
  </si>
  <si>
    <t>Discontinued operations</t>
  </si>
  <si>
    <t xml:space="preserve">   from continued operations</t>
  </si>
  <si>
    <t xml:space="preserve">   from discontinued operations</t>
  </si>
  <si>
    <t xml:space="preserve">  Total comprehensive income for the period </t>
  </si>
  <si>
    <t xml:space="preserve">    from continued operations</t>
  </si>
  <si>
    <t xml:space="preserve">    from discontinued operations</t>
  </si>
  <si>
    <t xml:space="preserve">   Weighted average number of ordinary shares</t>
  </si>
  <si>
    <t xml:space="preserve">Cash and cash equivalents classifed as assets held for sale </t>
  </si>
  <si>
    <t xml:space="preserve">   Profit (loss) attributable to equity holders of the Company</t>
  </si>
  <si>
    <t xml:space="preserve">Unappropriated retained earnings transferred </t>
  </si>
  <si>
    <t xml:space="preserve">   to statutory reserve</t>
  </si>
  <si>
    <t>Cash received from sales non-current financial assets</t>
  </si>
  <si>
    <t xml:space="preserve">Cash paid for purchases of property, plant, equipment </t>
  </si>
  <si>
    <t>Cash received from long-term loans</t>
  </si>
  <si>
    <t>Increase (decrease) in short-term loans from related parties</t>
  </si>
  <si>
    <t xml:space="preserve">   Borrowing cost recorded as cost to fulfill customer contract</t>
  </si>
  <si>
    <t>2,3</t>
  </si>
  <si>
    <t>Profit (loss) before tax</t>
  </si>
  <si>
    <t xml:space="preserve">   Allowance for expected credit losses (reversal)</t>
  </si>
  <si>
    <t xml:space="preserve">   Finance lease receivables</t>
  </si>
  <si>
    <t xml:space="preserve">   at beginning of period</t>
  </si>
  <si>
    <t xml:space="preserve">Adjustments to reconcile profit (loss) before tax to </t>
  </si>
  <si>
    <t xml:space="preserve">   Gain from sale of assets</t>
  </si>
  <si>
    <t>Net cash flows from (used in) operating activities</t>
  </si>
  <si>
    <t>Decrease in short-term loans to non- related parties</t>
  </si>
  <si>
    <t>Decrease in bank overdrafts and short-term loans</t>
  </si>
  <si>
    <t>Decrease in cash and cash equivalents</t>
  </si>
  <si>
    <t>Net cash flows from (used in) investing activities</t>
  </si>
  <si>
    <t>Net cash flows from (used in) financing activities</t>
  </si>
  <si>
    <t xml:space="preserve">   Borrowing cost recorded as construction in progress</t>
  </si>
  <si>
    <t xml:space="preserve">   Gain from sales of assets held for sale </t>
  </si>
  <si>
    <t>Profit (loss) after tax for the year from discontinued operations</t>
  </si>
  <si>
    <t>The accompanying notes to interim financial statements are an integral part of the financial statement.</t>
  </si>
  <si>
    <t xml:space="preserve">   Long-term loans</t>
  </si>
  <si>
    <t xml:space="preserve">   Lease liabilities</t>
  </si>
  <si>
    <t xml:space="preserve">   Debentures</t>
  </si>
  <si>
    <t xml:space="preserve">  Profit (loss) for the period from continued operations</t>
  </si>
  <si>
    <t xml:space="preserve">  Profit (loss) for the period from discontinued operations</t>
  </si>
  <si>
    <t xml:space="preserve">  Loss for the period from continued operations</t>
  </si>
  <si>
    <t>Loss for the period</t>
  </si>
  <si>
    <t>Loss after tax for the period from discontinued operations</t>
  </si>
  <si>
    <t>Cash flows from (used in) operating activities</t>
  </si>
  <si>
    <t>Decrease (increase) in short-term loans to related parties</t>
  </si>
  <si>
    <t xml:space="preserve">    relating to asset held for sale</t>
  </si>
  <si>
    <t>Repayment of long-term loans of liabilities</t>
  </si>
  <si>
    <t>Profit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</si>
</sst>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  <numFmt numFmtId="190" formatCode="#,##0.0000\ ;\(#,##0.0000\)"/>
    <numFmt numFmtId="191" formatCode="#,##0.000\ ;\(#,##0.000\)"/>
    <numFmt numFmtId="192" formatCode="#,##0.000000_);\(#,##0.000000\)"/>
  </numFmts>
  <fonts count="86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52">
    <xf numFmtId="0" fontId="0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186" fontId="46" fillId="0" borderId="0"/>
    <xf numFmtId="186" fontId="47" fillId="0" borderId="0"/>
    <xf numFmtId="186" fontId="48" fillId="0" borderId="0"/>
    <xf numFmtId="3" fontId="49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71" fontId="4" fillId="0" borderId="0"/>
    <xf numFmtId="182" fontId="41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3" fontId="41" fillId="0" borderId="0"/>
    <xf numFmtId="168" fontId="4" fillId="0" borderId="0"/>
    <xf numFmtId="184" fontId="41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2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2" fillId="24" borderId="2" applyNumberFormat="0" applyBorder="0" applyAlignment="0" applyProtection="0"/>
    <xf numFmtId="187" fontId="41" fillId="0" borderId="0"/>
    <xf numFmtId="186" fontId="47" fillId="0" borderId="0"/>
    <xf numFmtId="37" fontId="23" fillId="0" borderId="0"/>
    <xf numFmtId="170" fontId="24" fillId="0" borderId="0"/>
    <xf numFmtId="185" fontId="41" fillId="0" borderId="0"/>
    <xf numFmtId="0" fontId="73" fillId="0" borderId="0"/>
    <xf numFmtId="0" fontId="7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44" fillId="0" borderId="0"/>
    <xf numFmtId="0" fontId="44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4" fillId="0" borderId="0"/>
    <xf numFmtId="0" fontId="4" fillId="0" borderId="0"/>
    <xf numFmtId="0" fontId="74" fillId="0" borderId="0"/>
    <xf numFmtId="0" fontId="4" fillId="0" borderId="0"/>
    <xf numFmtId="0" fontId="50" fillId="0" borderId="0"/>
    <xf numFmtId="0" fontId="51" fillId="0" borderId="0"/>
    <xf numFmtId="0" fontId="27" fillId="0" borderId="0"/>
    <xf numFmtId="0" fontId="72" fillId="0" borderId="0"/>
    <xf numFmtId="0" fontId="3" fillId="0" borderId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27" fillId="0" borderId="0"/>
    <xf numFmtId="0" fontId="8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8" fontId="52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8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89" fontId="53" fillId="0" borderId="0"/>
    <xf numFmtId="0" fontId="43" fillId="0" borderId="0">
      <alignment horizontal="center" vertical="top"/>
    </xf>
    <xf numFmtId="0" fontId="31" fillId="0" borderId="0"/>
    <xf numFmtId="0" fontId="30" fillId="0" borderId="0"/>
    <xf numFmtId="188" fontId="54" fillId="28" borderId="0"/>
    <xf numFmtId="38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0" fillId="21" borderId="3" applyNumberFormat="0" applyAlignment="0" applyProtection="0"/>
    <xf numFmtId="0" fontId="61" fillId="0" borderId="6" applyNumberFormat="0" applyFill="0" applyAlignment="0" applyProtection="0"/>
    <xf numFmtId="0" fontId="67" fillId="3" borderId="0" applyNumberFormat="0" applyBorder="0" applyAlignment="0" applyProtection="0"/>
    <xf numFmtId="0" fontId="68" fillId="20" borderId="8" applyNumberFormat="0" applyAlignment="0" applyProtection="0"/>
    <xf numFmtId="0" fontId="55" fillId="20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0" fontId="66" fillId="0" borderId="11" applyNumberFormat="0" applyFill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32" fillId="26" borderId="7" applyNumberFormat="0" applyFont="0" applyAlignment="0" applyProtection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  <xf numFmtId="0" fontId="71" fillId="0" borderId="0" applyNumberFormat="0" applyFill="0" applyBorder="0" applyAlignment="0" applyProtection="0"/>
    <xf numFmtId="167" fontId="77" fillId="0" borderId="0" applyFont="0" applyFill="0" applyBorder="0" applyAlignment="0" applyProtection="0"/>
    <xf numFmtId="0" fontId="35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</cellStyleXfs>
  <cellXfs count="221">
    <xf numFmtId="0" fontId="0" fillId="0" borderId="0" xfId="0"/>
    <xf numFmtId="37" fontId="38" fillId="0" borderId="0" xfId="165" applyNumberFormat="1" applyFont="1" applyFill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41" fontId="38" fillId="0" borderId="0" xfId="23" applyNumberFormat="1" applyFont="1" applyFill="1" applyAlignment="1">
      <alignment vertical="center"/>
    </xf>
    <xf numFmtId="37" fontId="27" fillId="0" borderId="0" xfId="164" applyNumberFormat="1" applyFont="1" applyFill="1" applyAlignment="1">
      <alignment vertical="center"/>
    </xf>
    <xf numFmtId="37" fontId="37" fillId="0" borderId="0" xfId="0" applyNumberFormat="1" applyFont="1" applyAlignment="1">
      <alignment vertical="center"/>
    </xf>
    <xf numFmtId="37" fontId="38" fillId="0" borderId="0" xfId="164" applyNumberFormat="1" applyFont="1" applyFill="1" applyAlignment="1">
      <alignment vertical="center"/>
    </xf>
    <xf numFmtId="37" fontId="37" fillId="0" borderId="0" xfId="164" applyNumberFormat="1" applyFont="1" applyFill="1" applyAlignment="1">
      <alignment vertical="center"/>
    </xf>
    <xf numFmtId="0" fontId="37" fillId="0" borderId="0" xfId="0" applyFont="1" applyAlignment="1">
      <alignment horizontal="left" vertical="center"/>
    </xf>
    <xf numFmtId="37" fontId="37" fillId="0" borderId="0" xfId="164" quotePrefix="1" applyNumberFormat="1" applyFont="1" applyFill="1" applyAlignment="1">
      <alignment vertical="center"/>
    </xf>
    <xf numFmtId="41" fontId="38" fillId="0" borderId="0" xfId="23" applyNumberFormat="1" applyFont="1" applyFill="1" applyBorder="1" applyAlignment="1">
      <alignment vertical="center"/>
    </xf>
    <xf numFmtId="0" fontId="38" fillId="0" borderId="0" xfId="164" applyFont="1" applyFill="1" applyAlignment="1">
      <alignment vertical="center"/>
    </xf>
    <xf numFmtId="37" fontId="38" fillId="0" borderId="0" xfId="164" applyNumberFormat="1" applyFont="1" applyFill="1" applyAlignment="1">
      <alignment horizontal="centerContinuous" vertical="center"/>
    </xf>
    <xf numFmtId="0" fontId="38" fillId="0" borderId="0" xfId="0" applyFont="1" applyAlignment="1">
      <alignment vertical="center"/>
    </xf>
    <xf numFmtId="0" fontId="38" fillId="0" borderId="0" xfId="0" applyFont="1" applyBorder="1" applyAlignment="1">
      <alignment vertical="center"/>
    </xf>
    <xf numFmtId="0" fontId="38" fillId="0" borderId="0" xfId="0" applyFont="1" applyAlignment="1">
      <alignment horizontal="right" vertical="center"/>
    </xf>
    <xf numFmtId="37" fontId="37" fillId="0" borderId="0" xfId="164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Continuous" vertical="center"/>
    </xf>
    <xf numFmtId="0" fontId="37" fillId="0" borderId="15" xfId="0" applyFont="1" applyBorder="1" applyAlignment="1">
      <alignment horizontal="centerContinuous" vertical="center"/>
    </xf>
    <xf numFmtId="37" fontId="38" fillId="0" borderId="0" xfId="164" applyNumberFormat="1" applyFont="1" applyFill="1" applyBorder="1" applyAlignment="1">
      <alignment vertical="center"/>
    </xf>
    <xf numFmtId="0" fontId="38" fillId="0" borderId="0" xfId="0" applyFont="1" applyAlignment="1">
      <alignment horizontal="center" vertical="center"/>
    </xf>
    <xf numFmtId="38" fontId="38" fillId="0" borderId="0" xfId="0" applyNumberFormat="1" applyFont="1" applyBorder="1" applyAlignment="1">
      <alignment horizontal="centerContinuous" vertical="center"/>
    </xf>
    <xf numFmtId="38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38" fontId="38" fillId="0" borderId="0" xfId="0" applyNumberFormat="1" applyFont="1" applyAlignment="1">
      <alignment horizontal="center" vertical="center"/>
    </xf>
    <xf numFmtId="0" fontId="38" fillId="0" borderId="19" xfId="0" applyFont="1" applyBorder="1" applyAlignment="1">
      <alignment horizontal="centerContinuous" vertical="center"/>
    </xf>
    <xf numFmtId="37" fontId="39" fillId="0" borderId="0" xfId="164" applyNumberFormat="1" applyFont="1" applyFill="1" applyBorder="1" applyAlignment="1">
      <alignment horizontal="center" vertical="center"/>
    </xf>
    <xf numFmtId="0" fontId="38" fillId="0" borderId="15" xfId="0" applyNumberFormat="1" applyFont="1" applyBorder="1" applyAlignment="1">
      <alignment horizontal="center" vertical="center"/>
    </xf>
    <xf numFmtId="0" fontId="38" fillId="0" borderId="0" xfId="0" applyNumberFormat="1" applyFont="1" applyBorder="1" applyAlignment="1">
      <alignment horizontal="center" vertical="center"/>
    </xf>
    <xf numFmtId="38" fontId="38" fillId="0" borderId="15" xfId="0" applyNumberFormat="1" applyFont="1" applyFill="1" applyBorder="1" applyAlignment="1">
      <alignment horizontal="center" vertical="center"/>
    </xf>
    <xf numFmtId="37" fontId="38" fillId="0" borderId="0" xfId="164" applyNumberFormat="1" applyFont="1" applyFill="1" applyAlignment="1">
      <alignment horizontal="right" vertical="center"/>
    </xf>
    <xf numFmtId="0" fontId="37" fillId="0" borderId="0" xfId="0" applyFont="1" applyAlignment="1">
      <alignment vertical="center"/>
    </xf>
    <xf numFmtId="41" fontId="38" fillId="0" borderId="0" xfId="23" applyNumberFormat="1" applyFont="1" applyFill="1" applyBorder="1" applyAlignment="1">
      <alignment horizontal="center" vertical="center"/>
    </xf>
    <xf numFmtId="37" fontId="40" fillId="0" borderId="0" xfId="0" applyNumberFormat="1" applyFont="1" applyFill="1" applyAlignment="1">
      <alignment horizontal="center" vertical="center"/>
    </xf>
    <xf numFmtId="41" fontId="38" fillId="0" borderId="4" xfId="23" applyNumberFormat="1" applyFont="1" applyFill="1" applyBorder="1" applyAlignment="1">
      <alignment vertical="center"/>
    </xf>
    <xf numFmtId="41" fontId="38" fillId="0" borderId="15" xfId="23" applyNumberFormat="1" applyFont="1" applyFill="1" applyBorder="1" applyAlignment="1">
      <alignment horizontal="center" vertical="center"/>
    </xf>
    <xf numFmtId="41" fontId="38" fillId="0" borderId="15" xfId="23" applyNumberFormat="1" applyFont="1" applyFill="1" applyBorder="1" applyAlignment="1">
      <alignment vertical="center"/>
    </xf>
    <xf numFmtId="0" fontId="38" fillId="0" borderId="0" xfId="0" applyFont="1" applyBorder="1" applyAlignment="1">
      <alignment horizontal="centerContinuous" vertical="center"/>
    </xf>
    <xf numFmtId="0" fontId="37" fillId="0" borderId="0" xfId="0" applyFont="1" applyBorder="1" applyAlignment="1">
      <alignment horizontal="centerContinuous" vertical="center"/>
    </xf>
    <xf numFmtId="0" fontId="27" fillId="0" borderId="0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36" fillId="0" borderId="0" xfId="165" applyFont="1" applyFill="1" applyAlignment="1">
      <alignment vertical="center"/>
    </xf>
    <xf numFmtId="0" fontId="78" fillId="0" borderId="0" xfId="165" applyFont="1" applyFill="1" applyAlignment="1">
      <alignment horizontal="center" vertical="center"/>
    </xf>
    <xf numFmtId="180" fontId="27" fillId="0" borderId="0" xfId="165" applyNumberFormat="1" applyFont="1" applyFill="1" applyAlignment="1">
      <alignment horizontal="center" vertical="center"/>
    </xf>
    <xf numFmtId="41" fontId="27" fillId="0" borderId="0" xfId="165" applyNumberFormat="1" applyFont="1" applyFill="1" applyBorder="1" applyAlignment="1">
      <alignment vertical="center"/>
    </xf>
    <xf numFmtId="0" fontId="27" fillId="0" borderId="0" xfId="165" applyFont="1" applyFill="1" applyAlignment="1">
      <alignment vertical="center"/>
    </xf>
    <xf numFmtId="41" fontId="27" fillId="0" borderId="17" xfId="165" applyNumberFormat="1" applyFont="1" applyFill="1" applyBorder="1" applyAlignment="1">
      <alignment vertical="center"/>
    </xf>
    <xf numFmtId="41" fontId="27" fillId="0" borderId="4" xfId="165" applyNumberFormat="1" applyFont="1" applyFill="1" applyBorder="1" applyAlignment="1">
      <alignment vertical="center"/>
    </xf>
    <xf numFmtId="41" fontId="27" fillId="0" borderId="0" xfId="165" applyNumberFormat="1" applyFont="1" applyFill="1" applyBorder="1" applyAlignment="1">
      <alignment horizontal="right" vertical="center"/>
    </xf>
    <xf numFmtId="0" fontId="38" fillId="0" borderId="0" xfId="239" applyFont="1" applyAlignment="1">
      <alignment vertical="center"/>
    </xf>
    <xf numFmtId="37" fontId="27" fillId="0" borderId="0" xfId="165" applyNumberFormat="1" applyFont="1" applyFill="1" applyAlignment="1">
      <alignment vertical="center"/>
    </xf>
    <xf numFmtId="37" fontId="78" fillId="0" borderId="0" xfId="165" applyNumberFormat="1" applyFont="1" applyFill="1" applyAlignment="1">
      <alignment horizontal="centerContinuous" vertical="center"/>
    </xf>
    <xf numFmtId="37" fontId="27" fillId="0" borderId="0" xfId="165" applyNumberFormat="1" applyFont="1" applyFill="1" applyAlignment="1">
      <alignment horizontal="right" vertical="center"/>
    </xf>
    <xf numFmtId="37" fontId="36" fillId="0" borderId="0" xfId="0" quotePrefix="1" applyNumberFormat="1" applyFont="1" applyFill="1" applyAlignment="1">
      <alignment horizontal="left" vertical="center"/>
    </xf>
    <xf numFmtId="37" fontId="27" fillId="0" borderId="0" xfId="165" quotePrefix="1" applyNumberFormat="1" applyFont="1" applyFill="1" applyAlignment="1">
      <alignment horizontal="centerContinuous" vertical="center"/>
    </xf>
    <xf numFmtId="37" fontId="27" fillId="0" borderId="0" xfId="165" applyNumberFormat="1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horizontal="left" vertical="center"/>
    </xf>
    <xf numFmtId="37" fontId="36" fillId="0" borderId="0" xfId="0" applyNumberFormat="1" applyFont="1" applyAlignment="1">
      <alignment vertical="center"/>
    </xf>
    <xf numFmtId="41" fontId="78" fillId="0" borderId="0" xfId="0" applyNumberFormat="1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centerContinuous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79" fillId="0" borderId="0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Alignment="1">
      <alignment horizontal="center" vertical="center"/>
    </xf>
    <xf numFmtId="41" fontId="36" fillId="0" borderId="15" xfId="0" applyNumberFormat="1" applyFont="1" applyFill="1" applyBorder="1" applyAlignment="1">
      <alignment horizontal="center" vertical="center"/>
    </xf>
    <xf numFmtId="41" fontId="36" fillId="0" borderId="0" xfId="0" applyNumberFormat="1" applyFont="1" applyFill="1" applyBorder="1" applyAlignment="1">
      <alignment horizontal="center" vertical="center"/>
    </xf>
    <xf numFmtId="41" fontId="36" fillId="0" borderId="15" xfId="0" applyNumberFormat="1" applyFont="1" applyFill="1" applyBorder="1" applyAlignment="1">
      <alignment vertical="center"/>
    </xf>
    <xf numFmtId="41" fontId="27" fillId="0" borderId="15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Alignment="1">
      <alignment vertical="center"/>
    </xf>
    <xf numFmtId="41" fontId="27" fillId="0" borderId="16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37" fontId="27" fillId="0" borderId="0" xfId="165" applyNumberFormat="1" applyFont="1" applyFill="1" applyBorder="1" applyAlignment="1">
      <alignment horizontal="centerContinuous" vertical="center"/>
    </xf>
    <xf numFmtId="0" fontId="27" fillId="0" borderId="0" xfId="165" quotePrefix="1" applyNumberFormat="1" applyFont="1" applyFill="1" applyBorder="1" applyAlignment="1">
      <alignment horizontal="centerContinuous" vertical="center"/>
    </xf>
    <xf numFmtId="37" fontId="36" fillId="0" borderId="0" xfId="165" applyNumberFormat="1" applyFont="1" applyFill="1" applyAlignment="1">
      <alignment horizontal="right" vertical="center"/>
    </xf>
    <xf numFmtId="0" fontId="27" fillId="0" borderId="0" xfId="165" applyFont="1" applyFill="1" applyAlignment="1">
      <alignment horizontal="center" vertical="center"/>
    </xf>
    <xf numFmtId="41" fontId="27" fillId="0" borderId="0" xfId="165" applyNumberFormat="1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41" fontId="27" fillId="0" borderId="0" xfId="165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41" fontId="27" fillId="0" borderId="16" xfId="165" applyNumberFormat="1" applyFont="1" applyFill="1" applyBorder="1" applyAlignment="1">
      <alignment vertical="center"/>
    </xf>
    <xf numFmtId="41" fontId="27" fillId="0" borderId="16" xfId="165" applyNumberFormat="1" applyFont="1" applyFill="1" applyBorder="1" applyAlignment="1">
      <alignment horizontal="right" vertical="center"/>
    </xf>
    <xf numFmtId="41" fontId="27" fillId="0" borderId="0" xfId="165" applyNumberFormat="1" applyFont="1" applyFill="1" applyBorder="1" applyAlignment="1">
      <alignment horizontal="center" vertical="center"/>
    </xf>
    <xf numFmtId="41" fontId="27" fillId="0" borderId="15" xfId="165" applyNumberFormat="1" applyFont="1" applyFill="1" applyBorder="1" applyAlignment="1">
      <alignment vertical="center"/>
    </xf>
    <xf numFmtId="180" fontId="27" fillId="0" borderId="0" xfId="165" applyNumberFormat="1" applyFont="1" applyFill="1" applyAlignment="1">
      <alignment vertical="center"/>
    </xf>
    <xf numFmtId="181" fontId="27" fillId="0" borderId="0" xfId="165" applyNumberFormat="1" applyFont="1" applyFill="1" applyAlignment="1">
      <alignment horizontal="center" vertical="center"/>
    </xf>
    <xf numFmtId="37" fontId="27" fillId="0" borderId="0" xfId="165" quotePrefix="1" applyNumberFormat="1" applyFont="1" applyFill="1" applyAlignment="1">
      <alignment horizontal="left" vertical="center"/>
    </xf>
    <xf numFmtId="37" fontId="27" fillId="0" borderId="0" xfId="165" applyNumberFormat="1" applyFont="1" applyFill="1" applyBorder="1" applyAlignment="1">
      <alignment horizontal="right" vertical="center"/>
    </xf>
    <xf numFmtId="37" fontId="27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37" fontId="27" fillId="0" borderId="0" xfId="165" applyNumberFormat="1" applyFont="1" applyFill="1" applyBorder="1" applyAlignment="1">
      <alignment vertical="center"/>
    </xf>
    <xf numFmtId="190" fontId="27" fillId="0" borderId="17" xfId="165" applyNumberFormat="1" applyFont="1" applyFill="1" applyBorder="1" applyAlignment="1">
      <alignment vertical="center"/>
    </xf>
    <xf numFmtId="190" fontId="27" fillId="0" borderId="0" xfId="165" applyNumberFormat="1" applyFont="1" applyFill="1" applyAlignment="1">
      <alignment horizontal="center" vertical="center"/>
    </xf>
    <xf numFmtId="190" fontId="27" fillId="0" borderId="0" xfId="165" applyNumberFormat="1" applyFont="1" applyFill="1" applyBorder="1" applyAlignment="1">
      <alignment vertical="center"/>
    </xf>
    <xf numFmtId="191" fontId="27" fillId="0" borderId="0" xfId="165" applyNumberFormat="1" applyFont="1" applyFill="1" applyAlignment="1">
      <alignment horizontal="center" vertical="center"/>
    </xf>
    <xf numFmtId="37" fontId="36" fillId="0" borderId="0" xfId="164" applyNumberFormat="1" applyFont="1" applyFill="1" applyAlignment="1">
      <alignment vertical="center"/>
    </xf>
    <xf numFmtId="0" fontId="36" fillId="0" borderId="0" xfId="0" applyFont="1" applyAlignment="1">
      <alignment horizontal="left" vertical="center"/>
    </xf>
    <xf numFmtId="37" fontId="36" fillId="0" borderId="0" xfId="164" quotePrefix="1" applyNumberFormat="1" applyFont="1" applyFill="1" applyAlignment="1">
      <alignment vertical="center"/>
    </xf>
    <xf numFmtId="41" fontId="27" fillId="0" borderId="0" xfId="23" applyNumberFormat="1" applyFont="1" applyFill="1" applyBorder="1" applyAlignment="1">
      <alignment vertical="center"/>
    </xf>
    <xf numFmtId="0" fontId="27" fillId="0" borderId="0" xfId="164" applyFont="1" applyFill="1" applyAlignment="1">
      <alignment vertical="center"/>
    </xf>
    <xf numFmtId="37" fontId="27" fillId="0" borderId="0" xfId="164" applyNumberFormat="1" applyFont="1" applyFill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37" fontId="36" fillId="0" borderId="0" xfId="164" applyNumberFormat="1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Continuous" vertical="center"/>
    </xf>
    <xf numFmtId="0" fontId="36" fillId="0" borderId="15" xfId="0" applyFont="1" applyBorder="1" applyAlignment="1">
      <alignment horizontal="centerContinuous" vertical="center"/>
    </xf>
    <xf numFmtId="37" fontId="27" fillId="0" borderId="0" xfId="164" applyNumberFormat="1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38" fontId="27" fillId="0" borderId="0" xfId="0" applyNumberFormat="1" applyFont="1" applyBorder="1" applyAlignment="1">
      <alignment horizontal="centerContinuous" vertical="center"/>
    </xf>
    <xf numFmtId="38" fontId="27" fillId="0" borderId="0" xfId="0" applyNumberFormat="1" applyFont="1" applyFill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37" fontId="80" fillId="0" borderId="0" xfId="164" applyNumberFormat="1" applyFont="1" applyFill="1" applyBorder="1" applyAlignment="1">
      <alignment horizontal="center" vertical="center"/>
    </xf>
    <xf numFmtId="0" fontId="27" fillId="0" borderId="15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27" fillId="0" borderId="15" xfId="0" applyNumberFormat="1" applyFont="1" applyFill="1" applyBorder="1" applyAlignment="1">
      <alignment horizontal="center" vertical="center"/>
    </xf>
    <xf numFmtId="37" fontId="27" fillId="0" borderId="0" xfId="164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41" fontId="27" fillId="0" borderId="0" xfId="23" applyNumberFormat="1" applyFont="1" applyFill="1" applyBorder="1" applyAlignment="1">
      <alignment horizontal="center" vertical="center"/>
    </xf>
    <xf numFmtId="37" fontId="78" fillId="0" borderId="0" xfId="0" applyNumberFormat="1" applyFont="1" applyFill="1" applyAlignment="1">
      <alignment horizontal="center" vertical="center"/>
    </xf>
    <xf numFmtId="41" fontId="27" fillId="0" borderId="0" xfId="23" applyNumberFormat="1" applyFont="1" applyFill="1" applyAlignment="1">
      <alignment vertical="center"/>
    </xf>
    <xf numFmtId="41" fontId="27" fillId="0" borderId="15" xfId="23" applyNumberFormat="1" applyFont="1" applyFill="1" applyBorder="1" applyAlignment="1">
      <alignment horizontal="center" vertical="center"/>
    </xf>
    <xf numFmtId="41" fontId="27" fillId="0" borderId="15" xfId="23" applyNumberFormat="1" applyFont="1" applyFill="1" applyBorder="1" applyAlignment="1">
      <alignment vertical="center"/>
    </xf>
    <xf numFmtId="41" fontId="27" fillId="0" borderId="4" xfId="23" applyNumberFormat="1" applyFont="1" applyFill="1" applyBorder="1" applyAlignment="1">
      <alignment vertical="center"/>
    </xf>
    <xf numFmtId="37" fontId="38" fillId="0" borderId="0" xfId="164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37" fontId="27" fillId="0" borderId="0" xfId="165" applyNumberFormat="1" applyFont="1" applyFill="1" applyAlignment="1">
      <alignment vertical="center"/>
    </xf>
    <xf numFmtId="0" fontId="38" fillId="0" borderId="15" xfId="0" applyFont="1" applyBorder="1" applyAlignment="1">
      <alignment horizontal="center" vertical="center"/>
    </xf>
    <xf numFmtId="37" fontId="36" fillId="0" borderId="0" xfId="165" applyNumberFormat="1" applyFont="1" applyAlignment="1">
      <alignment vertical="center"/>
    </xf>
    <xf numFmtId="37" fontId="78" fillId="0" borderId="0" xfId="165" applyNumberFormat="1" applyFont="1" applyAlignment="1">
      <alignment horizontal="centerContinuous" vertical="center"/>
    </xf>
    <xf numFmtId="37" fontId="27" fillId="0" borderId="0" xfId="165" applyNumberFormat="1" applyFont="1" applyAlignment="1">
      <alignment vertical="center"/>
    </xf>
    <xf numFmtId="40" fontId="27" fillId="0" borderId="0" xfId="165" applyNumberFormat="1" applyFont="1" applyAlignment="1">
      <alignment vertical="center"/>
    </xf>
    <xf numFmtId="37" fontId="78" fillId="0" borderId="0" xfId="165" applyNumberFormat="1" applyFont="1" applyAlignment="1">
      <alignment horizontal="center" vertical="center"/>
    </xf>
    <xf numFmtId="41" fontId="27" fillId="0" borderId="0" xfId="165" applyNumberFormat="1" applyFont="1" applyAlignment="1">
      <alignment vertical="center"/>
    </xf>
    <xf numFmtId="41" fontId="27" fillId="0" borderId="0" xfId="165" applyNumberFormat="1" applyFont="1" applyAlignment="1">
      <alignment horizontal="right" vertical="center"/>
    </xf>
    <xf numFmtId="37" fontId="27" fillId="0" borderId="0" xfId="165" applyNumberFormat="1" applyFont="1" applyAlignment="1">
      <alignment horizontal="left" vertical="center"/>
    </xf>
    <xf numFmtId="41" fontId="27" fillId="0" borderId="15" xfId="165" applyNumberFormat="1" applyFont="1" applyBorder="1" applyAlignment="1">
      <alignment horizontal="right" vertical="center"/>
    </xf>
    <xf numFmtId="41" fontId="27" fillId="0" borderId="16" xfId="165" applyNumberFormat="1" applyFont="1" applyBorder="1" applyAlignment="1">
      <alignment horizontal="right" vertical="center"/>
    </xf>
    <xf numFmtId="41" fontId="27" fillId="0" borderId="0" xfId="165" applyNumberFormat="1" applyFont="1" applyAlignment="1">
      <alignment horizontal="center" vertical="center"/>
    </xf>
    <xf numFmtId="41" fontId="27" fillId="0" borderId="4" xfId="165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left" vertical="center"/>
    </xf>
    <xf numFmtId="37" fontId="27" fillId="0" borderId="0" xfId="0" applyNumberFormat="1" applyFont="1" applyAlignment="1">
      <alignment vertical="center"/>
    </xf>
    <xf numFmtId="41" fontId="27" fillId="0" borderId="15" xfId="165" applyNumberFormat="1" applyFont="1" applyBorder="1" applyAlignment="1">
      <alignment vertical="center"/>
    </xf>
    <xf numFmtId="37" fontId="27" fillId="0" borderId="0" xfId="165" applyNumberFormat="1" applyFont="1" applyAlignment="1">
      <alignment horizontal="right" vertical="center"/>
    </xf>
    <xf numFmtId="37" fontId="27" fillId="0" borderId="0" xfId="0" quotePrefix="1" applyNumberFormat="1" applyFont="1" applyAlignment="1">
      <alignment horizontal="left" vertical="center"/>
    </xf>
    <xf numFmtId="41" fontId="27" fillId="0" borderId="17" xfId="165" applyNumberFormat="1" applyFont="1" applyBorder="1" applyAlignment="1">
      <alignment horizontal="right" vertical="center"/>
    </xf>
    <xf numFmtId="41" fontId="27" fillId="0" borderId="0" xfId="23" applyNumberFormat="1" applyFont="1" applyAlignment="1">
      <alignment vertical="center"/>
    </xf>
    <xf numFmtId="41" fontId="27" fillId="0" borderId="0" xfId="23" applyNumberFormat="1" applyFont="1" applyAlignment="1">
      <alignment horizontal="right" vertical="center"/>
    </xf>
    <xf numFmtId="37" fontId="36" fillId="0" borderId="0" xfId="165" applyNumberFormat="1" applyFont="1" applyFill="1" applyAlignment="1">
      <alignment horizontal="left" vertical="center"/>
    </xf>
    <xf numFmtId="41" fontId="36" fillId="0" borderId="0" xfId="0" applyNumberFormat="1" applyFont="1" applyFill="1" applyAlignment="1">
      <alignment horizontal="centerContinuous" vertical="center"/>
    </xf>
    <xf numFmtId="37" fontId="27" fillId="0" borderId="15" xfId="165" applyNumberFormat="1" applyFont="1" applyFill="1" applyBorder="1" applyAlignment="1">
      <alignment horizontal="centerContinuous" vertical="center"/>
    </xf>
    <xf numFmtId="41" fontId="27" fillId="0" borderId="15" xfId="0" quotePrefix="1" applyNumberFormat="1" applyFont="1" applyFill="1" applyBorder="1" applyAlignment="1">
      <alignment horizontal="centerContinuous" vertical="center"/>
    </xf>
    <xf numFmtId="41" fontId="80" fillId="0" borderId="0" xfId="0" applyNumberFormat="1" applyFont="1" applyFill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Alignment="1">
      <alignment horizontal="right" vertical="center"/>
    </xf>
    <xf numFmtId="49" fontId="27" fillId="0" borderId="0" xfId="0" applyNumberFormat="1" applyFont="1" applyFill="1" applyAlignment="1">
      <alignment horizontal="center" vertical="center"/>
    </xf>
    <xf numFmtId="49" fontId="80" fillId="0" borderId="0" xfId="0" applyNumberFormat="1" applyFont="1" applyFill="1" applyAlignment="1">
      <alignment horizontal="right" vertical="center"/>
    </xf>
    <xf numFmtId="37" fontId="27" fillId="0" borderId="18" xfId="165" applyNumberFormat="1" applyFont="1" applyFill="1" applyBorder="1" applyAlignment="1">
      <alignment vertical="center"/>
    </xf>
    <xf numFmtId="192" fontId="27" fillId="0" borderId="0" xfId="165" applyNumberFormat="1" applyFont="1" applyFill="1" applyAlignment="1">
      <alignment vertical="center"/>
    </xf>
    <xf numFmtId="0" fontId="78" fillId="0" borderId="0" xfId="0" applyFont="1" applyFill="1" applyAlignment="1">
      <alignment vertical="center"/>
    </xf>
    <xf numFmtId="179" fontId="27" fillId="0" borderId="0" xfId="79" quotePrefix="1" applyFont="1" applyFill="1" applyAlignment="1">
      <alignment horizontal="left" vertical="center"/>
    </xf>
    <xf numFmtId="41" fontId="27" fillId="0" borderId="0" xfId="165" applyNumberFormat="1" applyFont="1" applyBorder="1" applyAlignment="1">
      <alignment horizontal="right" vertical="center"/>
    </xf>
    <xf numFmtId="41" fontId="27" fillId="0" borderId="0" xfId="23" applyNumberFormat="1" applyFont="1" applyFill="1" applyAlignment="1">
      <alignment horizontal="right" vertical="center"/>
    </xf>
    <xf numFmtId="41" fontId="27" fillId="0" borderId="16" xfId="165" applyNumberFormat="1" applyFont="1" applyBorder="1" applyAlignment="1">
      <alignment vertical="center"/>
    </xf>
    <xf numFmtId="180" fontId="27" fillId="0" borderId="15" xfId="165" applyNumberFormat="1" applyFont="1" applyFill="1" applyBorder="1" applyAlignment="1">
      <alignment vertical="center"/>
    </xf>
    <xf numFmtId="190" fontId="27" fillId="0" borderId="15" xfId="165" applyNumberFormat="1" applyFont="1" applyFill="1" applyBorder="1" applyAlignment="1">
      <alignment vertical="center"/>
    </xf>
    <xf numFmtId="180" fontId="27" fillId="0" borderId="0" xfId="165" applyNumberFormat="1" applyFont="1" applyFill="1" applyBorder="1" applyAlignment="1">
      <alignment vertical="center"/>
    </xf>
    <xf numFmtId="167" fontId="27" fillId="0" borderId="0" xfId="23" applyFont="1" applyFill="1" applyAlignment="1">
      <alignment vertical="center"/>
    </xf>
    <xf numFmtId="167" fontId="27" fillId="0" borderId="0" xfId="23" applyFont="1" applyFill="1" applyAlignment="1">
      <alignment horizontal="center" vertical="center"/>
    </xf>
    <xf numFmtId="0" fontId="27" fillId="0" borderId="0" xfId="239" applyFont="1" applyAlignment="1">
      <alignment vertical="center"/>
    </xf>
    <xf numFmtId="37" fontId="81" fillId="0" borderId="0" xfId="0" applyNumberFormat="1" applyFont="1" applyFill="1" applyAlignment="1">
      <alignment vertical="center"/>
    </xf>
    <xf numFmtId="37" fontId="81" fillId="0" borderId="0" xfId="165" applyNumberFormat="1" applyFont="1" applyFill="1" applyAlignment="1">
      <alignment vertical="center"/>
    </xf>
    <xf numFmtId="37" fontId="82" fillId="0" borderId="0" xfId="165" applyNumberFormat="1" applyFont="1" applyFill="1" applyAlignment="1">
      <alignment horizontal="centerContinuous" vertical="center"/>
    </xf>
    <xf numFmtId="37" fontId="81" fillId="0" borderId="0" xfId="165" applyNumberFormat="1" applyFont="1" applyFill="1" applyAlignment="1">
      <alignment horizontal="right" vertical="center"/>
    </xf>
    <xf numFmtId="37" fontId="83" fillId="0" borderId="0" xfId="0" quotePrefix="1" applyNumberFormat="1" applyFont="1" applyFill="1" applyAlignment="1">
      <alignment horizontal="left" vertical="center"/>
    </xf>
    <xf numFmtId="37" fontId="81" fillId="0" borderId="0" xfId="165" quotePrefix="1" applyNumberFormat="1" applyFont="1" applyFill="1" applyAlignment="1">
      <alignment horizontal="centerContinuous" vertical="center"/>
    </xf>
    <xf numFmtId="37" fontId="81" fillId="0" borderId="0" xfId="165" applyNumberFormat="1" applyFont="1" applyFill="1" applyAlignment="1">
      <alignment horizontal="centerContinuous" vertical="center"/>
    </xf>
    <xf numFmtId="37" fontId="83" fillId="0" borderId="0" xfId="0" applyNumberFormat="1" applyFont="1" applyFill="1" applyAlignment="1">
      <alignment horizontal="left" vertical="center"/>
    </xf>
    <xf numFmtId="37" fontId="83" fillId="0" borderId="0" xfId="0" applyNumberFormat="1" applyFont="1" applyFill="1" applyAlignment="1">
      <alignment vertical="center"/>
    </xf>
    <xf numFmtId="37" fontId="81" fillId="0" borderId="0" xfId="165" applyNumberFormat="1" applyFont="1" applyFill="1" applyBorder="1" applyAlignment="1">
      <alignment horizontal="centerContinuous" vertical="center"/>
    </xf>
    <xf numFmtId="0" fontId="81" fillId="0" borderId="0" xfId="165" quotePrefix="1" applyNumberFormat="1" applyFont="1" applyFill="1" applyBorder="1" applyAlignment="1">
      <alignment horizontal="center" vertical="center"/>
    </xf>
    <xf numFmtId="37" fontId="81" fillId="0" borderId="0" xfId="165" applyNumberFormat="1" applyFont="1" applyFill="1" applyAlignment="1">
      <alignment horizontal="center" vertical="center"/>
    </xf>
    <xf numFmtId="41" fontId="81" fillId="0" borderId="0" xfId="0" applyNumberFormat="1" applyFont="1" applyFill="1" applyBorder="1" applyAlignment="1">
      <alignment horizontal="center" vertical="center"/>
    </xf>
    <xf numFmtId="41" fontId="81" fillId="0" borderId="0" xfId="165" applyNumberFormat="1" applyFont="1" applyFill="1" applyAlignment="1">
      <alignment vertical="center"/>
    </xf>
    <xf numFmtId="41" fontId="81" fillId="0" borderId="0" xfId="165" applyNumberFormat="1" applyFont="1" applyFill="1" applyAlignment="1">
      <alignment horizontal="right" vertical="center"/>
    </xf>
    <xf numFmtId="37" fontId="81" fillId="0" borderId="0" xfId="247" applyNumberFormat="1" applyFont="1" applyFill="1" applyAlignment="1">
      <alignment vertical="center"/>
    </xf>
    <xf numFmtId="41" fontId="81" fillId="0" borderId="0" xfId="165" applyNumberFormat="1" applyFont="1" applyFill="1" applyBorder="1" applyAlignment="1">
      <alignment vertical="center"/>
    </xf>
    <xf numFmtId="41" fontId="81" fillId="0" borderId="15" xfId="165" applyNumberFormat="1" applyFont="1" applyFill="1" applyBorder="1" applyAlignment="1">
      <alignment vertical="center"/>
    </xf>
    <xf numFmtId="37" fontId="84" fillId="0" borderId="0" xfId="165" applyNumberFormat="1" applyFont="1" applyFill="1" applyAlignment="1">
      <alignment vertical="center"/>
    </xf>
    <xf numFmtId="41" fontId="81" fillId="0" borderId="0" xfId="165" applyNumberFormat="1" applyFont="1" applyFill="1" applyAlignment="1">
      <alignment horizontal="centerContinuous" vertical="center"/>
    </xf>
    <xf numFmtId="41" fontId="81" fillId="0" borderId="0" xfId="165" applyNumberFormat="1" applyFont="1" applyFill="1" applyBorder="1" applyAlignment="1">
      <alignment horizontal="right" vertical="center"/>
    </xf>
    <xf numFmtId="41" fontId="81" fillId="0" borderId="0" xfId="165" applyNumberFormat="1" applyFont="1" applyFill="1" applyBorder="1" applyAlignment="1">
      <alignment horizontal="centerContinuous" vertical="center"/>
    </xf>
    <xf numFmtId="41" fontId="81" fillId="0" borderId="15" xfId="165" applyNumberFormat="1" applyFont="1" applyFill="1" applyBorder="1" applyAlignment="1">
      <alignment horizontal="right" vertical="center"/>
    </xf>
    <xf numFmtId="41" fontId="81" fillId="0" borderId="16" xfId="165" applyNumberFormat="1" applyFont="1" applyFill="1" applyBorder="1" applyAlignment="1">
      <alignment vertical="center"/>
    </xf>
    <xf numFmtId="37" fontId="83" fillId="0" borderId="0" xfId="165" applyNumberFormat="1" applyFont="1" applyFill="1" applyBorder="1" applyAlignment="1">
      <alignment vertical="center"/>
    </xf>
    <xf numFmtId="41" fontId="81" fillId="0" borderId="0" xfId="165" applyNumberFormat="1" applyFont="1" applyFill="1" applyAlignment="1">
      <alignment horizontal="center" vertical="center"/>
    </xf>
    <xf numFmtId="37" fontId="81" fillId="0" borderId="0" xfId="165" applyNumberFormat="1" applyFont="1" applyFill="1" applyBorder="1" applyAlignment="1">
      <alignment vertical="center"/>
    </xf>
    <xf numFmtId="41" fontId="81" fillId="0" borderId="16" xfId="165" applyNumberFormat="1" applyFont="1" applyFill="1" applyBorder="1" applyAlignment="1">
      <alignment horizontal="right" vertical="center"/>
    </xf>
    <xf numFmtId="37" fontId="81" fillId="0" borderId="0" xfId="245" applyNumberFormat="1" applyFont="1" applyAlignment="1">
      <alignment vertical="center"/>
    </xf>
    <xf numFmtId="37" fontId="81" fillId="0" borderId="0" xfId="246" applyNumberFormat="1" applyFont="1" applyFill="1" applyAlignment="1">
      <alignment vertical="center"/>
    </xf>
    <xf numFmtId="37" fontId="82" fillId="0" borderId="0" xfId="165" applyNumberFormat="1" applyFont="1" applyFill="1" applyAlignment="1">
      <alignment horizontal="center" vertical="center"/>
    </xf>
    <xf numFmtId="41" fontId="81" fillId="0" borderId="4" xfId="165" applyNumberFormat="1" applyFont="1" applyFill="1" applyBorder="1" applyAlignment="1">
      <alignment vertical="center"/>
    </xf>
    <xf numFmtId="37" fontId="81" fillId="0" borderId="0" xfId="0" applyNumberFormat="1" applyFont="1" applyAlignment="1">
      <alignment vertical="center"/>
    </xf>
    <xf numFmtId="37" fontId="81" fillId="0" borderId="0" xfId="165" applyNumberFormat="1" applyFont="1" applyAlignment="1">
      <alignment vertical="center"/>
    </xf>
    <xf numFmtId="41" fontId="81" fillId="0" borderId="0" xfId="165" applyNumberFormat="1" applyFont="1" applyAlignment="1">
      <alignment vertical="center"/>
    </xf>
    <xf numFmtId="0" fontId="81" fillId="0" borderId="0" xfId="165" applyFont="1" applyFill="1" applyAlignment="1">
      <alignment vertical="center"/>
    </xf>
    <xf numFmtId="41" fontId="82" fillId="0" borderId="0" xfId="0" applyNumberFormat="1" applyFont="1" applyFill="1" applyAlignment="1">
      <alignment horizontal="center" vertical="center"/>
    </xf>
    <xf numFmtId="41" fontId="81" fillId="0" borderId="0" xfId="0" applyNumberFormat="1" applyFont="1" applyFill="1" applyAlignment="1">
      <alignment horizontal="centerContinuous" vertical="center"/>
    </xf>
    <xf numFmtId="41" fontId="81" fillId="0" borderId="0" xfId="0" applyNumberFormat="1" applyFont="1" applyFill="1" applyBorder="1" applyAlignment="1">
      <alignment horizontal="right" vertical="center"/>
    </xf>
    <xf numFmtId="41" fontId="85" fillId="0" borderId="0" xfId="0" applyNumberFormat="1" applyFont="1" applyFill="1" applyBorder="1" applyAlignment="1">
      <alignment horizontal="center" vertical="center"/>
    </xf>
    <xf numFmtId="41" fontId="83" fillId="0" borderId="0" xfId="0" applyNumberFormat="1" applyFont="1" applyFill="1" applyAlignment="1">
      <alignment horizontal="center" vertical="center"/>
    </xf>
    <xf numFmtId="41" fontId="83" fillId="0" borderId="15" xfId="0" applyNumberFormat="1" applyFont="1" applyFill="1" applyBorder="1" applyAlignment="1">
      <alignment horizontal="center" vertical="center"/>
    </xf>
    <xf numFmtId="41" fontId="83" fillId="0" borderId="0" xfId="0" applyNumberFormat="1" applyFont="1" applyFill="1" applyBorder="1" applyAlignment="1">
      <alignment horizontal="center" vertical="center"/>
    </xf>
    <xf numFmtId="41" fontId="83" fillId="0" borderId="15" xfId="0" applyNumberFormat="1" applyFont="1" applyFill="1" applyBorder="1" applyAlignment="1">
      <alignment vertical="center"/>
    </xf>
    <xf numFmtId="41" fontId="81" fillId="0" borderId="0" xfId="0" quotePrefix="1" applyNumberFormat="1" applyFont="1" applyFill="1" applyBorder="1" applyAlignment="1">
      <alignment horizontal="center" vertical="center"/>
    </xf>
    <xf numFmtId="41" fontId="81" fillId="0" borderId="0" xfId="0" applyNumberFormat="1" applyFont="1" applyFill="1" applyAlignment="1">
      <alignment vertical="center"/>
    </xf>
    <xf numFmtId="41" fontId="81" fillId="0" borderId="16" xfId="0" quotePrefix="1" applyNumberFormat="1" applyFont="1" applyFill="1" applyBorder="1" applyAlignment="1">
      <alignment horizontal="center" vertical="center"/>
    </xf>
    <xf numFmtId="41" fontId="81" fillId="0" borderId="0" xfId="0" applyNumberFormat="1" applyFont="1" applyFill="1" applyBorder="1" applyAlignment="1">
      <alignment vertical="center"/>
    </xf>
    <xf numFmtId="41" fontId="36" fillId="0" borderId="15" xfId="0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</cellXfs>
  <cellStyles count="252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38" xr:uid="{00000000-0005-0000-0000-00003C000000}"/>
    <cellStyle name="Comma 4" xfId="61" xr:uid="{00000000-0005-0000-0000-00003D000000}"/>
    <cellStyle name="Comma 4 2" xfId="62" xr:uid="{00000000-0005-0000-0000-00003E000000}"/>
    <cellStyle name="Comma 4 3" xfId="63" xr:uid="{00000000-0005-0000-0000-00003F000000}"/>
    <cellStyle name="Comma 4 4" xfId="64" xr:uid="{00000000-0005-0000-0000-000040000000}"/>
    <cellStyle name="Comma 4 5" xfId="65" xr:uid="{00000000-0005-0000-0000-000041000000}"/>
    <cellStyle name="Comma 4 6" xfId="241" xr:uid="{00000000-0005-0000-0000-00003C000000}"/>
    <cellStyle name="Comma 5" xfId="66" xr:uid="{00000000-0005-0000-0000-000042000000}"/>
    <cellStyle name="Comma 6" xfId="67" xr:uid="{00000000-0005-0000-0000-000043000000}"/>
    <cellStyle name="Comma 6 2" xfId="68" xr:uid="{00000000-0005-0000-0000-000044000000}"/>
    <cellStyle name="Comma 7" xfId="69" xr:uid="{00000000-0005-0000-0000-000045000000}"/>
    <cellStyle name="Comma 8" xfId="70" xr:uid="{00000000-0005-0000-0000-000046000000}"/>
    <cellStyle name="Comma 8 2" xfId="71" xr:uid="{00000000-0005-0000-0000-000047000000}"/>
    <cellStyle name="Comma 8 3" xfId="242" xr:uid="{00000000-0005-0000-0000-000045000000}"/>
    <cellStyle name="Comma 9" xfId="72" xr:uid="{00000000-0005-0000-0000-000048000000}"/>
    <cellStyle name="comma zerodec" xfId="73" xr:uid="{00000000-0005-0000-0000-000049000000}"/>
    <cellStyle name="comma zerodec 2" xfId="74" xr:uid="{00000000-0005-0000-0000-00004A000000}"/>
    <cellStyle name="Cover Date" xfId="75" xr:uid="{00000000-0005-0000-0000-00004B000000}"/>
    <cellStyle name="Cover Subtitle" xfId="76" xr:uid="{00000000-0005-0000-0000-00004C000000}"/>
    <cellStyle name="Cover Title" xfId="77" xr:uid="{00000000-0005-0000-0000-00004D000000}"/>
    <cellStyle name="Currency (hidden)" xfId="78" xr:uid="{00000000-0005-0000-0000-00004E000000}"/>
    <cellStyle name="Currency_bs-plt" xfId="79" xr:uid="{00000000-0005-0000-0000-00004F000000}"/>
    <cellStyle name="Currency1" xfId="80" xr:uid="{00000000-0005-0000-0000-000050000000}"/>
    <cellStyle name="Currency1 2" xfId="81" xr:uid="{00000000-0005-0000-0000-000051000000}"/>
    <cellStyle name="Dollar (zero dec)" xfId="82" xr:uid="{00000000-0005-0000-0000-000052000000}"/>
    <cellStyle name="Dollar (zero dec) 2" xfId="83" xr:uid="{00000000-0005-0000-0000-000053000000}"/>
    <cellStyle name="E&amp;Y House" xfId="84" xr:uid="{00000000-0005-0000-0000-000054000000}"/>
    <cellStyle name="Footer SBILogo1" xfId="85" xr:uid="{00000000-0005-0000-0000-000055000000}"/>
    <cellStyle name="Footer SBILogo2" xfId="86" xr:uid="{00000000-0005-0000-0000-000056000000}"/>
    <cellStyle name="Footnote" xfId="87" xr:uid="{00000000-0005-0000-0000-000057000000}"/>
    <cellStyle name="Footnote Reference" xfId="88" xr:uid="{00000000-0005-0000-0000-000058000000}"/>
    <cellStyle name="Footnote_Becl-W.PaperYE" xfId="89" xr:uid="{00000000-0005-0000-0000-000059000000}"/>
    <cellStyle name="Grey" xfId="90" xr:uid="{00000000-0005-0000-0000-00005A000000}"/>
    <cellStyle name="Grey 2" xfId="91" xr:uid="{00000000-0005-0000-0000-00005B000000}"/>
    <cellStyle name="Header" xfId="92" xr:uid="{00000000-0005-0000-0000-00005C000000}"/>
    <cellStyle name="Header Draft Stamp" xfId="93" xr:uid="{00000000-0005-0000-0000-00005D000000}"/>
    <cellStyle name="Header_Becl-W.PaperYE" xfId="94" xr:uid="{00000000-0005-0000-0000-00005E000000}"/>
    <cellStyle name="Heading 1" xfId="95" builtinId="16" customBuiltin="1"/>
    <cellStyle name="Heading 1 2" xfId="249" xr:uid="{A890B077-453D-4527-BECC-D17ED2A86682}"/>
    <cellStyle name="Heading 1 Above" xfId="96" xr:uid="{00000000-0005-0000-0000-000060000000}"/>
    <cellStyle name="Heading 1+" xfId="97" xr:uid="{00000000-0005-0000-0000-000061000000}"/>
    <cellStyle name="Heading 2" xfId="98" builtinId="17" customBuiltin="1"/>
    <cellStyle name="Heading 2 2" xfId="250" xr:uid="{8AD6D681-6FCF-42DF-8042-D629447C3E13}"/>
    <cellStyle name="Heading 2 Below" xfId="99" xr:uid="{00000000-0005-0000-0000-000063000000}"/>
    <cellStyle name="Heading 2+" xfId="100" xr:uid="{00000000-0005-0000-0000-000064000000}"/>
    <cellStyle name="Heading 3" xfId="101" builtinId="18" customBuiltin="1"/>
    <cellStyle name="Heading 3 2" xfId="251" xr:uid="{D11FE3A6-120C-405B-94C0-DC54B9AD6059}"/>
    <cellStyle name="Heading 3+" xfId="102" xr:uid="{00000000-0005-0000-0000-000066000000}"/>
    <cellStyle name="Hidden" xfId="103" xr:uid="{00000000-0005-0000-0000-000067000000}"/>
    <cellStyle name="Input [yellow]" xfId="104" xr:uid="{00000000-0005-0000-0000-000068000000}"/>
    <cellStyle name="Input [yellow] 2" xfId="105" xr:uid="{00000000-0005-0000-0000-000069000000}"/>
    <cellStyle name="million" xfId="106" xr:uid="{00000000-0005-0000-0000-00006A000000}"/>
    <cellStyle name="n0" xfId="107" xr:uid="{00000000-0005-0000-0000-00006B000000}"/>
    <cellStyle name="no dec" xfId="108" xr:uid="{00000000-0005-0000-0000-00006C000000}"/>
    <cellStyle name="Normal" xfId="0" builtinId="0"/>
    <cellStyle name="Normal - Style1" xfId="109" xr:uid="{00000000-0005-0000-0000-00006E000000}"/>
    <cellStyle name="Normal - Style1 2" xfId="110" xr:uid="{00000000-0005-0000-0000-00006F000000}"/>
    <cellStyle name="Normal 10" xfId="111" xr:uid="{00000000-0005-0000-0000-000070000000}"/>
    <cellStyle name="Normal 10 2" xfId="112" xr:uid="{00000000-0005-0000-0000-000071000000}"/>
    <cellStyle name="Normal 11" xfId="113" xr:uid="{00000000-0005-0000-0000-000072000000}"/>
    <cellStyle name="Normal 12" xfId="114" xr:uid="{00000000-0005-0000-0000-000073000000}"/>
    <cellStyle name="Normal 13" xfId="115" xr:uid="{00000000-0005-0000-0000-000074000000}"/>
    <cellStyle name="Normal 14" xfId="116" xr:uid="{00000000-0005-0000-0000-000075000000}"/>
    <cellStyle name="Normal 14 2" xfId="117" xr:uid="{00000000-0005-0000-0000-000076000000}"/>
    <cellStyle name="Normal 14 2 2" xfId="118" xr:uid="{00000000-0005-0000-0000-000077000000}"/>
    <cellStyle name="Normal 15" xfId="119" xr:uid="{00000000-0005-0000-0000-000078000000}"/>
    <cellStyle name="Normal 15 2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126" xr:uid="{00000000-0005-0000-0000-00007F000000}"/>
    <cellStyle name="Normal 2 2 2" xfId="127" xr:uid="{00000000-0005-0000-0000-000080000000}"/>
    <cellStyle name="Normal 2 2 3" xfId="128" xr:uid="{00000000-0005-0000-0000-000081000000}"/>
    <cellStyle name="Normal 2 2 4" xfId="129" xr:uid="{00000000-0005-0000-0000-000082000000}"/>
    <cellStyle name="Normal 2 3" xfId="130" xr:uid="{00000000-0005-0000-0000-000083000000}"/>
    <cellStyle name="Normal 2 4" xfId="131" xr:uid="{00000000-0005-0000-0000-000084000000}"/>
    <cellStyle name="Normal 2 5" xfId="132" xr:uid="{00000000-0005-0000-0000-000085000000}"/>
    <cellStyle name="Normal 2 6" xfId="133" xr:uid="{00000000-0005-0000-0000-000086000000}"/>
    <cellStyle name="Normal 2 7" xfId="134" xr:uid="{00000000-0005-0000-0000-000087000000}"/>
    <cellStyle name="Normal 20" xfId="135" xr:uid="{00000000-0005-0000-0000-000088000000}"/>
    <cellStyle name="Normal 21" xfId="136" xr:uid="{00000000-0005-0000-0000-000089000000}"/>
    <cellStyle name="Normal 22" xfId="137" xr:uid="{00000000-0005-0000-0000-00008A000000}"/>
    <cellStyle name="Normal 23" xfId="138" xr:uid="{00000000-0005-0000-0000-00008B000000}"/>
    <cellStyle name="Normal 24" xfId="139" xr:uid="{00000000-0005-0000-0000-00008C000000}"/>
    <cellStyle name="Normal 25" xfId="140" xr:uid="{00000000-0005-0000-0000-00008D000000}"/>
    <cellStyle name="Normal 26" xfId="141" xr:uid="{00000000-0005-0000-0000-00008E000000}"/>
    <cellStyle name="Normal 27" xfId="142" xr:uid="{00000000-0005-0000-0000-00008F000000}"/>
    <cellStyle name="Normal 28" xfId="143" xr:uid="{00000000-0005-0000-0000-000090000000}"/>
    <cellStyle name="Normal 29" xfId="144" xr:uid="{00000000-0005-0000-0000-000091000000}"/>
    <cellStyle name="Normal 3" xfId="145" xr:uid="{00000000-0005-0000-0000-000092000000}"/>
    <cellStyle name="Normal 3 2" xfId="146" xr:uid="{00000000-0005-0000-0000-000093000000}"/>
    <cellStyle name="Normal 3 3" xfId="147" xr:uid="{00000000-0005-0000-0000-000094000000}"/>
    <cellStyle name="Normal 3 4" xfId="148" xr:uid="{00000000-0005-0000-0000-000095000000}"/>
    <cellStyle name="Normal 3 5" xfId="149" xr:uid="{00000000-0005-0000-0000-000096000000}"/>
    <cellStyle name="Normal 30" xfId="150" xr:uid="{00000000-0005-0000-0000-000097000000}"/>
    <cellStyle name="Normal 31" xfId="240" xr:uid="{00000000-0005-0000-0000-00001C010000}"/>
    <cellStyle name="Normal 32" xfId="245" xr:uid="{00000000-0005-0000-0000-000021010000}"/>
    <cellStyle name="Normal 33" xfId="246" xr:uid="{00000000-0005-0000-0000-000022010000}"/>
    <cellStyle name="Normal 34" xfId="247" xr:uid="{00000000-0005-0000-0000-000023010000}"/>
    <cellStyle name="Normal 35" xfId="248" xr:uid="{436EF03B-65D8-4371-9E6C-69FEA99C6EF8}"/>
    <cellStyle name="Normal 4" xfId="151" xr:uid="{00000000-0005-0000-0000-000098000000}"/>
    <cellStyle name="Normal 4 2" xfId="152" xr:uid="{00000000-0005-0000-0000-000099000000}"/>
    <cellStyle name="Normal 4 3" xfId="153" xr:uid="{00000000-0005-0000-0000-00009A000000}"/>
    <cellStyle name="Normal 5" xfId="154" xr:uid="{00000000-0005-0000-0000-00009B000000}"/>
    <cellStyle name="Normal 5 2" xfId="155" xr:uid="{00000000-0005-0000-0000-00009C000000}"/>
    <cellStyle name="Normal 6" xfId="156" xr:uid="{00000000-0005-0000-0000-00009D000000}"/>
    <cellStyle name="Normal 6 2" xfId="157" xr:uid="{00000000-0005-0000-0000-00009E000000}"/>
    <cellStyle name="Normal 7" xfId="158" xr:uid="{00000000-0005-0000-0000-00009F000000}"/>
    <cellStyle name="Normal 7 2" xfId="159" xr:uid="{00000000-0005-0000-0000-0000A0000000}"/>
    <cellStyle name="Normal 8" xfId="160" xr:uid="{00000000-0005-0000-0000-0000A1000000}"/>
    <cellStyle name="Normal 8 2" xfId="161" xr:uid="{00000000-0005-0000-0000-0000A2000000}"/>
    <cellStyle name="Normal 9" xfId="162" xr:uid="{00000000-0005-0000-0000-0000A3000000}"/>
    <cellStyle name="Normal 9 2" xfId="163" xr:uid="{00000000-0005-0000-0000-0000A4000000}"/>
    <cellStyle name="Normal_Backup of bs-plt" xfId="164" xr:uid="{00000000-0005-0000-0000-0000A5000000}"/>
    <cellStyle name="Normal_bs&amp;pl-2001 T217" xfId="239" xr:uid="{00000000-0005-0000-0000-0000A6000000}"/>
    <cellStyle name="Normal_bs-plt" xfId="165" xr:uid="{00000000-0005-0000-0000-0000A7000000}"/>
    <cellStyle name="NormalGB" xfId="166" xr:uid="{00000000-0005-0000-0000-0000A8000000}"/>
    <cellStyle name="Note 2" xfId="167" xr:uid="{00000000-0005-0000-0000-0000A9000000}"/>
    <cellStyle name="Note 2 2" xfId="243" xr:uid="{00000000-0005-0000-0000-0000A8000000}"/>
    <cellStyle name="P1" xfId="168" xr:uid="{00000000-0005-0000-0000-0000AA000000}"/>
    <cellStyle name="Page Number" xfId="169" xr:uid="{00000000-0005-0000-0000-0000AB000000}"/>
    <cellStyle name="Percent (0%)" xfId="170" xr:uid="{00000000-0005-0000-0000-0000AC000000}"/>
    <cellStyle name="Percent (0.0%)" xfId="171" xr:uid="{00000000-0005-0000-0000-0000AD000000}"/>
    <cellStyle name="Percent (0.00%)" xfId="172" xr:uid="{00000000-0005-0000-0000-0000AE000000}"/>
    <cellStyle name="Percent [2]" xfId="173" xr:uid="{00000000-0005-0000-0000-0000AF000000}"/>
    <cellStyle name="Percent 2" xfId="174" xr:uid="{00000000-0005-0000-0000-0000B0000000}"/>
    <cellStyle name="Percent 2 2" xfId="175" xr:uid="{00000000-0005-0000-0000-0000B1000000}"/>
    <cellStyle name="Quantity" xfId="176" xr:uid="{00000000-0005-0000-0000-0000B2000000}"/>
    <cellStyle name="s" xfId="177" xr:uid="{00000000-0005-0000-0000-0000B3000000}"/>
    <cellStyle name="Salomon Logo" xfId="178" xr:uid="{00000000-0005-0000-0000-0000B4000000}"/>
    <cellStyle name="Table Head" xfId="179" xr:uid="{00000000-0005-0000-0000-0000B5000000}"/>
    <cellStyle name="Table Source" xfId="180" xr:uid="{00000000-0005-0000-0000-0000B6000000}"/>
    <cellStyle name="Table Text" xfId="181" xr:uid="{00000000-0005-0000-0000-0000B7000000}"/>
    <cellStyle name="Table Title" xfId="182" xr:uid="{00000000-0005-0000-0000-0000B8000000}"/>
    <cellStyle name="Table Units" xfId="183" xr:uid="{00000000-0005-0000-0000-0000B9000000}"/>
    <cellStyle name="Text" xfId="184" xr:uid="{00000000-0005-0000-0000-0000BA000000}"/>
    <cellStyle name="Text 1" xfId="185" xr:uid="{00000000-0005-0000-0000-0000BB000000}"/>
    <cellStyle name="Text 2" xfId="186" xr:uid="{00000000-0005-0000-0000-0000BC000000}"/>
    <cellStyle name="Text Head 1" xfId="187" xr:uid="{00000000-0005-0000-0000-0000BD000000}"/>
    <cellStyle name="Text Head 2" xfId="188" xr:uid="{00000000-0005-0000-0000-0000BE000000}"/>
    <cellStyle name="Text Indent 1" xfId="189" xr:uid="{00000000-0005-0000-0000-0000BF000000}"/>
    <cellStyle name="Text Indent 2" xfId="190" xr:uid="{00000000-0005-0000-0000-0000C0000000}"/>
    <cellStyle name="thousand" xfId="191" xr:uid="{00000000-0005-0000-0000-0000C1000000}"/>
    <cellStyle name="Tickmark" xfId="192" xr:uid="{00000000-0005-0000-0000-0000C2000000}"/>
    <cellStyle name="TOC 1" xfId="193" xr:uid="{00000000-0005-0000-0000-0000C3000000}"/>
    <cellStyle name="TOC 2" xfId="194" xr:uid="{00000000-0005-0000-0000-0000C4000000}"/>
    <cellStyle name="W" xfId="195" xr:uid="{00000000-0005-0000-0000-0000C5000000}"/>
    <cellStyle name="เครื่องหมายจุลภาค [0]_Excel_MD97DL" xfId="196" xr:uid="{00000000-0005-0000-0000-0000C6000000}"/>
    <cellStyle name="เครื่องหมายจุลภาค 2" xfId="197" xr:uid="{00000000-0005-0000-0000-0000C7000000}"/>
    <cellStyle name="เครื่องหมายจุลภาค_Addition" xfId="198" xr:uid="{00000000-0005-0000-0000-0000C8000000}"/>
    <cellStyle name="เครื่องหมายสกุลเงิน [0]_Excel_MD97DL" xfId="199" xr:uid="{00000000-0005-0000-0000-0000C9000000}"/>
    <cellStyle name="เครื่องหมายสกุลเงิน_Excel_MD97DL" xfId="200" xr:uid="{00000000-0005-0000-0000-0000CA000000}"/>
    <cellStyle name="เชื่อมโยงหลายมิติ" xfId="201" xr:uid="{00000000-0005-0000-0000-0000CB000000}"/>
    <cellStyle name="เชื่อมโยงหลายมิติ 2" xfId="202" xr:uid="{00000000-0005-0000-0000-0000CC000000}"/>
    <cellStyle name="เซลล์ตรวจสอบ" xfId="203" xr:uid="{00000000-0005-0000-0000-0000CD000000}"/>
    <cellStyle name="เซลล์ที่มีการเชื่อมโยง" xfId="204" xr:uid="{00000000-0005-0000-0000-0000CE000000}"/>
    <cellStyle name="แย่" xfId="205" xr:uid="{00000000-0005-0000-0000-0000CF000000}"/>
    <cellStyle name="แสดงผล" xfId="206" xr:uid="{00000000-0005-0000-0000-0000D0000000}"/>
    <cellStyle name="การคำนวณ" xfId="207" xr:uid="{00000000-0005-0000-0000-0000D1000000}"/>
    <cellStyle name="ข้อความเตือน" xfId="208" xr:uid="{00000000-0005-0000-0000-0000D2000000}"/>
    <cellStyle name="ข้อความอธิบาย" xfId="209" xr:uid="{00000000-0005-0000-0000-0000D3000000}"/>
    <cellStyle name="ค@ฏ๋_1111D2111DQ2" xfId="210" xr:uid="{00000000-0005-0000-0000-0000D4000000}"/>
    <cellStyle name="คdคภฆ์[0]_1111D2111DQ2" xfId="211" xr:uid="{00000000-0005-0000-0000-0000D5000000}"/>
    <cellStyle name="คdคภฆ์_1111D2111DQ1" xfId="212" xr:uid="{00000000-0005-0000-0000-0000D6000000}"/>
    <cellStyle name="ชื่อเรื่อง" xfId="213" xr:uid="{00000000-0005-0000-0000-0000D7000000}"/>
    <cellStyle name="ณfน๔ [0]_Book1" xfId="214" xr:uid="{00000000-0005-0000-0000-0000D8000000}"/>
    <cellStyle name="ณfน๔_Book1" xfId="215" xr:uid="{00000000-0005-0000-0000-0000D9000000}"/>
    <cellStyle name="ดี" xfId="216" xr:uid="{00000000-0005-0000-0000-0000DA000000}"/>
    <cellStyle name="ตามการเชื่อมโยงหลายมิติ" xfId="217" xr:uid="{00000000-0005-0000-0000-0000DB000000}"/>
    <cellStyle name="ตามการเชื่อมโยงหลายมิติ 2" xfId="218" xr:uid="{00000000-0005-0000-0000-0000DC000000}"/>
    <cellStyle name="ปกติ 2" xfId="219" xr:uid="{00000000-0005-0000-0000-0000DD000000}"/>
    <cellStyle name="ปกติ 3" xfId="220" xr:uid="{00000000-0005-0000-0000-0000DE000000}"/>
    <cellStyle name="ปกติ 4" xfId="221" xr:uid="{00000000-0005-0000-0000-0000DF000000}"/>
    <cellStyle name="ปกติ 5" xfId="222" xr:uid="{00000000-0005-0000-0000-0000E0000000}"/>
    <cellStyle name="ปกติ_Addition" xfId="223" xr:uid="{00000000-0005-0000-0000-0000E1000000}"/>
    <cellStyle name="ป้อนค่า" xfId="224" xr:uid="{00000000-0005-0000-0000-0000E2000000}"/>
    <cellStyle name="ปานกลาง" xfId="225" xr:uid="{00000000-0005-0000-0000-0000E3000000}"/>
    <cellStyle name="ผลรวม" xfId="226" xr:uid="{00000000-0005-0000-0000-0000E4000000}"/>
    <cellStyle name="ส่วนที่ถูกเน้น1" xfId="227" xr:uid="{00000000-0005-0000-0000-0000E5000000}"/>
    <cellStyle name="ส่วนที่ถูกเน้น2" xfId="228" xr:uid="{00000000-0005-0000-0000-0000E6000000}"/>
    <cellStyle name="ส่วนที่ถูกเน้น3" xfId="229" xr:uid="{00000000-0005-0000-0000-0000E7000000}"/>
    <cellStyle name="ส่วนที่ถูกเน้น4" xfId="230" xr:uid="{00000000-0005-0000-0000-0000E8000000}"/>
    <cellStyle name="ส่วนที่ถูกเน้น5" xfId="231" xr:uid="{00000000-0005-0000-0000-0000E9000000}"/>
    <cellStyle name="ส่วนที่ถูกเน้น6" xfId="232" xr:uid="{00000000-0005-0000-0000-0000EA000000}"/>
    <cellStyle name="หมายเหตุ" xfId="233" xr:uid="{00000000-0005-0000-0000-0000EB000000}"/>
    <cellStyle name="หมายเหตุ 2" xfId="244" xr:uid="{00000000-0005-0000-0000-0000EA000000}"/>
    <cellStyle name="หัวเรื่อง 1" xfId="234" xr:uid="{00000000-0005-0000-0000-0000EC000000}"/>
    <cellStyle name="หัวเรื่อง 2" xfId="235" xr:uid="{00000000-0005-0000-0000-0000ED000000}"/>
    <cellStyle name="หัวเรื่อง 3" xfId="236" xr:uid="{00000000-0005-0000-0000-0000EE000000}"/>
    <cellStyle name="หัวเรื่อง 4" xfId="237" xr:uid="{00000000-0005-0000-0000-0000E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showGridLines="0" view="pageBreakPreview" topLeftCell="A58" zoomScaleNormal="100" zoomScaleSheetLayoutView="100" workbookViewId="0">
      <selection activeCell="M26" sqref="M26"/>
    </sheetView>
  </sheetViews>
  <sheetFormatPr defaultColWidth="10.7109375" defaultRowHeight="21" customHeight="1"/>
  <cols>
    <col min="1" max="1" width="45.42578125" style="126" customWidth="1"/>
    <col min="2" max="2" width="8" style="126" customWidth="1"/>
    <col min="3" max="3" width="2" style="126" customWidth="1"/>
    <col min="4" max="4" width="15.42578125" style="51" customWidth="1"/>
    <col min="5" max="5" width="1.7109375" style="126" customWidth="1"/>
    <col min="6" max="6" width="14.7109375" style="126" customWidth="1"/>
    <col min="7" max="7" width="1.7109375" style="126" customWidth="1"/>
    <col min="8" max="8" width="14.7109375" style="126" customWidth="1"/>
    <col min="9" max="9" width="1.7109375" style="126" customWidth="1"/>
    <col min="10" max="10" width="16" style="126" customWidth="1"/>
    <col min="11" max="11" width="0.85546875" style="126" customWidth="1"/>
    <col min="12" max="16384" width="10.7109375" style="126"/>
  </cols>
  <sheetData>
    <row r="1" spans="1:10" ht="21" customHeight="1">
      <c r="A1" s="53" t="s">
        <v>91</v>
      </c>
      <c r="B1" s="54"/>
      <c r="C1" s="55"/>
      <c r="E1" s="55"/>
      <c r="F1" s="55"/>
      <c r="G1" s="55"/>
      <c r="H1" s="55"/>
      <c r="I1" s="55"/>
      <c r="J1" s="55"/>
    </row>
    <row r="2" spans="1:10" ht="21" customHeight="1">
      <c r="A2" s="148" t="s">
        <v>0</v>
      </c>
      <c r="B2" s="54"/>
      <c r="C2" s="55"/>
      <c r="E2" s="55"/>
      <c r="F2" s="55"/>
      <c r="G2" s="55"/>
      <c r="H2" s="55"/>
      <c r="I2" s="55"/>
      <c r="J2" s="55"/>
    </row>
    <row r="3" spans="1:10" ht="21" customHeight="1">
      <c r="A3" s="148" t="s">
        <v>216</v>
      </c>
      <c r="B3" s="54"/>
      <c r="C3" s="55"/>
      <c r="E3" s="55"/>
      <c r="F3" s="55"/>
      <c r="G3" s="55"/>
      <c r="H3" s="55"/>
      <c r="I3" s="55"/>
      <c r="J3" s="55"/>
    </row>
    <row r="4" spans="1:10" ht="21" customHeight="1">
      <c r="A4" s="45"/>
      <c r="B4" s="45"/>
      <c r="C4" s="55"/>
      <c r="E4" s="55"/>
      <c r="F4" s="55"/>
      <c r="G4" s="55"/>
      <c r="H4" s="55"/>
      <c r="I4" s="55"/>
      <c r="J4" s="52" t="s">
        <v>97</v>
      </c>
    </row>
    <row r="5" spans="1:10" ht="21" customHeight="1">
      <c r="A5" s="45"/>
      <c r="B5" s="45"/>
      <c r="C5" s="55"/>
      <c r="D5" s="218" t="s">
        <v>2</v>
      </c>
      <c r="E5" s="218"/>
      <c r="F5" s="218"/>
      <c r="G5" s="149"/>
      <c r="H5" s="218" t="s">
        <v>3</v>
      </c>
      <c r="I5" s="218"/>
      <c r="J5" s="218"/>
    </row>
    <row r="6" spans="1:10" ht="21" customHeight="1">
      <c r="B6" s="150" t="s">
        <v>1</v>
      </c>
      <c r="C6" s="52"/>
      <c r="D6" s="151" t="s">
        <v>217</v>
      </c>
      <c r="E6" s="152"/>
      <c r="F6" s="151" t="s">
        <v>218</v>
      </c>
      <c r="G6" s="152"/>
      <c r="H6" s="151" t="s">
        <v>217</v>
      </c>
      <c r="I6" s="152"/>
      <c r="J6" s="151" t="s">
        <v>218</v>
      </c>
    </row>
    <row r="7" spans="1:10" ht="21" customHeight="1">
      <c r="B7" s="71"/>
      <c r="C7" s="52"/>
      <c r="D7" s="153" t="s">
        <v>104</v>
      </c>
      <c r="E7" s="154"/>
      <c r="F7" s="153" t="s">
        <v>105</v>
      </c>
      <c r="G7" s="152"/>
      <c r="H7" s="153" t="s">
        <v>104</v>
      </c>
      <c r="I7" s="154"/>
      <c r="J7" s="153" t="s">
        <v>105</v>
      </c>
    </row>
    <row r="8" spans="1:10" ht="21" customHeight="1">
      <c r="B8" s="71"/>
      <c r="C8" s="52"/>
      <c r="D8" s="155" t="s">
        <v>106</v>
      </c>
      <c r="E8" s="156"/>
      <c r="F8" s="155"/>
      <c r="G8" s="152"/>
      <c r="H8" s="155" t="s">
        <v>106</v>
      </c>
      <c r="I8" s="156"/>
      <c r="J8" s="155"/>
    </row>
    <row r="9" spans="1:10" s="130" customFormat="1" ht="21" customHeight="1">
      <c r="A9" s="128" t="s">
        <v>4</v>
      </c>
      <c r="B9" s="129"/>
      <c r="D9" s="129"/>
    </row>
    <row r="10" spans="1:10" s="130" customFormat="1" ht="21" customHeight="1">
      <c r="A10" s="128" t="s">
        <v>5</v>
      </c>
      <c r="B10" s="129"/>
      <c r="D10" s="129"/>
      <c r="F10" s="131"/>
      <c r="H10" s="131"/>
      <c r="J10" s="131"/>
    </row>
    <row r="11" spans="1:10" s="130" customFormat="1" ht="21" customHeight="1">
      <c r="A11" s="130" t="s">
        <v>6</v>
      </c>
      <c r="B11" s="132"/>
      <c r="C11" s="133"/>
      <c r="D11" s="134">
        <v>137289</v>
      </c>
      <c r="E11" s="133"/>
      <c r="F11" s="134">
        <v>80780</v>
      </c>
      <c r="G11" s="133"/>
      <c r="H11" s="134">
        <v>43407</v>
      </c>
      <c r="I11" s="133"/>
      <c r="J11" s="134">
        <v>8709</v>
      </c>
    </row>
    <row r="12" spans="1:10" s="130" customFormat="1" ht="21" customHeight="1">
      <c r="A12" s="130" t="s">
        <v>7</v>
      </c>
      <c r="B12" s="132" t="s">
        <v>242</v>
      </c>
      <c r="C12" s="133"/>
      <c r="D12" s="134">
        <v>369664</v>
      </c>
      <c r="E12" s="133"/>
      <c r="F12" s="134">
        <v>315726</v>
      </c>
      <c r="G12" s="133"/>
      <c r="H12" s="134">
        <v>428324</v>
      </c>
      <c r="I12" s="133"/>
      <c r="J12" s="134">
        <v>532635</v>
      </c>
    </row>
    <row r="13" spans="1:10" s="130" customFormat="1" ht="21" customHeight="1">
      <c r="A13" s="130" t="s">
        <v>209</v>
      </c>
      <c r="B13" s="132"/>
      <c r="C13" s="133"/>
      <c r="D13" s="134">
        <v>339</v>
      </c>
      <c r="E13" s="133"/>
      <c r="F13" s="134">
        <v>336</v>
      </c>
      <c r="G13" s="133"/>
      <c r="H13" s="134">
        <v>0</v>
      </c>
      <c r="I13" s="133"/>
      <c r="J13" s="134">
        <v>0</v>
      </c>
    </row>
    <row r="14" spans="1:10" s="130" customFormat="1" ht="21" customHeight="1">
      <c r="A14" s="135" t="s">
        <v>87</v>
      </c>
      <c r="B14" s="129">
        <v>2</v>
      </c>
      <c r="C14" s="133"/>
      <c r="D14" s="134">
        <v>0</v>
      </c>
      <c r="E14" s="133"/>
      <c r="F14" s="134">
        <v>0</v>
      </c>
      <c r="G14" s="133"/>
      <c r="H14" s="134">
        <v>62287</v>
      </c>
      <c r="I14" s="133"/>
      <c r="J14" s="134">
        <v>19924</v>
      </c>
    </row>
    <row r="15" spans="1:10" s="130" customFormat="1" ht="21" customHeight="1">
      <c r="A15" s="135" t="s">
        <v>161</v>
      </c>
      <c r="B15" s="129"/>
      <c r="C15" s="133"/>
      <c r="D15" s="134">
        <v>600</v>
      </c>
      <c r="E15" s="133"/>
      <c r="F15" s="134">
        <v>650</v>
      </c>
      <c r="G15" s="133"/>
      <c r="H15" s="134">
        <v>0</v>
      </c>
      <c r="I15" s="133"/>
      <c r="J15" s="134">
        <v>0</v>
      </c>
    </row>
    <row r="16" spans="1:10" s="130" customFormat="1" ht="21" customHeight="1">
      <c r="A16" s="135" t="s">
        <v>147</v>
      </c>
      <c r="B16" s="129"/>
      <c r="C16" s="133"/>
      <c r="D16" s="134">
        <v>297770</v>
      </c>
      <c r="E16" s="133"/>
      <c r="F16" s="134">
        <v>272227</v>
      </c>
      <c r="G16" s="133"/>
      <c r="H16" s="134">
        <v>158514</v>
      </c>
      <c r="I16" s="133"/>
      <c r="J16" s="134">
        <v>73600</v>
      </c>
    </row>
    <row r="17" spans="1:10" s="130" customFormat="1" ht="21" customHeight="1">
      <c r="A17" s="160" t="s">
        <v>8</v>
      </c>
      <c r="B17" s="129"/>
      <c r="C17" s="133"/>
      <c r="D17" s="134">
        <v>97834</v>
      </c>
      <c r="E17" s="133"/>
      <c r="F17" s="134">
        <v>95127</v>
      </c>
      <c r="G17" s="133"/>
      <c r="H17" s="134">
        <v>13369</v>
      </c>
      <c r="I17" s="133"/>
      <c r="J17" s="134">
        <v>14359</v>
      </c>
    </row>
    <row r="18" spans="1:10" s="130" customFormat="1" ht="21" customHeight="1">
      <c r="A18" s="160" t="s">
        <v>199</v>
      </c>
      <c r="B18" s="129"/>
      <c r="C18" s="133"/>
      <c r="D18" s="134">
        <v>225051</v>
      </c>
      <c r="E18" s="133"/>
      <c r="F18" s="134">
        <v>134266</v>
      </c>
      <c r="G18" s="133"/>
      <c r="H18" s="134">
        <v>216783</v>
      </c>
      <c r="I18" s="133"/>
      <c r="J18" s="134">
        <v>125793</v>
      </c>
    </row>
    <row r="19" spans="1:10" s="130" customFormat="1" ht="21" customHeight="1">
      <c r="A19" s="160" t="s">
        <v>210</v>
      </c>
      <c r="B19" s="129"/>
      <c r="C19" s="133"/>
      <c r="D19" s="134">
        <v>9294</v>
      </c>
      <c r="E19" s="133"/>
      <c r="F19" s="134">
        <v>24357</v>
      </c>
      <c r="G19" s="133"/>
      <c r="H19" s="134">
        <v>418</v>
      </c>
      <c r="I19" s="133"/>
      <c r="J19" s="134">
        <v>15879</v>
      </c>
    </row>
    <row r="20" spans="1:10" s="130" customFormat="1" ht="21" customHeight="1">
      <c r="A20" s="130" t="s">
        <v>9</v>
      </c>
      <c r="B20" s="129"/>
      <c r="C20" s="133"/>
      <c r="D20" s="136">
        <v>80993</v>
      </c>
      <c r="E20" s="133"/>
      <c r="F20" s="136">
        <v>63147</v>
      </c>
      <c r="G20" s="133"/>
      <c r="H20" s="136">
        <v>42607</v>
      </c>
      <c r="I20" s="133"/>
      <c r="J20" s="136">
        <v>34327</v>
      </c>
    </row>
    <row r="21" spans="1:10" s="130" customFormat="1" ht="21" customHeight="1">
      <c r="B21" s="129"/>
      <c r="C21" s="133"/>
      <c r="D21" s="134">
        <f>SUM(D11:D20)</f>
        <v>1218834</v>
      </c>
      <c r="E21" s="133"/>
      <c r="F21" s="134">
        <f>SUM(F11:F20)</f>
        <v>986616</v>
      </c>
      <c r="G21" s="133"/>
      <c r="H21" s="134">
        <f>SUM(H11:H20)</f>
        <v>965709</v>
      </c>
      <c r="I21" s="133"/>
      <c r="J21" s="134">
        <f>SUM(J11:J20)</f>
        <v>825226</v>
      </c>
    </row>
    <row r="22" spans="1:10" s="130" customFormat="1" ht="21" customHeight="1">
      <c r="A22" s="130" t="s">
        <v>211</v>
      </c>
      <c r="B22" s="129"/>
      <c r="C22" s="133"/>
      <c r="D22" s="134">
        <v>322296</v>
      </c>
      <c r="E22" s="133"/>
      <c r="F22" s="134">
        <v>518235</v>
      </c>
      <c r="G22" s="133" t="s">
        <v>212</v>
      </c>
      <c r="H22" s="134">
        <v>35002</v>
      </c>
      <c r="I22" s="133"/>
      <c r="J22" s="134">
        <v>35002</v>
      </c>
    </row>
    <row r="23" spans="1:10" s="130" customFormat="1" ht="21" customHeight="1">
      <c r="A23" s="128" t="s">
        <v>10</v>
      </c>
      <c r="B23" s="129"/>
      <c r="C23" s="133"/>
      <c r="D23" s="137">
        <f>SUM(D21:D22)</f>
        <v>1541130</v>
      </c>
      <c r="E23" s="133"/>
      <c r="F23" s="137">
        <f>SUM(F21:F22)</f>
        <v>1504851</v>
      </c>
      <c r="G23" s="133"/>
      <c r="H23" s="137">
        <f>SUM(H21:H22)</f>
        <v>1000711</v>
      </c>
      <c r="I23" s="133"/>
      <c r="J23" s="137">
        <f>SUM(J21:J22)</f>
        <v>860228</v>
      </c>
    </row>
    <row r="24" spans="1:10" s="130" customFormat="1" ht="21" customHeight="1">
      <c r="A24" s="128" t="s">
        <v>11</v>
      </c>
      <c r="B24" s="129"/>
      <c r="C24" s="133"/>
      <c r="D24" s="134"/>
      <c r="E24" s="133"/>
      <c r="F24" s="134"/>
      <c r="G24" s="133"/>
      <c r="H24" s="134"/>
      <c r="I24" s="133"/>
      <c r="J24" s="134"/>
    </row>
    <row r="25" spans="1:10" s="130" customFormat="1" ht="21" customHeight="1">
      <c r="A25" s="130" t="s">
        <v>95</v>
      </c>
      <c r="B25" s="129"/>
      <c r="C25" s="133"/>
      <c r="D25" s="134">
        <v>81589</v>
      </c>
      <c r="E25" s="133"/>
      <c r="F25" s="134">
        <v>83281</v>
      </c>
      <c r="G25" s="133"/>
      <c r="H25" s="134">
        <v>55014</v>
      </c>
      <c r="I25" s="133"/>
      <c r="J25" s="134">
        <v>54718</v>
      </c>
    </row>
    <row r="26" spans="1:10" s="130" customFormat="1" ht="21" customHeight="1">
      <c r="A26" s="130" t="s">
        <v>149</v>
      </c>
      <c r="B26" s="129"/>
      <c r="C26" s="133"/>
      <c r="D26" s="134">
        <v>8598</v>
      </c>
      <c r="E26" s="133"/>
      <c r="F26" s="134">
        <v>13598</v>
      </c>
      <c r="G26" s="133"/>
      <c r="H26" s="134">
        <v>8598</v>
      </c>
      <c r="I26" s="133"/>
      <c r="J26" s="134">
        <v>13598</v>
      </c>
    </row>
    <row r="27" spans="1:10" s="130" customFormat="1" ht="21" customHeight="1">
      <c r="A27" s="130" t="s">
        <v>213</v>
      </c>
      <c r="B27" s="129"/>
      <c r="C27" s="133"/>
      <c r="D27" s="134">
        <v>6337</v>
      </c>
      <c r="E27" s="133"/>
      <c r="F27" s="134">
        <v>6424</v>
      </c>
      <c r="G27" s="133"/>
      <c r="H27" s="134">
        <v>0</v>
      </c>
      <c r="I27" s="133"/>
      <c r="J27" s="134">
        <v>0</v>
      </c>
    </row>
    <row r="28" spans="1:10" s="130" customFormat="1" ht="21" customHeight="1">
      <c r="A28" s="130" t="s">
        <v>162</v>
      </c>
      <c r="B28" s="129"/>
      <c r="C28" s="133"/>
      <c r="D28" s="138">
        <v>4107</v>
      </c>
      <c r="E28" s="133"/>
      <c r="F28" s="138">
        <v>4257</v>
      </c>
      <c r="G28" s="133"/>
      <c r="H28" s="138">
        <v>0</v>
      </c>
      <c r="I28" s="133"/>
      <c r="J28" s="138">
        <v>0</v>
      </c>
    </row>
    <row r="29" spans="1:10" s="130" customFormat="1" ht="21" customHeight="1">
      <c r="A29" s="130" t="s">
        <v>73</v>
      </c>
      <c r="B29" s="129">
        <v>5</v>
      </c>
      <c r="C29" s="133"/>
      <c r="D29" s="138">
        <v>0</v>
      </c>
      <c r="E29" s="133"/>
      <c r="F29" s="138">
        <v>0</v>
      </c>
      <c r="G29" s="133"/>
      <c r="H29" s="138">
        <v>7074023</v>
      </c>
      <c r="I29" s="133"/>
      <c r="J29" s="138">
        <v>7074023</v>
      </c>
    </row>
    <row r="30" spans="1:10" s="130" customFormat="1" ht="21" customHeight="1">
      <c r="A30" s="130" t="s">
        <v>148</v>
      </c>
      <c r="B30" s="129">
        <v>6</v>
      </c>
      <c r="C30" s="133"/>
      <c r="D30" s="138">
        <v>3783137</v>
      </c>
      <c r="E30" s="133"/>
      <c r="F30" s="138">
        <v>3709814</v>
      </c>
      <c r="G30" s="133"/>
      <c r="H30" s="138">
        <v>0</v>
      </c>
      <c r="I30" s="133"/>
      <c r="J30" s="138">
        <v>0</v>
      </c>
    </row>
    <row r="31" spans="1:10" s="130" customFormat="1" ht="21" customHeight="1">
      <c r="A31" s="130" t="s">
        <v>181</v>
      </c>
      <c r="B31" s="129"/>
      <c r="C31" s="133"/>
      <c r="D31" s="138">
        <v>0</v>
      </c>
      <c r="E31" s="133"/>
      <c r="F31" s="138">
        <v>0</v>
      </c>
      <c r="G31" s="133"/>
      <c r="H31" s="138">
        <v>0</v>
      </c>
      <c r="I31" s="133"/>
      <c r="J31" s="138">
        <v>0</v>
      </c>
    </row>
    <row r="32" spans="1:10" s="130" customFormat="1" ht="21" customHeight="1">
      <c r="A32" s="130" t="s">
        <v>214</v>
      </c>
      <c r="B32" s="129"/>
      <c r="C32" s="133"/>
      <c r="D32" s="138">
        <v>31857</v>
      </c>
      <c r="E32" s="133"/>
      <c r="F32" s="138">
        <v>31969</v>
      </c>
      <c r="G32" s="133"/>
      <c r="H32" s="138">
        <v>0</v>
      </c>
      <c r="I32" s="133"/>
      <c r="J32" s="138">
        <v>0</v>
      </c>
    </row>
    <row r="33" spans="1:10" s="130" customFormat="1" ht="21" customHeight="1">
      <c r="A33" s="135" t="s">
        <v>12</v>
      </c>
      <c r="B33" s="129">
        <v>7</v>
      </c>
      <c r="C33" s="133"/>
      <c r="D33" s="134">
        <v>1617249</v>
      </c>
      <c r="E33" s="133"/>
      <c r="F33" s="134">
        <v>1625287</v>
      </c>
      <c r="G33" s="133"/>
      <c r="H33" s="134">
        <v>402340</v>
      </c>
      <c r="I33" s="133"/>
      <c r="J33" s="134">
        <v>404544</v>
      </c>
    </row>
    <row r="34" spans="1:10" s="130" customFormat="1" ht="21" customHeight="1">
      <c r="A34" s="135" t="s">
        <v>13</v>
      </c>
      <c r="B34" s="129"/>
      <c r="C34" s="133"/>
      <c r="D34" s="134">
        <v>1695</v>
      </c>
      <c r="E34" s="133"/>
      <c r="F34" s="134">
        <v>1743</v>
      </c>
      <c r="G34" s="133"/>
      <c r="H34" s="134">
        <v>323</v>
      </c>
      <c r="I34" s="133"/>
      <c r="J34" s="134">
        <v>331</v>
      </c>
    </row>
    <row r="35" spans="1:10" s="130" customFormat="1" ht="21" customHeight="1">
      <c r="A35" s="135" t="s">
        <v>17</v>
      </c>
      <c r="B35" s="129"/>
      <c r="C35" s="133"/>
      <c r="D35" s="134">
        <v>43013</v>
      </c>
      <c r="E35" s="133"/>
      <c r="F35" s="134">
        <v>41906</v>
      </c>
      <c r="G35" s="133"/>
      <c r="H35" s="134">
        <v>5080</v>
      </c>
      <c r="I35" s="133"/>
      <c r="J35" s="134">
        <v>4734</v>
      </c>
    </row>
    <row r="36" spans="1:10" s="130" customFormat="1" ht="21" customHeight="1">
      <c r="A36" s="135" t="s">
        <v>137</v>
      </c>
      <c r="B36" s="129"/>
      <c r="C36" s="133"/>
      <c r="D36" s="134">
        <v>567908</v>
      </c>
      <c r="E36" s="133"/>
      <c r="F36" s="134">
        <v>567908</v>
      </c>
      <c r="G36" s="133"/>
      <c r="H36" s="134">
        <v>0</v>
      </c>
      <c r="I36" s="134"/>
      <c r="J36" s="134" t="s">
        <v>215</v>
      </c>
    </row>
    <row r="37" spans="1:10" s="130" customFormat="1" ht="21" customHeight="1">
      <c r="A37" s="135" t="s">
        <v>14</v>
      </c>
      <c r="B37" s="129"/>
      <c r="C37" s="133"/>
      <c r="D37" s="136">
        <v>72067</v>
      </c>
      <c r="E37" s="133"/>
      <c r="F37" s="136">
        <v>75306</v>
      </c>
      <c r="G37" s="133"/>
      <c r="H37" s="136">
        <v>19889</v>
      </c>
      <c r="I37" s="133"/>
      <c r="J37" s="136">
        <v>21465</v>
      </c>
    </row>
    <row r="38" spans="1:10" s="130" customFormat="1" ht="21" customHeight="1">
      <c r="A38" s="128" t="s">
        <v>15</v>
      </c>
      <c r="B38" s="129"/>
      <c r="C38" s="133"/>
      <c r="D38" s="134">
        <f>SUM(D25:D37)</f>
        <v>6217557</v>
      </c>
      <c r="E38" s="133"/>
      <c r="F38" s="134">
        <f>SUM(F25:F37)</f>
        <v>6161493</v>
      </c>
      <c r="G38" s="133"/>
      <c r="H38" s="134">
        <f>SUM(H25:H37)</f>
        <v>7565267</v>
      </c>
      <c r="I38" s="133"/>
      <c r="J38" s="134">
        <f>SUM(J25:J37)</f>
        <v>7573413</v>
      </c>
    </row>
    <row r="39" spans="1:10" s="130" customFormat="1" ht="21" customHeight="1" thickBot="1">
      <c r="A39" s="128" t="s">
        <v>16</v>
      </c>
      <c r="B39" s="129"/>
      <c r="C39" s="133"/>
      <c r="D39" s="139">
        <f>SUM(D23,D38)</f>
        <v>7758687</v>
      </c>
      <c r="E39" s="133"/>
      <c r="F39" s="139">
        <f>SUM(F23,F38)</f>
        <v>7666344</v>
      </c>
      <c r="G39" s="133"/>
      <c r="H39" s="139">
        <f>SUM(H23,H38)</f>
        <v>8565978</v>
      </c>
      <c r="I39" s="133"/>
      <c r="J39" s="139">
        <f>SUM(J23,J38)</f>
        <v>8433641</v>
      </c>
    </row>
    <row r="40" spans="1:10" s="130" customFormat="1" ht="21" customHeight="1" thickTop="1">
      <c r="A40" s="128"/>
      <c r="B40" s="129"/>
      <c r="C40" s="133"/>
      <c r="D40" s="161"/>
      <c r="E40" s="133"/>
      <c r="F40" s="161"/>
      <c r="G40" s="133"/>
      <c r="H40" s="161"/>
      <c r="I40" s="133"/>
      <c r="J40" s="161"/>
    </row>
    <row r="41" spans="1:10" ht="21" customHeight="1">
      <c r="A41" s="87" t="s">
        <v>258</v>
      </c>
      <c r="B41" s="51"/>
      <c r="C41" s="75"/>
      <c r="D41" s="48"/>
      <c r="E41" s="75"/>
      <c r="F41" s="48"/>
      <c r="G41" s="75"/>
      <c r="H41" s="48"/>
      <c r="I41" s="75"/>
      <c r="J41" s="48"/>
    </row>
    <row r="42" spans="1:10" ht="21" customHeight="1">
      <c r="A42" s="53" t="s">
        <v>91</v>
      </c>
      <c r="B42" s="51"/>
      <c r="C42" s="75"/>
      <c r="D42" s="48"/>
      <c r="E42" s="75"/>
      <c r="F42" s="48"/>
      <c r="G42" s="75"/>
      <c r="H42" s="48"/>
      <c r="I42" s="75"/>
      <c r="J42" s="48"/>
    </row>
    <row r="43" spans="1:10" ht="21" customHeight="1">
      <c r="A43" s="56" t="s">
        <v>18</v>
      </c>
      <c r="B43" s="54"/>
      <c r="C43" s="55"/>
      <c r="E43" s="55"/>
      <c r="F43" s="55"/>
      <c r="G43" s="55"/>
      <c r="H43" s="55"/>
      <c r="I43" s="55"/>
      <c r="J43" s="55"/>
    </row>
    <row r="44" spans="1:10" ht="21" customHeight="1">
      <c r="A44" s="148" t="s">
        <v>216</v>
      </c>
      <c r="B44" s="54"/>
      <c r="C44" s="55"/>
      <c r="E44" s="55"/>
      <c r="F44" s="55"/>
      <c r="G44" s="55"/>
      <c r="H44" s="55"/>
      <c r="I44" s="55"/>
      <c r="J44" s="55"/>
    </row>
    <row r="45" spans="1:10" ht="21" customHeight="1">
      <c r="A45" s="45"/>
      <c r="B45" s="45"/>
      <c r="C45" s="55"/>
      <c r="E45" s="55"/>
      <c r="F45" s="55"/>
      <c r="G45" s="55"/>
      <c r="H45" s="55"/>
      <c r="I45" s="55"/>
      <c r="J45" s="52" t="s">
        <v>97</v>
      </c>
    </row>
    <row r="46" spans="1:10" ht="21" customHeight="1">
      <c r="A46" s="45"/>
      <c r="B46" s="45"/>
      <c r="C46" s="55"/>
      <c r="D46" s="218" t="s">
        <v>2</v>
      </c>
      <c r="E46" s="218"/>
      <c r="F46" s="218"/>
      <c r="G46" s="149"/>
      <c r="H46" s="218" t="s">
        <v>3</v>
      </c>
      <c r="I46" s="218"/>
      <c r="J46" s="218"/>
    </row>
    <row r="47" spans="1:10" ht="21" customHeight="1">
      <c r="B47" s="150" t="s">
        <v>1</v>
      </c>
      <c r="C47" s="52"/>
      <c r="D47" s="151" t="s">
        <v>217</v>
      </c>
      <c r="E47" s="152"/>
      <c r="F47" s="151" t="s">
        <v>218</v>
      </c>
      <c r="G47" s="152"/>
      <c r="H47" s="151" t="s">
        <v>217</v>
      </c>
      <c r="I47" s="152"/>
      <c r="J47" s="151" t="s">
        <v>218</v>
      </c>
    </row>
    <row r="48" spans="1:10" ht="21" customHeight="1">
      <c r="B48" s="71"/>
      <c r="C48" s="52"/>
      <c r="D48" s="153" t="s">
        <v>104</v>
      </c>
      <c r="E48" s="154"/>
      <c r="F48" s="153" t="s">
        <v>105</v>
      </c>
      <c r="G48" s="152"/>
      <c r="H48" s="153" t="s">
        <v>104</v>
      </c>
      <c r="I48" s="154"/>
      <c r="J48" s="153" t="s">
        <v>105</v>
      </c>
    </row>
    <row r="49" spans="1:10" ht="21" customHeight="1">
      <c r="B49" s="71"/>
      <c r="C49" s="52"/>
      <c r="D49" s="155" t="s">
        <v>106</v>
      </c>
      <c r="E49" s="156"/>
      <c r="F49" s="155"/>
      <c r="G49" s="152"/>
      <c r="H49" s="155" t="s">
        <v>106</v>
      </c>
      <c r="I49" s="156"/>
      <c r="J49" s="155"/>
    </row>
    <row r="50" spans="1:10" s="130" customFormat="1" ht="21" customHeight="1">
      <c r="A50" s="57" t="s">
        <v>19</v>
      </c>
      <c r="B50" s="129"/>
      <c r="D50" s="129"/>
    </row>
    <row r="51" spans="1:10" s="130" customFormat="1" ht="21" customHeight="1">
      <c r="A51" s="57" t="s">
        <v>20</v>
      </c>
      <c r="B51" s="129"/>
      <c r="D51" s="129"/>
    </row>
    <row r="52" spans="1:10" s="130" customFormat="1" ht="21" customHeight="1">
      <c r="A52" s="140" t="s">
        <v>163</v>
      </c>
      <c r="B52" s="129">
        <v>8</v>
      </c>
      <c r="C52" s="133"/>
      <c r="D52" s="134">
        <v>449446</v>
      </c>
      <c r="E52" s="133"/>
      <c r="F52" s="134">
        <v>721325</v>
      </c>
      <c r="G52" s="133"/>
      <c r="H52" s="134">
        <v>352162</v>
      </c>
      <c r="I52" s="133"/>
      <c r="J52" s="134">
        <v>489850</v>
      </c>
    </row>
    <row r="53" spans="1:10" s="130" customFormat="1" ht="21" customHeight="1">
      <c r="A53" s="140" t="s">
        <v>21</v>
      </c>
      <c r="B53" s="129">
        <v>2</v>
      </c>
      <c r="C53" s="133"/>
      <c r="D53" s="134">
        <v>522370</v>
      </c>
      <c r="E53" s="133"/>
      <c r="F53" s="134">
        <v>485836</v>
      </c>
      <c r="G53" s="133"/>
      <c r="H53" s="134">
        <v>304895</v>
      </c>
      <c r="I53" s="133"/>
      <c r="J53" s="134">
        <v>256846</v>
      </c>
    </row>
    <row r="54" spans="1:10" s="130" customFormat="1" ht="21" customHeight="1">
      <c r="A54" s="140" t="s">
        <v>164</v>
      </c>
      <c r="B54" s="129"/>
      <c r="C54" s="133"/>
      <c r="D54" s="134"/>
      <c r="E54" s="133"/>
      <c r="F54" s="134"/>
      <c r="G54" s="133"/>
      <c r="I54" s="133"/>
    </row>
    <row r="55" spans="1:10" s="130" customFormat="1" ht="21" customHeight="1">
      <c r="A55" s="140" t="s">
        <v>259</v>
      </c>
      <c r="B55" s="129">
        <v>9</v>
      </c>
      <c r="C55" s="133"/>
      <c r="D55" s="134">
        <v>63101</v>
      </c>
      <c r="E55" s="133"/>
      <c r="F55" s="134">
        <v>77202</v>
      </c>
      <c r="G55" s="133"/>
      <c r="H55" s="134">
        <v>2760</v>
      </c>
      <c r="I55" s="133"/>
      <c r="J55" s="134">
        <v>24395</v>
      </c>
    </row>
    <row r="56" spans="1:10" s="130" customFormat="1" ht="21" customHeight="1">
      <c r="A56" s="141" t="s">
        <v>260</v>
      </c>
      <c r="B56" s="129"/>
      <c r="C56" s="133"/>
      <c r="D56" s="134">
        <v>62381</v>
      </c>
      <c r="E56" s="133"/>
      <c r="F56" s="134">
        <v>62538</v>
      </c>
      <c r="G56" s="133"/>
      <c r="H56" s="134">
        <v>27319</v>
      </c>
      <c r="I56" s="133"/>
      <c r="J56" s="134">
        <v>27071</v>
      </c>
    </row>
    <row r="57" spans="1:10" s="130" customFormat="1" ht="21" customHeight="1">
      <c r="A57" s="141" t="s">
        <v>133</v>
      </c>
      <c r="B57" s="129">
        <v>2</v>
      </c>
      <c r="C57" s="133"/>
      <c r="D57" s="133">
        <v>0</v>
      </c>
      <c r="E57" s="133"/>
      <c r="F57" s="133">
        <v>0</v>
      </c>
      <c r="G57" s="133"/>
      <c r="H57" s="133">
        <v>337265</v>
      </c>
      <c r="I57" s="133"/>
      <c r="J57" s="133">
        <v>141787</v>
      </c>
    </row>
    <row r="58" spans="1:10" s="130" customFormat="1" ht="21" customHeight="1">
      <c r="A58" s="141" t="s">
        <v>150</v>
      </c>
      <c r="B58" s="129"/>
      <c r="C58" s="133"/>
      <c r="D58" s="133">
        <v>30229</v>
      </c>
      <c r="E58" s="133"/>
      <c r="F58" s="133">
        <v>35857</v>
      </c>
      <c r="G58" s="133"/>
      <c r="H58" s="133">
        <v>0</v>
      </c>
      <c r="I58" s="133"/>
      <c r="J58" s="133">
        <v>0</v>
      </c>
    </row>
    <row r="59" spans="1:10" s="130" customFormat="1" ht="21" customHeight="1">
      <c r="A59" s="140" t="s">
        <v>81</v>
      </c>
      <c r="B59" s="129"/>
      <c r="C59" s="133"/>
      <c r="D59" s="138">
        <v>223668</v>
      </c>
      <c r="E59" s="133"/>
      <c r="F59" s="138">
        <v>129168</v>
      </c>
      <c r="G59" s="133"/>
      <c r="H59" s="133">
        <v>221657</v>
      </c>
      <c r="I59" s="133"/>
      <c r="J59" s="133">
        <v>128130</v>
      </c>
    </row>
    <row r="60" spans="1:10" s="130" customFormat="1" ht="21" customHeight="1">
      <c r="A60" s="140" t="s">
        <v>138</v>
      </c>
      <c r="B60" s="129"/>
      <c r="C60" s="133"/>
      <c r="D60" s="133">
        <v>1114</v>
      </c>
      <c r="E60" s="133"/>
      <c r="F60" s="133">
        <v>729</v>
      </c>
      <c r="G60" s="133"/>
      <c r="H60" s="138">
        <v>0</v>
      </c>
      <c r="I60" s="133"/>
      <c r="J60" s="138">
        <v>0</v>
      </c>
    </row>
    <row r="61" spans="1:10" s="130" customFormat="1" ht="21" customHeight="1">
      <c r="A61" s="140" t="s">
        <v>22</v>
      </c>
      <c r="B61" s="129"/>
      <c r="C61" s="133"/>
      <c r="D61" s="136">
        <v>68480</v>
      </c>
      <c r="E61" s="133"/>
      <c r="F61" s="136">
        <v>75684</v>
      </c>
      <c r="G61" s="133"/>
      <c r="H61" s="136">
        <v>52744</v>
      </c>
      <c r="I61" s="133"/>
      <c r="J61" s="136">
        <v>54775</v>
      </c>
    </row>
    <row r="62" spans="1:10" s="130" customFormat="1" ht="21" customHeight="1">
      <c r="A62" s="140"/>
      <c r="B62" s="129"/>
      <c r="C62" s="133"/>
      <c r="D62" s="134">
        <f>SUM(D52:D61)</f>
        <v>1420789</v>
      </c>
      <c r="E62" s="133"/>
      <c r="F62" s="134">
        <f>SUM(F52:F61)</f>
        <v>1588339</v>
      </c>
      <c r="G62" s="133"/>
      <c r="H62" s="134">
        <f>SUM(H52:H61)</f>
        <v>1298802</v>
      </c>
      <c r="I62" s="133"/>
      <c r="J62" s="134">
        <f>SUM(J52:J61)</f>
        <v>1122854</v>
      </c>
    </row>
    <row r="63" spans="1:10" s="130" customFormat="1" ht="21" customHeight="1">
      <c r="A63" s="140" t="s">
        <v>219</v>
      </c>
      <c r="B63" s="129"/>
      <c r="C63" s="133"/>
      <c r="D63" s="136">
        <v>102964</v>
      </c>
      <c r="E63" s="133"/>
      <c r="F63" s="136">
        <v>252898</v>
      </c>
      <c r="G63" s="133"/>
      <c r="H63" s="136">
        <v>0</v>
      </c>
      <c r="I63" s="133"/>
      <c r="J63" s="136">
        <v>0</v>
      </c>
    </row>
    <row r="64" spans="1:10" s="130" customFormat="1" ht="21" customHeight="1">
      <c r="A64" s="57" t="s">
        <v>23</v>
      </c>
      <c r="B64" s="129"/>
      <c r="C64" s="133"/>
      <c r="D64" s="136">
        <f>SUM(D62:D63)</f>
        <v>1523753</v>
      </c>
      <c r="E64" s="133"/>
      <c r="F64" s="136">
        <f>SUM(F62:F63)</f>
        <v>1841237</v>
      </c>
      <c r="G64" s="133"/>
      <c r="H64" s="136">
        <f>SUM(H62:H63)</f>
        <v>1298802</v>
      </c>
      <c r="I64" s="133"/>
      <c r="J64" s="136">
        <f>SUM(J62:J63)</f>
        <v>1122854</v>
      </c>
    </row>
    <row r="65" spans="1:10" s="130" customFormat="1" ht="21" customHeight="1">
      <c r="A65" s="57"/>
      <c r="B65" s="129"/>
      <c r="C65" s="133"/>
      <c r="D65" s="134"/>
      <c r="E65" s="133"/>
      <c r="F65" s="134"/>
      <c r="G65" s="133"/>
      <c r="H65" s="134"/>
      <c r="I65" s="133"/>
      <c r="J65" s="134"/>
    </row>
    <row r="66" spans="1:10" s="130" customFormat="1" ht="21" customHeight="1">
      <c r="A66" s="57" t="s">
        <v>24</v>
      </c>
      <c r="B66" s="129"/>
      <c r="C66" s="133"/>
      <c r="D66" s="134"/>
      <c r="E66" s="133"/>
      <c r="F66" s="134"/>
      <c r="G66" s="133"/>
      <c r="H66" s="134"/>
      <c r="I66" s="133"/>
      <c r="J66" s="134"/>
    </row>
    <row r="67" spans="1:10" s="130" customFormat="1" ht="21" customHeight="1">
      <c r="A67" s="100" t="s">
        <v>154</v>
      </c>
      <c r="B67" s="129"/>
      <c r="C67" s="133"/>
      <c r="D67" s="134"/>
      <c r="E67" s="133"/>
      <c r="F67" s="134"/>
      <c r="G67" s="133"/>
      <c r="H67" s="134"/>
      <c r="I67" s="133"/>
      <c r="J67" s="134"/>
    </row>
    <row r="68" spans="1:10" s="130" customFormat="1" ht="21" customHeight="1">
      <c r="A68" s="140" t="s">
        <v>261</v>
      </c>
      <c r="B68" s="129"/>
      <c r="C68" s="133"/>
      <c r="D68" s="134">
        <v>395906</v>
      </c>
      <c r="E68" s="133"/>
      <c r="F68" s="134">
        <v>394910</v>
      </c>
      <c r="G68" s="133"/>
      <c r="H68" s="134">
        <v>395906</v>
      </c>
      <c r="I68" s="133"/>
      <c r="J68" s="134">
        <v>394910</v>
      </c>
    </row>
    <row r="69" spans="1:10" s="130" customFormat="1" ht="21" customHeight="1">
      <c r="A69" s="140" t="s">
        <v>259</v>
      </c>
      <c r="B69" s="129">
        <v>9</v>
      </c>
      <c r="C69" s="133"/>
      <c r="D69" s="134">
        <v>283547</v>
      </c>
      <c r="E69" s="133"/>
      <c r="F69" s="134">
        <v>135667</v>
      </c>
      <c r="G69" s="133"/>
      <c r="H69" s="134">
        <v>0</v>
      </c>
      <c r="I69" s="133"/>
      <c r="J69" s="134">
        <v>0</v>
      </c>
    </row>
    <row r="70" spans="1:10" s="130" customFormat="1" ht="21" customHeight="1">
      <c r="A70" s="141" t="s">
        <v>260</v>
      </c>
      <c r="B70" s="129"/>
      <c r="C70" s="133"/>
      <c r="D70" s="134">
        <v>156105</v>
      </c>
      <c r="E70" s="133"/>
      <c r="F70" s="134">
        <v>171518</v>
      </c>
      <c r="G70" s="133"/>
      <c r="H70" s="133">
        <v>51057</v>
      </c>
      <c r="I70" s="133"/>
      <c r="J70" s="133">
        <v>57855</v>
      </c>
    </row>
    <row r="71" spans="1:10" s="130" customFormat="1" ht="21" customHeight="1">
      <c r="A71" s="100" t="s">
        <v>25</v>
      </c>
      <c r="B71" s="129"/>
      <c r="C71" s="133"/>
      <c r="D71" s="133">
        <v>12387</v>
      </c>
      <c r="E71" s="133"/>
      <c r="F71" s="133">
        <v>11458</v>
      </c>
      <c r="G71" s="133"/>
      <c r="H71" s="133">
        <v>3697</v>
      </c>
      <c r="I71" s="133"/>
      <c r="J71" s="133">
        <v>3521</v>
      </c>
    </row>
    <row r="72" spans="1:10" s="130" customFormat="1" ht="21" customHeight="1">
      <c r="A72" s="100" t="s">
        <v>132</v>
      </c>
      <c r="B72" s="129"/>
      <c r="C72" s="133"/>
      <c r="D72" s="142">
        <v>11703</v>
      </c>
      <c r="E72" s="133"/>
      <c r="F72" s="142">
        <v>11705</v>
      </c>
      <c r="G72" s="133"/>
      <c r="H72" s="142">
        <v>9354</v>
      </c>
      <c r="I72" s="133"/>
      <c r="J72" s="142">
        <v>9354</v>
      </c>
    </row>
    <row r="73" spans="1:10" s="130" customFormat="1" ht="21" customHeight="1">
      <c r="A73" s="57" t="s">
        <v>26</v>
      </c>
      <c r="B73" s="129"/>
      <c r="C73" s="133"/>
      <c r="D73" s="136">
        <f>SUM(D66:D72)</f>
        <v>859648</v>
      </c>
      <c r="E73" s="133"/>
      <c r="F73" s="136">
        <f>SUM(F66:F72)</f>
        <v>725258</v>
      </c>
      <c r="G73" s="133"/>
      <c r="H73" s="136">
        <f>SUM(H66:H72)</f>
        <v>460014</v>
      </c>
      <c r="I73" s="136"/>
      <c r="J73" s="136">
        <f>SUM(J66:J72)</f>
        <v>465640</v>
      </c>
    </row>
    <row r="74" spans="1:10" s="130" customFormat="1" ht="21" customHeight="1">
      <c r="A74" s="57" t="s">
        <v>27</v>
      </c>
      <c r="B74" s="129"/>
      <c r="C74" s="133"/>
      <c r="D74" s="136">
        <f>SUM(D73,D64)</f>
        <v>2383401</v>
      </c>
      <c r="E74" s="133"/>
      <c r="F74" s="136">
        <f>SUM(F73,F64)</f>
        <v>2566495</v>
      </c>
      <c r="G74" s="133"/>
      <c r="H74" s="136">
        <f>SUM(H73,H64)</f>
        <v>1758816</v>
      </c>
      <c r="I74" s="133"/>
      <c r="J74" s="136">
        <f>SUM(J73,J64)</f>
        <v>1588494</v>
      </c>
    </row>
    <row r="75" spans="1:10" ht="21" customHeight="1">
      <c r="A75" s="88"/>
      <c r="B75" s="51"/>
      <c r="C75" s="75"/>
      <c r="D75" s="126"/>
    </row>
    <row r="76" spans="1:10" ht="21" customHeight="1">
      <c r="A76" s="87" t="s">
        <v>258</v>
      </c>
    </row>
    <row r="77" spans="1:10" ht="21" customHeight="1">
      <c r="A77" s="53" t="s">
        <v>91</v>
      </c>
      <c r="B77" s="54"/>
      <c r="C77" s="55"/>
      <c r="E77" s="55"/>
      <c r="F77" s="55"/>
      <c r="G77" s="55"/>
      <c r="H77" s="55"/>
      <c r="I77" s="55"/>
      <c r="J77" s="55"/>
    </row>
    <row r="78" spans="1:10" ht="21" customHeight="1">
      <c r="A78" s="56" t="s">
        <v>18</v>
      </c>
      <c r="B78" s="54"/>
      <c r="C78" s="55"/>
      <c r="E78" s="55"/>
      <c r="F78" s="55"/>
      <c r="G78" s="55"/>
      <c r="H78" s="55"/>
      <c r="I78" s="55"/>
      <c r="J78" s="55"/>
    </row>
    <row r="79" spans="1:10" ht="21" customHeight="1">
      <c r="A79" s="148" t="s">
        <v>216</v>
      </c>
      <c r="B79" s="54"/>
      <c r="C79" s="55"/>
      <c r="E79" s="55"/>
      <c r="F79" s="55"/>
      <c r="G79" s="55"/>
      <c r="H79" s="55"/>
      <c r="I79" s="55"/>
      <c r="J79" s="55"/>
    </row>
    <row r="80" spans="1:10" ht="21" customHeight="1">
      <c r="A80" s="45"/>
      <c r="B80" s="45"/>
      <c r="C80" s="55"/>
      <c r="E80" s="55"/>
      <c r="F80" s="55"/>
      <c r="G80" s="55"/>
      <c r="H80" s="55"/>
      <c r="I80" s="55"/>
      <c r="J80" s="52" t="s">
        <v>97</v>
      </c>
    </row>
    <row r="81" spans="1:10" ht="21" customHeight="1">
      <c r="A81" s="45"/>
      <c r="B81" s="45"/>
      <c r="C81" s="55"/>
      <c r="D81" s="218" t="s">
        <v>2</v>
      </c>
      <c r="E81" s="218"/>
      <c r="F81" s="218"/>
      <c r="G81" s="149"/>
      <c r="H81" s="218" t="s">
        <v>3</v>
      </c>
      <c r="I81" s="218"/>
      <c r="J81" s="218"/>
    </row>
    <row r="82" spans="1:10" ht="21" customHeight="1">
      <c r="B82" s="71"/>
      <c r="C82" s="52"/>
      <c r="D82" s="151" t="s">
        <v>217</v>
      </c>
      <c r="E82" s="152"/>
      <c r="F82" s="151" t="s">
        <v>218</v>
      </c>
      <c r="G82" s="152"/>
      <c r="H82" s="151" t="s">
        <v>217</v>
      </c>
      <c r="I82" s="152"/>
      <c r="J82" s="151" t="s">
        <v>218</v>
      </c>
    </row>
    <row r="83" spans="1:10" ht="21" customHeight="1">
      <c r="B83" s="71"/>
      <c r="C83" s="52"/>
      <c r="D83" s="153" t="s">
        <v>104</v>
      </c>
      <c r="E83" s="154"/>
      <c r="F83" s="153" t="s">
        <v>105</v>
      </c>
      <c r="G83" s="152"/>
      <c r="H83" s="153" t="s">
        <v>104</v>
      </c>
      <c r="I83" s="154"/>
      <c r="J83" s="153" t="s">
        <v>105</v>
      </c>
    </row>
    <row r="84" spans="1:10" ht="21" customHeight="1">
      <c r="B84" s="71"/>
      <c r="C84" s="52"/>
      <c r="D84" s="155" t="s">
        <v>106</v>
      </c>
      <c r="E84" s="156"/>
      <c r="F84" s="155"/>
      <c r="G84" s="152"/>
      <c r="H84" s="155" t="s">
        <v>106</v>
      </c>
      <c r="I84" s="156"/>
      <c r="J84" s="155"/>
    </row>
    <row r="85" spans="1:10" s="130" customFormat="1" ht="21" customHeight="1">
      <c r="A85" s="57" t="s">
        <v>28</v>
      </c>
      <c r="D85" s="129"/>
      <c r="F85" s="129"/>
      <c r="H85" s="129"/>
      <c r="J85" s="143"/>
    </row>
    <row r="86" spans="1:10" s="130" customFormat="1" ht="21" customHeight="1">
      <c r="A86" s="141" t="s">
        <v>29</v>
      </c>
      <c r="B86" s="129"/>
      <c r="D86" s="143"/>
      <c r="F86" s="143"/>
      <c r="H86" s="143"/>
      <c r="J86" s="143"/>
    </row>
    <row r="87" spans="1:10" s="130" customFormat="1" ht="21" customHeight="1">
      <c r="A87" s="144" t="s">
        <v>30</v>
      </c>
      <c r="D87" s="143"/>
      <c r="F87" s="143"/>
      <c r="H87" s="143"/>
      <c r="J87" s="143"/>
    </row>
    <row r="88" spans="1:10" s="130" customFormat="1" ht="21" customHeight="1" thickBot="1">
      <c r="A88" s="140" t="s">
        <v>165</v>
      </c>
      <c r="B88" s="129"/>
      <c r="C88" s="133"/>
      <c r="D88" s="145">
        <v>1185975</v>
      </c>
      <c r="E88" s="133"/>
      <c r="F88" s="145">
        <v>1185975</v>
      </c>
      <c r="G88" s="133">
        <v>1185975</v>
      </c>
      <c r="H88" s="145">
        <v>1185975</v>
      </c>
      <c r="I88" s="133"/>
      <c r="J88" s="145">
        <v>1185975</v>
      </c>
    </row>
    <row r="89" spans="1:10" s="130" customFormat="1" ht="21" customHeight="1" thickTop="1">
      <c r="A89" s="144" t="s">
        <v>31</v>
      </c>
      <c r="B89" s="129"/>
      <c r="C89" s="133"/>
      <c r="D89" s="134"/>
      <c r="E89" s="133"/>
      <c r="F89" s="134"/>
      <c r="G89" s="133"/>
      <c r="H89" s="134"/>
      <c r="I89" s="133"/>
      <c r="J89" s="134"/>
    </row>
    <row r="90" spans="1:10" s="130" customFormat="1" ht="21" customHeight="1">
      <c r="A90" s="140" t="s">
        <v>165</v>
      </c>
      <c r="B90" s="129"/>
      <c r="C90" s="133"/>
      <c r="D90" s="134">
        <v>1185975</v>
      </c>
      <c r="E90" s="133"/>
      <c r="F90" s="134">
        <v>1185975</v>
      </c>
      <c r="G90" s="133"/>
      <c r="H90" s="134">
        <v>1185975</v>
      </c>
      <c r="I90" s="133"/>
      <c r="J90" s="134">
        <v>1185975</v>
      </c>
    </row>
    <row r="91" spans="1:10" s="130" customFormat="1" ht="21" customHeight="1">
      <c r="A91" s="140" t="s">
        <v>92</v>
      </c>
      <c r="B91" s="129"/>
      <c r="C91" s="133"/>
      <c r="D91" s="134">
        <v>6055971</v>
      </c>
      <c r="E91" s="133"/>
      <c r="F91" s="134">
        <v>6055971</v>
      </c>
      <c r="G91" s="133"/>
      <c r="H91" s="134">
        <v>6055971</v>
      </c>
      <c r="I91" s="133"/>
      <c r="J91" s="134">
        <v>6055971</v>
      </c>
    </row>
    <row r="92" spans="1:10" s="130" customFormat="1" ht="21" customHeight="1">
      <c r="A92" s="140" t="s">
        <v>139</v>
      </c>
      <c r="B92" s="129"/>
      <c r="C92" s="133"/>
      <c r="D92" s="134">
        <v>2228</v>
      </c>
      <c r="E92" s="133"/>
      <c r="F92" s="134">
        <v>2228</v>
      </c>
      <c r="G92" s="133"/>
      <c r="H92" s="134">
        <v>2228</v>
      </c>
      <c r="I92" s="133"/>
      <c r="J92" s="134">
        <v>2228</v>
      </c>
    </row>
    <row r="93" spans="1:10" s="130" customFormat="1" ht="21" customHeight="1">
      <c r="A93" s="140" t="s">
        <v>166</v>
      </c>
      <c r="B93" s="129"/>
      <c r="C93" s="133"/>
      <c r="D93" s="134"/>
      <c r="E93" s="133"/>
      <c r="F93" s="134"/>
      <c r="G93" s="133"/>
      <c r="H93" s="134"/>
      <c r="I93" s="133"/>
      <c r="J93" s="134"/>
    </row>
    <row r="94" spans="1:10" s="130" customFormat="1" ht="21" customHeight="1">
      <c r="A94" s="140" t="s">
        <v>167</v>
      </c>
      <c r="B94" s="129"/>
      <c r="C94" s="133"/>
      <c r="D94" s="134">
        <v>-3462121</v>
      </c>
      <c r="E94" s="133"/>
      <c r="F94" s="134">
        <v>-3462121</v>
      </c>
      <c r="G94" s="133"/>
      <c r="H94" s="134">
        <v>0</v>
      </c>
      <c r="I94" s="133"/>
      <c r="J94" s="134">
        <v>0</v>
      </c>
    </row>
    <row r="95" spans="1:10" s="130" customFormat="1" ht="21" customHeight="1">
      <c r="A95" s="141" t="s">
        <v>114</v>
      </c>
      <c r="B95" s="129"/>
      <c r="C95" s="133"/>
      <c r="D95" s="134"/>
      <c r="E95" s="133"/>
      <c r="F95" s="134"/>
      <c r="G95" s="133"/>
      <c r="H95" s="134"/>
      <c r="I95" s="133"/>
      <c r="J95" s="134"/>
    </row>
    <row r="96" spans="1:10" s="130" customFormat="1" ht="21" customHeight="1">
      <c r="A96" s="141" t="s">
        <v>32</v>
      </c>
      <c r="B96" s="129"/>
      <c r="C96" s="133"/>
      <c r="D96" s="134"/>
      <c r="E96" s="133"/>
      <c r="F96" s="134"/>
      <c r="G96" s="133"/>
      <c r="H96" s="134"/>
      <c r="I96" s="133"/>
      <c r="J96" s="134"/>
    </row>
    <row r="97" spans="1:10" s="130" customFormat="1" ht="21" customHeight="1">
      <c r="A97" s="141" t="s">
        <v>109</v>
      </c>
      <c r="B97" s="129"/>
      <c r="C97" s="133"/>
      <c r="D97" s="134">
        <v>33055</v>
      </c>
      <c r="E97" s="133"/>
      <c r="F97" s="134">
        <v>33055</v>
      </c>
      <c r="G97" s="133"/>
      <c r="H97" s="134">
        <v>33055</v>
      </c>
      <c r="I97" s="133"/>
      <c r="J97" s="134">
        <v>33055</v>
      </c>
    </row>
    <row r="98" spans="1:10" s="130" customFormat="1" ht="21" customHeight="1">
      <c r="A98" s="141" t="s">
        <v>113</v>
      </c>
      <c r="B98" s="129"/>
      <c r="C98" s="133"/>
      <c r="D98" s="134">
        <v>47796</v>
      </c>
      <c r="E98" s="133"/>
      <c r="F98" s="134">
        <v>47796</v>
      </c>
      <c r="G98" s="133"/>
      <c r="H98" s="134">
        <v>0</v>
      </c>
      <c r="I98" s="133"/>
      <c r="J98" s="134">
        <v>0</v>
      </c>
    </row>
    <row r="99" spans="1:10" s="130" customFormat="1" ht="21" customHeight="1">
      <c r="A99" s="144" t="s">
        <v>98</v>
      </c>
      <c r="B99" s="129"/>
      <c r="C99" s="133"/>
      <c r="D99" s="134">
        <v>1441444</v>
      </c>
      <c r="E99" s="133"/>
      <c r="F99" s="134">
        <v>1241035</v>
      </c>
      <c r="G99" s="133"/>
      <c r="H99" s="134">
        <v>-470067</v>
      </c>
      <c r="I99" s="133"/>
      <c r="J99" s="134">
        <v>-432082</v>
      </c>
    </row>
    <row r="100" spans="1:10" s="130" customFormat="1" ht="21" customHeight="1">
      <c r="A100" s="130" t="s">
        <v>168</v>
      </c>
      <c r="D100" s="136">
        <v>65957</v>
      </c>
      <c r="E100" s="133"/>
      <c r="F100" s="136">
        <v>-10659</v>
      </c>
      <c r="G100" s="133"/>
      <c r="H100" s="136">
        <v>0</v>
      </c>
      <c r="I100" s="133"/>
      <c r="J100" s="136">
        <v>0</v>
      </c>
    </row>
    <row r="101" spans="1:10" s="130" customFormat="1" ht="21" customHeight="1">
      <c r="A101" s="144" t="s">
        <v>115</v>
      </c>
      <c r="B101" s="129"/>
      <c r="C101" s="133"/>
      <c r="D101" s="134">
        <f>SUM(D90:D100)</f>
        <v>5370305</v>
      </c>
      <c r="E101" s="133"/>
      <c r="F101" s="134">
        <f>SUM(F90:F100)</f>
        <v>5093280</v>
      </c>
      <c r="G101" s="133"/>
      <c r="H101" s="134">
        <f>SUM(H90:H100)</f>
        <v>6807162</v>
      </c>
      <c r="I101" s="133"/>
      <c r="J101" s="134">
        <f>SUM(J90:J100)</f>
        <v>6845147</v>
      </c>
    </row>
    <row r="102" spans="1:10" s="130" customFormat="1" ht="21" customHeight="1">
      <c r="A102" s="144" t="s">
        <v>134</v>
      </c>
      <c r="B102" s="129"/>
      <c r="C102" s="133"/>
      <c r="D102" s="136">
        <v>4981</v>
      </c>
      <c r="E102" s="133"/>
      <c r="F102" s="136">
        <v>6569</v>
      </c>
      <c r="G102" s="133"/>
      <c r="H102" s="136"/>
      <c r="I102" s="133"/>
      <c r="J102" s="136">
        <v>0</v>
      </c>
    </row>
    <row r="103" spans="1:10" s="130" customFormat="1" ht="21" customHeight="1">
      <c r="A103" s="57" t="s">
        <v>33</v>
      </c>
      <c r="B103" s="129"/>
      <c r="C103" s="133"/>
      <c r="D103" s="137">
        <f>SUM(D101:D102)</f>
        <v>5375286</v>
      </c>
      <c r="E103" s="133"/>
      <c r="F103" s="137">
        <f>SUM(F101:F102)</f>
        <v>5099849</v>
      </c>
      <c r="G103" s="133"/>
      <c r="H103" s="137">
        <f>SUM(H101:H102)</f>
        <v>6807162</v>
      </c>
      <c r="I103" s="133"/>
      <c r="J103" s="137">
        <f>SUM(J101:J102)</f>
        <v>6845147</v>
      </c>
    </row>
    <row r="104" spans="1:10" s="130" customFormat="1" ht="21" customHeight="1" thickBot="1">
      <c r="A104" s="57" t="s">
        <v>34</v>
      </c>
      <c r="B104" s="129"/>
      <c r="C104" s="133"/>
      <c r="D104" s="145">
        <f>SUM(D103,D74)</f>
        <v>7758687</v>
      </c>
      <c r="E104" s="133"/>
      <c r="F104" s="145">
        <f>SUM(F103,F74)</f>
        <v>7666344</v>
      </c>
      <c r="G104" s="133"/>
      <c r="H104" s="145">
        <f>SUM(H103,H74)</f>
        <v>8565978</v>
      </c>
      <c r="I104" s="133"/>
      <c r="J104" s="145">
        <f>SUM(J103,J74)</f>
        <v>8433641</v>
      </c>
    </row>
    <row r="105" spans="1:10" s="130" customFormat="1" ht="21" customHeight="1" thickTop="1">
      <c r="B105" s="129"/>
      <c r="C105" s="120"/>
      <c r="D105" s="162">
        <f>D104-D39</f>
        <v>0</v>
      </c>
      <c r="E105" s="120"/>
      <c r="F105" s="162">
        <f>F104-F39</f>
        <v>0</v>
      </c>
      <c r="G105" s="120"/>
      <c r="H105" s="162">
        <f>H104-H39</f>
        <v>0</v>
      </c>
      <c r="I105" s="120"/>
      <c r="J105" s="162">
        <f>J104-J39</f>
        <v>0</v>
      </c>
    </row>
    <row r="106" spans="1:10" s="130" customFormat="1" ht="21" customHeight="1">
      <c r="A106" s="87" t="s">
        <v>258</v>
      </c>
      <c r="B106" s="129"/>
      <c r="C106" s="146"/>
      <c r="D106" s="147"/>
      <c r="E106" s="146"/>
      <c r="F106" s="147"/>
      <c r="G106" s="146"/>
      <c r="H106" s="147"/>
      <c r="I106" s="146"/>
      <c r="J106" s="147"/>
    </row>
    <row r="107" spans="1:10" s="130" customFormat="1" ht="21" customHeight="1">
      <c r="A107" s="87"/>
      <c r="B107" s="129"/>
      <c r="C107" s="146"/>
      <c r="D107" s="147"/>
      <c r="E107" s="146"/>
      <c r="F107" s="147"/>
      <c r="G107" s="146"/>
      <c r="H107" s="147"/>
      <c r="I107" s="146"/>
      <c r="J107" s="147"/>
    </row>
    <row r="108" spans="1:10" s="130" customFormat="1" ht="21" customHeight="1">
      <c r="A108" s="87"/>
      <c r="B108" s="129"/>
      <c r="C108" s="146"/>
      <c r="D108" s="147"/>
      <c r="E108" s="146"/>
      <c r="F108" s="147"/>
      <c r="G108" s="146"/>
      <c r="H108" s="147"/>
      <c r="I108" s="146"/>
      <c r="J108" s="147"/>
    </row>
    <row r="109" spans="1:10" ht="21" customHeight="1">
      <c r="A109" s="157"/>
      <c r="B109" s="89"/>
      <c r="F109" s="45"/>
      <c r="H109" s="45"/>
      <c r="J109" s="45"/>
    </row>
    <row r="110" spans="1:10" ht="21" customHeight="1">
      <c r="A110" s="89"/>
      <c r="B110" s="89"/>
      <c r="F110" s="45"/>
      <c r="H110" s="45"/>
      <c r="J110" s="45"/>
    </row>
    <row r="111" spans="1:10" ht="21" customHeight="1">
      <c r="B111" s="87" t="s">
        <v>35</v>
      </c>
      <c r="D111" s="55"/>
      <c r="F111" s="52"/>
      <c r="H111" s="52"/>
      <c r="J111" s="52"/>
    </row>
    <row r="112" spans="1:10" ht="21" customHeight="1">
      <c r="A112" s="157"/>
      <c r="B112" s="89"/>
    </row>
  </sheetData>
  <mergeCells count="6">
    <mergeCell ref="D5:F5"/>
    <mergeCell ref="D46:F46"/>
    <mergeCell ref="D81:F81"/>
    <mergeCell ref="H5:J5"/>
    <mergeCell ref="H46:J46"/>
    <mergeCell ref="H81:J81"/>
  </mergeCells>
  <printOptions gridLinesSet="0"/>
  <pageMargins left="0.67" right="0.196850393700787" top="0.78740157480314998" bottom="0.39370078740157499" header="0.196850393700787" footer="0.196850393700787"/>
  <pageSetup paperSize="9" scale="85" orientation="portrait" r:id="rId1"/>
  <headerFooter alignWithMargins="0"/>
  <rowBreaks count="2" manualBreakCount="2">
    <brk id="41" max="10" man="1"/>
    <brk id="7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1"/>
  <sheetViews>
    <sheetView showGridLines="0" tabSelected="1" view="pageBreakPreview" topLeftCell="A28" zoomScaleNormal="100" zoomScaleSheetLayoutView="100" workbookViewId="0">
      <selection activeCell="A38" sqref="A38"/>
    </sheetView>
  </sheetViews>
  <sheetFormatPr defaultColWidth="10.7109375" defaultRowHeight="21" customHeight="1"/>
  <cols>
    <col min="1" max="1" width="50.5703125" style="50" customWidth="1"/>
    <col min="2" max="2" width="5.85546875" style="50" customWidth="1"/>
    <col min="3" max="3" width="1.140625" style="50" customWidth="1"/>
    <col min="4" max="4" width="15.85546875" style="51" customWidth="1"/>
    <col min="5" max="5" width="1.140625" style="50" customWidth="1"/>
    <col min="6" max="6" width="15.85546875" style="50" customWidth="1"/>
    <col min="7" max="7" width="1.140625" style="50" customWidth="1"/>
    <col min="8" max="8" width="15.85546875" style="50" customWidth="1"/>
    <col min="9" max="9" width="1.140625" style="50" customWidth="1"/>
    <col min="10" max="10" width="15.85546875" style="50" customWidth="1"/>
    <col min="11" max="11" width="1.140625" style="50" customWidth="1"/>
    <col min="12" max="13" width="10.7109375" style="50"/>
    <col min="14" max="14" width="13.42578125" style="50" bestFit="1" customWidth="1"/>
    <col min="15" max="16384" width="10.7109375" style="50"/>
  </cols>
  <sheetData>
    <row r="1" spans="1:11" ht="21" customHeight="1">
      <c r="J1" s="52" t="s">
        <v>103</v>
      </c>
    </row>
    <row r="2" spans="1:11" ht="21" customHeight="1">
      <c r="A2" s="53" t="s">
        <v>91</v>
      </c>
      <c r="B2" s="54"/>
      <c r="C2" s="55"/>
      <c r="E2" s="55"/>
      <c r="F2" s="55"/>
      <c r="G2" s="55"/>
      <c r="H2" s="55"/>
      <c r="I2" s="55"/>
      <c r="K2" s="55"/>
    </row>
    <row r="3" spans="1:11" ht="21" customHeight="1">
      <c r="A3" s="56" t="s">
        <v>36</v>
      </c>
      <c r="B3" s="55"/>
      <c r="C3" s="55"/>
      <c r="E3" s="55"/>
      <c r="F3" s="54"/>
      <c r="G3" s="55"/>
      <c r="H3" s="54"/>
      <c r="I3" s="55"/>
      <c r="J3" s="54"/>
      <c r="K3" s="55"/>
    </row>
    <row r="4" spans="1:11" ht="21" customHeight="1">
      <c r="A4" s="57" t="s">
        <v>205</v>
      </c>
      <c r="B4" s="55"/>
      <c r="C4" s="55"/>
      <c r="E4" s="55"/>
      <c r="F4" s="54"/>
      <c r="G4" s="55"/>
      <c r="H4" s="54"/>
      <c r="I4" s="55"/>
      <c r="J4" s="54"/>
      <c r="K4" s="55"/>
    </row>
    <row r="5" spans="1:11" ht="21" customHeight="1">
      <c r="A5" s="45"/>
      <c r="B5" s="58"/>
      <c r="C5" s="59"/>
      <c r="D5" s="59"/>
      <c r="E5" s="59"/>
      <c r="F5" s="59"/>
      <c r="G5" s="59"/>
      <c r="H5" s="59"/>
      <c r="I5" s="59"/>
      <c r="J5" s="60" t="s">
        <v>97</v>
      </c>
      <c r="K5" s="55"/>
    </row>
    <row r="6" spans="1:11" ht="21" customHeight="1">
      <c r="A6" s="45"/>
      <c r="B6" s="61"/>
      <c r="C6" s="62"/>
      <c r="D6" s="63"/>
      <c r="E6" s="63" t="s">
        <v>2</v>
      </c>
      <c r="F6" s="63"/>
      <c r="G6" s="64"/>
      <c r="H6" s="65"/>
      <c r="I6" s="63" t="s">
        <v>3</v>
      </c>
      <c r="J6" s="65"/>
      <c r="K6" s="55"/>
    </row>
    <row r="7" spans="1:11" ht="21" customHeight="1">
      <c r="B7" s="66" t="s">
        <v>1</v>
      </c>
      <c r="C7" s="67"/>
      <c r="D7" s="68" t="s">
        <v>206</v>
      </c>
      <c r="E7" s="67"/>
      <c r="F7" s="68" t="s">
        <v>158</v>
      </c>
      <c r="G7" s="69"/>
      <c r="H7" s="68" t="s">
        <v>206</v>
      </c>
      <c r="I7" s="67"/>
      <c r="J7" s="68" t="s">
        <v>158</v>
      </c>
      <c r="K7" s="52"/>
    </row>
    <row r="8" spans="1:11" ht="21" customHeight="1">
      <c r="A8" s="70" t="s">
        <v>37</v>
      </c>
      <c r="B8" s="71"/>
      <c r="C8" s="52"/>
      <c r="D8" s="72"/>
      <c r="E8" s="52"/>
      <c r="F8" s="72"/>
      <c r="G8" s="73"/>
      <c r="H8" s="72"/>
      <c r="I8" s="52"/>
      <c r="J8" s="72"/>
      <c r="K8" s="52"/>
    </row>
    <row r="9" spans="1:11" s="126" customFormat="1" ht="21" customHeight="1">
      <c r="A9" s="117" t="s">
        <v>220</v>
      </c>
      <c r="B9" s="71"/>
      <c r="C9" s="52"/>
      <c r="D9" s="72"/>
      <c r="E9" s="52"/>
      <c r="F9" s="72"/>
      <c r="G9" s="73"/>
      <c r="H9" s="72"/>
      <c r="I9" s="52"/>
      <c r="J9" s="72"/>
      <c r="K9" s="52"/>
    </row>
    <row r="10" spans="1:11" ht="21" customHeight="1">
      <c r="A10" s="70" t="s">
        <v>38</v>
      </c>
      <c r="B10" s="42"/>
      <c r="C10" s="74"/>
      <c r="D10" s="75"/>
      <c r="E10" s="74"/>
      <c r="F10" s="75"/>
      <c r="G10" s="74"/>
      <c r="H10" s="75"/>
      <c r="I10" s="75"/>
      <c r="J10" s="75"/>
      <c r="K10" s="74"/>
    </row>
    <row r="11" spans="1:11" ht="21" customHeight="1">
      <c r="A11" s="76" t="s">
        <v>83</v>
      </c>
      <c r="B11" s="42"/>
      <c r="C11" s="77"/>
      <c r="D11" s="75">
        <v>203184</v>
      </c>
      <c r="E11" s="77"/>
      <c r="F11" s="75">
        <v>155538</v>
      </c>
      <c r="G11" s="77"/>
      <c r="H11" s="75">
        <v>125</v>
      </c>
      <c r="I11" s="77"/>
      <c r="J11" s="75">
        <v>11211</v>
      </c>
      <c r="K11" s="77"/>
    </row>
    <row r="12" spans="1:11" ht="21" customHeight="1">
      <c r="A12" s="76" t="s">
        <v>84</v>
      </c>
      <c r="B12" s="42"/>
      <c r="C12" s="77"/>
      <c r="D12" s="75">
        <v>4275</v>
      </c>
      <c r="E12" s="77"/>
      <c r="F12" s="75">
        <v>7329</v>
      </c>
      <c r="G12" s="77"/>
      <c r="H12" s="75">
        <v>2754</v>
      </c>
      <c r="I12" s="77"/>
      <c r="J12" s="75">
        <v>7836</v>
      </c>
      <c r="K12" s="77"/>
    </row>
    <row r="13" spans="1:11" ht="21" customHeight="1">
      <c r="A13" s="76" t="s">
        <v>88</v>
      </c>
      <c r="B13" s="42"/>
      <c r="C13" s="77"/>
      <c r="D13" s="75">
        <v>31868</v>
      </c>
      <c r="E13" s="77"/>
      <c r="F13" s="75">
        <v>38903</v>
      </c>
      <c r="G13" s="77"/>
      <c r="H13" s="75">
        <v>13551</v>
      </c>
      <c r="I13" s="77"/>
      <c r="J13" s="75">
        <v>13990</v>
      </c>
      <c r="K13" s="77"/>
    </row>
    <row r="14" spans="1:11" ht="21" customHeight="1">
      <c r="A14" s="76" t="s">
        <v>136</v>
      </c>
      <c r="B14" s="42">
        <v>2</v>
      </c>
      <c r="C14" s="77"/>
      <c r="D14" s="75">
        <v>249772</v>
      </c>
      <c r="E14" s="77"/>
      <c r="F14" s="75">
        <v>364044</v>
      </c>
      <c r="G14" s="77"/>
      <c r="H14" s="75">
        <v>205782</v>
      </c>
      <c r="I14" s="77"/>
      <c r="J14" s="75">
        <v>40537</v>
      </c>
      <c r="K14" s="77"/>
    </row>
    <row r="15" spans="1:11" ht="21" customHeight="1">
      <c r="A15" s="50" t="s">
        <v>169</v>
      </c>
      <c r="B15" s="42"/>
      <c r="C15" s="77"/>
      <c r="D15" s="75"/>
      <c r="E15" s="77"/>
      <c r="F15" s="75"/>
      <c r="G15" s="77"/>
      <c r="H15" s="75"/>
      <c r="I15" s="77"/>
      <c r="J15" s="75"/>
      <c r="K15" s="77"/>
    </row>
    <row r="16" spans="1:11" s="126" customFormat="1" ht="21" customHeight="1">
      <c r="A16" s="126" t="s">
        <v>221</v>
      </c>
      <c r="B16" s="42"/>
      <c r="C16" s="77"/>
      <c r="D16" s="75">
        <v>0</v>
      </c>
      <c r="E16" s="77"/>
      <c r="F16" s="75">
        <v>7619</v>
      </c>
      <c r="G16" s="77"/>
      <c r="H16" s="75">
        <v>0</v>
      </c>
      <c r="I16" s="77"/>
      <c r="J16" s="75">
        <v>7619</v>
      </c>
      <c r="K16" s="77"/>
    </row>
    <row r="17" spans="1:11" s="126" customFormat="1" ht="21" customHeight="1">
      <c r="A17" s="126" t="s">
        <v>222</v>
      </c>
      <c r="B17" s="42">
        <v>2</v>
      </c>
      <c r="C17" s="77"/>
      <c r="D17" s="75">
        <v>14371</v>
      </c>
      <c r="E17" s="77"/>
      <c r="F17" s="75">
        <v>27459</v>
      </c>
      <c r="G17" s="77"/>
      <c r="H17" s="75">
        <v>2048</v>
      </c>
      <c r="I17" s="77"/>
      <c r="J17" s="75">
        <v>19942</v>
      </c>
      <c r="K17" s="77"/>
    </row>
    <row r="18" spans="1:11" ht="21" customHeight="1">
      <c r="A18" s="70" t="s">
        <v>39</v>
      </c>
      <c r="B18" s="42"/>
      <c r="C18" s="77"/>
      <c r="D18" s="79">
        <f>SUM(D11:D17)</f>
        <v>503470</v>
      </c>
      <c r="E18" s="77"/>
      <c r="F18" s="79">
        <f>SUM(F11:F17)</f>
        <v>600892</v>
      </c>
      <c r="G18" s="77"/>
      <c r="H18" s="79">
        <f>SUM(H11:H17)</f>
        <v>224260</v>
      </c>
      <c r="I18" s="77"/>
      <c r="J18" s="79">
        <f>SUM(J11:J17)</f>
        <v>101135</v>
      </c>
      <c r="K18" s="77"/>
    </row>
    <row r="19" spans="1:11" ht="21" customHeight="1">
      <c r="A19" s="70" t="s">
        <v>40</v>
      </c>
      <c r="B19" s="42"/>
      <c r="C19" s="77"/>
      <c r="D19" s="50"/>
      <c r="E19" s="77"/>
      <c r="F19" s="126"/>
      <c r="G19" s="77"/>
      <c r="I19" s="77"/>
      <c r="J19" s="126"/>
      <c r="K19" s="77"/>
    </row>
    <row r="20" spans="1:11" ht="21" customHeight="1">
      <c r="A20" s="76" t="s">
        <v>85</v>
      </c>
      <c r="B20" s="42"/>
      <c r="C20" s="77"/>
      <c r="D20" s="75">
        <v>193280</v>
      </c>
      <c r="E20" s="77"/>
      <c r="F20" s="75">
        <v>143999</v>
      </c>
      <c r="G20" s="77"/>
      <c r="H20" s="75">
        <v>91</v>
      </c>
      <c r="I20" s="77"/>
      <c r="J20" s="75">
        <v>11196</v>
      </c>
      <c r="K20" s="77"/>
    </row>
    <row r="21" spans="1:11" ht="21" customHeight="1">
      <c r="A21" s="76" t="s">
        <v>86</v>
      </c>
      <c r="B21" s="42"/>
      <c r="C21" s="77"/>
      <c r="D21" s="75">
        <v>3869</v>
      </c>
      <c r="E21" s="77"/>
      <c r="F21" s="75">
        <v>1832</v>
      </c>
      <c r="G21" s="77"/>
      <c r="H21" s="75">
        <v>2508</v>
      </c>
      <c r="I21" s="77"/>
      <c r="J21" s="75">
        <v>1644</v>
      </c>
      <c r="K21" s="77"/>
    </row>
    <row r="22" spans="1:11" ht="21" customHeight="1">
      <c r="A22" s="76" t="s">
        <v>89</v>
      </c>
      <c r="B22" s="42"/>
      <c r="C22" s="77"/>
      <c r="D22" s="75">
        <v>10443</v>
      </c>
      <c r="E22" s="77"/>
      <c r="F22" s="75">
        <v>11324</v>
      </c>
      <c r="G22" s="77"/>
      <c r="H22" s="75">
        <v>4147</v>
      </c>
      <c r="I22" s="77"/>
      <c r="J22" s="75">
        <v>4426</v>
      </c>
      <c r="K22" s="77"/>
    </row>
    <row r="23" spans="1:11" ht="21" customHeight="1">
      <c r="A23" s="76" t="s">
        <v>144</v>
      </c>
      <c r="B23" s="42"/>
      <c r="C23" s="77"/>
      <c r="D23" s="75">
        <v>282259</v>
      </c>
      <c r="E23" s="77"/>
      <c r="F23" s="75">
        <v>325129</v>
      </c>
      <c r="G23" s="77"/>
      <c r="H23" s="75">
        <v>229412</v>
      </c>
      <c r="I23" s="77"/>
      <c r="J23" s="75">
        <v>37468</v>
      </c>
      <c r="K23" s="77"/>
    </row>
    <row r="24" spans="1:11" ht="21" customHeight="1">
      <c r="A24" s="76" t="s">
        <v>140</v>
      </c>
      <c r="B24" s="42"/>
      <c r="C24" s="77"/>
      <c r="D24" s="75">
        <v>1837</v>
      </c>
      <c r="E24" s="77"/>
      <c r="F24" s="75">
        <v>2958</v>
      </c>
      <c r="G24" s="77"/>
      <c r="H24" s="75">
        <v>345</v>
      </c>
      <c r="I24" s="77"/>
      <c r="J24" s="75">
        <v>843</v>
      </c>
      <c r="K24" s="77"/>
    </row>
    <row r="25" spans="1:11" s="126" customFormat="1" ht="21" customHeight="1">
      <c r="A25" s="76" t="s">
        <v>41</v>
      </c>
      <c r="B25" s="42"/>
      <c r="C25" s="77"/>
      <c r="D25" s="75">
        <v>36774</v>
      </c>
      <c r="E25" s="77"/>
      <c r="F25" s="75">
        <v>37624</v>
      </c>
      <c r="G25" s="77"/>
      <c r="H25" s="75">
        <v>13511</v>
      </c>
      <c r="I25" s="77"/>
      <c r="J25" s="75">
        <v>18375</v>
      </c>
      <c r="K25" s="77"/>
    </row>
    <row r="26" spans="1:11" ht="21" customHeight="1">
      <c r="A26" s="70" t="s">
        <v>42</v>
      </c>
      <c r="B26" s="42"/>
      <c r="C26" s="77"/>
      <c r="D26" s="80">
        <f>SUM(D20:D25)</f>
        <v>528462</v>
      </c>
      <c r="E26" s="77"/>
      <c r="F26" s="80">
        <f>SUM(F20:F25)</f>
        <v>522866</v>
      </c>
      <c r="G26" s="77"/>
      <c r="H26" s="80">
        <f>SUM(H20:H25)</f>
        <v>250014</v>
      </c>
      <c r="I26" s="77"/>
      <c r="J26" s="80">
        <f>SUM(J20:J25)</f>
        <v>73952</v>
      </c>
      <c r="K26" s="77"/>
    </row>
    <row r="27" spans="1:11" ht="21" customHeight="1">
      <c r="A27" s="70" t="s">
        <v>225</v>
      </c>
      <c r="B27" s="42"/>
      <c r="C27" s="77"/>
      <c r="D27" s="44">
        <f>SUM(D18-D26)</f>
        <v>-24992</v>
      </c>
      <c r="E27" s="77"/>
      <c r="F27" s="44">
        <f>SUM(F18-F26)</f>
        <v>78026</v>
      </c>
      <c r="G27" s="77"/>
      <c r="H27" s="44">
        <f>SUM(H18-H26)</f>
        <v>-25754</v>
      </c>
      <c r="I27" s="77"/>
      <c r="J27" s="44">
        <f>SUM(J18-J26)</f>
        <v>27183</v>
      </c>
      <c r="K27" s="77"/>
    </row>
    <row r="28" spans="1:11" ht="21" customHeight="1">
      <c r="A28" s="78" t="s">
        <v>201</v>
      </c>
      <c r="B28" s="42">
        <v>6</v>
      </c>
      <c r="C28" s="77"/>
      <c r="D28" s="44">
        <v>-3293</v>
      </c>
      <c r="E28" s="77"/>
      <c r="F28" s="44">
        <v>-743</v>
      </c>
      <c r="G28" s="77"/>
      <c r="H28" s="44">
        <v>0</v>
      </c>
      <c r="I28" s="77"/>
      <c r="J28" s="44">
        <v>0</v>
      </c>
      <c r="K28" s="77"/>
    </row>
    <row r="29" spans="1:11" ht="21" customHeight="1">
      <c r="A29" s="78" t="s">
        <v>151</v>
      </c>
      <c r="B29" s="42">
        <v>2</v>
      </c>
      <c r="C29" s="77"/>
      <c r="D29" s="44">
        <v>222</v>
      </c>
      <c r="E29" s="77"/>
      <c r="F29" s="44">
        <v>129</v>
      </c>
      <c r="G29" s="77"/>
      <c r="H29" s="44">
        <v>421</v>
      </c>
      <c r="I29" s="77"/>
      <c r="J29" s="44">
        <v>16</v>
      </c>
      <c r="K29" s="77"/>
    </row>
    <row r="30" spans="1:11" ht="21" customHeight="1">
      <c r="A30" s="78" t="s">
        <v>43</v>
      </c>
      <c r="B30" s="42"/>
      <c r="C30" s="81"/>
      <c r="D30" s="82">
        <v>-17413</v>
      </c>
      <c r="E30" s="81"/>
      <c r="F30" s="82">
        <v>-15348</v>
      </c>
      <c r="G30" s="81"/>
      <c r="H30" s="82">
        <v>-12998</v>
      </c>
      <c r="I30" s="81"/>
      <c r="J30" s="82">
        <v>-14362</v>
      </c>
      <c r="K30" s="81"/>
    </row>
    <row r="31" spans="1:11" ht="21" customHeight="1">
      <c r="A31" s="70" t="s">
        <v>224</v>
      </c>
      <c r="B31" s="42"/>
      <c r="C31" s="81"/>
      <c r="D31" s="44">
        <f>SUM(D27:D30)</f>
        <v>-45476</v>
      </c>
      <c r="E31" s="81"/>
      <c r="F31" s="44">
        <f>SUM(F27:F30)</f>
        <v>62064</v>
      </c>
      <c r="G31" s="81"/>
      <c r="H31" s="44">
        <f>SUM(H27:H30)</f>
        <v>-38331</v>
      </c>
      <c r="I31" s="81"/>
      <c r="J31" s="44">
        <f>SUM(J27:J30)</f>
        <v>12837</v>
      </c>
      <c r="K31" s="81"/>
    </row>
    <row r="32" spans="1:11" ht="21" customHeight="1">
      <c r="A32" s="78" t="s">
        <v>130</v>
      </c>
      <c r="B32" s="42"/>
      <c r="C32" s="81"/>
      <c r="D32" s="82">
        <v>-450</v>
      </c>
      <c r="E32" s="81"/>
      <c r="F32" s="82">
        <v>-8137</v>
      </c>
      <c r="G32" s="81"/>
      <c r="H32" s="82">
        <v>346</v>
      </c>
      <c r="I32" s="81"/>
      <c r="J32" s="82">
        <v>-1224</v>
      </c>
      <c r="K32" s="81"/>
    </row>
    <row r="33" spans="1:11" ht="21" customHeight="1">
      <c r="A33" s="70" t="s">
        <v>223</v>
      </c>
      <c r="B33" s="42"/>
      <c r="C33" s="77"/>
      <c r="D33" s="79">
        <f>SUM(D31:D32)</f>
        <v>-45926</v>
      </c>
      <c r="E33" s="77"/>
      <c r="F33" s="79">
        <f>SUM(F31:F32)</f>
        <v>53927</v>
      </c>
      <c r="G33" s="77"/>
      <c r="H33" s="79">
        <f>SUM(H31:H32)</f>
        <v>-37985</v>
      </c>
      <c r="I33" s="77"/>
      <c r="J33" s="79">
        <f>SUM(J31:J32)</f>
        <v>11613</v>
      </c>
      <c r="K33" s="77"/>
    </row>
    <row r="34" spans="1:11" ht="21" customHeight="1">
      <c r="A34" s="45"/>
      <c r="B34" s="42"/>
      <c r="C34" s="43"/>
      <c r="D34" s="83"/>
      <c r="E34" s="43"/>
      <c r="F34" s="83"/>
      <c r="G34" s="43"/>
      <c r="H34" s="83"/>
      <c r="I34" s="43"/>
      <c r="J34" s="83"/>
      <c r="K34" s="43"/>
    </row>
    <row r="35" spans="1:11" s="126" customFormat="1" ht="21" customHeight="1">
      <c r="A35" s="117" t="s">
        <v>226</v>
      </c>
      <c r="B35" s="42"/>
      <c r="C35" s="43"/>
      <c r="D35" s="83"/>
      <c r="E35" s="43"/>
      <c r="F35" s="83"/>
      <c r="G35" s="43"/>
      <c r="H35" s="83"/>
      <c r="I35" s="43"/>
      <c r="J35" s="83"/>
      <c r="K35" s="43"/>
    </row>
    <row r="36" spans="1:11" s="126" customFormat="1" ht="21" customHeight="1">
      <c r="A36" s="117" t="s">
        <v>257</v>
      </c>
      <c r="B36" s="42"/>
      <c r="C36" s="43"/>
      <c r="D36" s="142">
        <v>3756</v>
      </c>
      <c r="E36" s="138">
        <v>0</v>
      </c>
      <c r="F36" s="82">
        <v>-752</v>
      </c>
      <c r="G36" s="138"/>
      <c r="H36" s="142">
        <v>0</v>
      </c>
      <c r="I36" s="138"/>
      <c r="J36" s="142">
        <v>0</v>
      </c>
      <c r="K36" s="43"/>
    </row>
    <row r="37" spans="1:11" s="126" customFormat="1" ht="21" customHeight="1">
      <c r="A37" s="117" t="s">
        <v>271</v>
      </c>
      <c r="B37" s="42"/>
      <c r="C37" s="43"/>
      <c r="D37" s="163">
        <f>SUM(D33:D36)</f>
        <v>-42170</v>
      </c>
      <c r="E37" s="138"/>
      <c r="F37" s="163">
        <f>SUM(F33:F36)</f>
        <v>53175</v>
      </c>
      <c r="G37" s="138"/>
      <c r="H37" s="163">
        <f>SUM(H33:H36)</f>
        <v>-37985</v>
      </c>
      <c r="I37" s="138"/>
      <c r="J37" s="163">
        <f>SUM(J33:J36)</f>
        <v>11613</v>
      </c>
      <c r="K37" s="43"/>
    </row>
    <row r="38" spans="1:11" ht="21" customHeight="1">
      <c r="A38" s="41"/>
      <c r="B38" s="42"/>
      <c r="C38" s="43"/>
      <c r="D38" s="44"/>
      <c r="E38" s="43"/>
      <c r="F38" s="44"/>
      <c r="G38" s="43"/>
      <c r="H38" s="44"/>
      <c r="I38" s="43"/>
      <c r="J38" s="44"/>
      <c r="K38" s="43"/>
    </row>
    <row r="39" spans="1:11" ht="21" customHeight="1">
      <c r="A39" s="87" t="s">
        <v>258</v>
      </c>
    </row>
    <row r="40" spans="1:11" ht="21" customHeight="1">
      <c r="J40" s="52" t="s">
        <v>103</v>
      </c>
    </row>
    <row r="41" spans="1:11" ht="21" customHeight="1">
      <c r="A41" s="56" t="s">
        <v>91</v>
      </c>
      <c r="B41" s="54"/>
      <c r="C41" s="55"/>
      <c r="E41" s="55"/>
      <c r="F41" s="55"/>
      <c r="G41" s="55"/>
      <c r="H41" s="55"/>
      <c r="I41" s="55"/>
      <c r="J41" s="52"/>
      <c r="K41" s="55"/>
    </row>
    <row r="42" spans="1:11" ht="21" customHeight="1">
      <c r="A42" s="56" t="s">
        <v>126</v>
      </c>
      <c r="B42" s="55"/>
      <c r="C42" s="55"/>
      <c r="E42" s="55"/>
      <c r="F42" s="54"/>
      <c r="G42" s="55"/>
      <c r="H42" s="54"/>
      <c r="I42" s="55"/>
      <c r="J42" s="54"/>
      <c r="K42" s="55"/>
    </row>
    <row r="43" spans="1:11" ht="21" customHeight="1">
      <c r="A43" s="57" t="s">
        <v>205</v>
      </c>
      <c r="B43" s="55"/>
      <c r="C43" s="55"/>
      <c r="E43" s="55"/>
      <c r="F43" s="54"/>
      <c r="G43" s="55"/>
      <c r="H43" s="54"/>
      <c r="I43" s="55"/>
      <c r="J43" s="54"/>
      <c r="K43" s="55"/>
    </row>
    <row r="44" spans="1:11" ht="21" customHeight="1">
      <c r="A44" s="45"/>
      <c r="B44" s="58"/>
      <c r="C44" s="59"/>
      <c r="D44" s="59"/>
      <c r="E44" s="59"/>
      <c r="F44" s="59"/>
      <c r="G44" s="59"/>
      <c r="H44" s="59"/>
      <c r="I44" s="59"/>
      <c r="J44" s="60" t="s">
        <v>97</v>
      </c>
      <c r="K44" s="55"/>
    </row>
    <row r="45" spans="1:11" ht="21" customHeight="1">
      <c r="A45" s="45"/>
      <c r="B45" s="61"/>
      <c r="C45" s="62"/>
      <c r="D45" s="63"/>
      <c r="E45" s="63" t="s">
        <v>2</v>
      </c>
      <c r="F45" s="63"/>
      <c r="G45" s="64"/>
      <c r="H45" s="65"/>
      <c r="I45" s="63" t="s">
        <v>3</v>
      </c>
      <c r="J45" s="65"/>
      <c r="K45" s="55"/>
    </row>
    <row r="46" spans="1:11" ht="21" customHeight="1">
      <c r="B46" s="66" t="s">
        <v>1</v>
      </c>
      <c r="C46" s="67"/>
      <c r="D46" s="68" t="s">
        <v>206</v>
      </c>
      <c r="E46" s="67"/>
      <c r="F46" s="68" t="s">
        <v>158</v>
      </c>
      <c r="G46" s="69"/>
      <c r="H46" s="68" t="s">
        <v>206</v>
      </c>
      <c r="I46" s="67"/>
      <c r="J46" s="68" t="s">
        <v>158</v>
      </c>
      <c r="K46" s="52"/>
    </row>
    <row r="47" spans="1:11" ht="21" customHeight="1">
      <c r="A47" s="70" t="s">
        <v>44</v>
      </c>
      <c r="B47" s="42"/>
      <c r="C47" s="43"/>
      <c r="D47" s="83"/>
      <c r="E47" s="43"/>
      <c r="F47" s="83"/>
      <c r="G47" s="43"/>
      <c r="H47" s="83"/>
      <c r="I47" s="43"/>
      <c r="J47" s="83"/>
      <c r="K47" s="43"/>
    </row>
    <row r="48" spans="1:11" s="126" customFormat="1" ht="21" customHeight="1">
      <c r="A48" s="159" t="s">
        <v>184</v>
      </c>
      <c r="B48" s="42"/>
      <c r="C48" s="43"/>
      <c r="D48" s="83"/>
      <c r="E48" s="43"/>
      <c r="F48" s="83"/>
      <c r="G48" s="43"/>
      <c r="H48" s="83"/>
      <c r="I48" s="43"/>
      <c r="J48" s="83"/>
      <c r="K48" s="43"/>
    </row>
    <row r="49" spans="1:11" s="126" customFormat="1" ht="21" customHeight="1">
      <c r="A49" s="159" t="s">
        <v>185</v>
      </c>
      <c r="B49" s="42"/>
      <c r="C49" s="43"/>
      <c r="D49" s="83"/>
      <c r="E49" s="43"/>
      <c r="F49" s="83"/>
      <c r="G49" s="43"/>
      <c r="H49" s="83"/>
      <c r="I49" s="43"/>
      <c r="J49" s="83"/>
      <c r="K49" s="43"/>
    </row>
    <row r="50" spans="1:11" s="126" customFormat="1" ht="21" customHeight="1">
      <c r="A50" s="78" t="s">
        <v>186</v>
      </c>
      <c r="B50" s="42"/>
      <c r="C50" s="43"/>
      <c r="D50" s="44"/>
      <c r="E50" s="81"/>
      <c r="F50" s="44"/>
      <c r="G50" s="81"/>
      <c r="H50" s="44"/>
      <c r="I50" s="81"/>
      <c r="J50" s="44"/>
      <c r="K50" s="43"/>
    </row>
    <row r="51" spans="1:11" s="126" customFormat="1" ht="21" customHeight="1">
      <c r="A51" s="78" t="s">
        <v>187</v>
      </c>
      <c r="B51" s="42">
        <v>6</v>
      </c>
      <c r="C51" s="43"/>
      <c r="D51" s="82">
        <v>76616</v>
      </c>
      <c r="E51" s="81"/>
      <c r="F51" s="82">
        <v>41545</v>
      </c>
      <c r="G51" s="81"/>
      <c r="H51" s="82"/>
      <c r="I51" s="81"/>
      <c r="J51" s="82">
        <v>0</v>
      </c>
      <c r="K51" s="43"/>
    </row>
    <row r="52" spans="1:11" s="126" customFormat="1" ht="21" customHeight="1">
      <c r="A52" s="78" t="s">
        <v>189</v>
      </c>
      <c r="B52" s="42"/>
      <c r="C52" s="43"/>
      <c r="D52" s="44"/>
      <c r="E52" s="81"/>
      <c r="F52" s="44"/>
      <c r="G52" s="81"/>
      <c r="H52" s="44"/>
      <c r="I52" s="81"/>
      <c r="J52" s="44"/>
      <c r="K52" s="43"/>
    </row>
    <row r="53" spans="1:11" s="126" customFormat="1" ht="21" customHeight="1">
      <c r="A53" s="78" t="s">
        <v>188</v>
      </c>
      <c r="B53" s="42"/>
      <c r="C53" s="43"/>
      <c r="D53" s="82">
        <f>D51</f>
        <v>76616</v>
      </c>
      <c r="E53" s="81"/>
      <c r="F53" s="82">
        <f>F51</f>
        <v>41545</v>
      </c>
      <c r="G53" s="81"/>
      <c r="H53" s="82">
        <f>H51</f>
        <v>0</v>
      </c>
      <c r="I53" s="81"/>
      <c r="J53" s="82">
        <f>J51</f>
        <v>0</v>
      </c>
      <c r="K53" s="43"/>
    </row>
    <row r="54" spans="1:11" ht="21" customHeight="1">
      <c r="A54" s="70" t="s">
        <v>101</v>
      </c>
      <c r="B54" s="42"/>
      <c r="C54" s="81"/>
      <c r="D54" s="82">
        <f>SUM(D53)</f>
        <v>76616</v>
      </c>
      <c r="E54" s="81"/>
      <c r="F54" s="82">
        <f>SUM(F53)</f>
        <v>41545</v>
      </c>
      <c r="G54" s="81"/>
      <c r="H54" s="82">
        <f>SUM(H53)</f>
        <v>0</v>
      </c>
      <c r="I54" s="81"/>
      <c r="J54" s="82">
        <f>SUM(J53)</f>
        <v>0</v>
      </c>
      <c r="K54" s="81"/>
    </row>
    <row r="55" spans="1:11" ht="21" customHeight="1">
      <c r="A55" s="70"/>
      <c r="B55" s="42"/>
      <c r="C55" s="43"/>
      <c r="D55" s="83"/>
      <c r="E55" s="43"/>
      <c r="F55" s="83"/>
      <c r="G55" s="43"/>
      <c r="H55" s="83"/>
      <c r="I55" s="43"/>
      <c r="J55" s="83"/>
      <c r="K55" s="43"/>
    </row>
    <row r="56" spans="1:11" s="126" customFormat="1" ht="21" customHeight="1">
      <c r="A56" s="78" t="s">
        <v>108</v>
      </c>
      <c r="B56" s="42"/>
      <c r="C56" s="43"/>
      <c r="D56" s="83"/>
      <c r="E56" s="43"/>
      <c r="F56" s="83"/>
      <c r="G56" s="43"/>
      <c r="H56" s="83"/>
      <c r="I56" s="43"/>
      <c r="J56" s="83"/>
      <c r="K56" s="43"/>
    </row>
    <row r="57" spans="1:11" s="126" customFormat="1" ht="21" customHeight="1">
      <c r="A57" s="78" t="s">
        <v>227</v>
      </c>
      <c r="B57" s="42"/>
      <c r="C57" s="43"/>
      <c r="D57" s="44">
        <f>SUM(D33,D54)</f>
        <v>30690</v>
      </c>
      <c r="E57" s="43"/>
      <c r="F57" s="44">
        <f>SUM(F33,F54)</f>
        <v>95472</v>
      </c>
      <c r="G57" s="43"/>
      <c r="H57" s="44">
        <f>SUM(H33,H54)</f>
        <v>-37985</v>
      </c>
      <c r="I57" s="43"/>
      <c r="J57" s="44">
        <f>SUM(J33,J54)</f>
        <v>11613</v>
      </c>
      <c r="K57" s="43"/>
    </row>
    <row r="58" spans="1:11" s="126" customFormat="1" ht="21" customHeight="1">
      <c r="A58" s="78" t="s">
        <v>108</v>
      </c>
      <c r="B58" s="42"/>
      <c r="C58" s="43"/>
      <c r="D58" s="83"/>
      <c r="E58" s="43"/>
      <c r="F58" s="167"/>
      <c r="G58" s="168"/>
      <c r="H58" s="167"/>
      <c r="I58" s="168"/>
      <c r="J58" s="167"/>
      <c r="K58" s="43"/>
    </row>
    <row r="59" spans="1:11" s="126" customFormat="1" ht="21" customHeight="1">
      <c r="A59" s="78" t="s">
        <v>228</v>
      </c>
      <c r="B59" s="42"/>
      <c r="C59" s="43"/>
      <c r="D59" s="164">
        <f>D36</f>
        <v>3756</v>
      </c>
      <c r="E59" s="43"/>
      <c r="F59" s="82">
        <f>F36</f>
        <v>-752</v>
      </c>
      <c r="G59" s="168"/>
      <c r="H59" s="82">
        <f>H36</f>
        <v>0</v>
      </c>
      <c r="I59" s="81"/>
      <c r="J59" s="82">
        <f>J36</f>
        <v>0</v>
      </c>
      <c r="K59" s="43"/>
    </row>
    <row r="60" spans="1:11" ht="21" customHeight="1" thickBot="1">
      <c r="A60" s="70" t="s">
        <v>102</v>
      </c>
      <c r="B60" s="42"/>
      <c r="C60" s="43"/>
      <c r="D60" s="46">
        <f>SUM(D57:D59)</f>
        <v>34446</v>
      </c>
      <c r="E60" s="43"/>
      <c r="F60" s="46">
        <f>SUM(F57:F59)</f>
        <v>94720</v>
      </c>
      <c r="G60" s="43"/>
      <c r="H60" s="46">
        <f>SUM(H57:H59)</f>
        <v>-37985</v>
      </c>
      <c r="I60" s="43"/>
      <c r="J60" s="46">
        <f>SUM(J57:J59)</f>
        <v>11613</v>
      </c>
      <c r="K60" s="43"/>
    </row>
    <row r="61" spans="1:11" s="126" customFormat="1" ht="21" customHeight="1" thickTop="1">
      <c r="A61" s="70"/>
      <c r="B61" s="42"/>
      <c r="C61" s="43"/>
      <c r="D61" s="44"/>
      <c r="E61" s="43"/>
      <c r="F61" s="44"/>
      <c r="G61" s="43"/>
      <c r="H61" s="44"/>
      <c r="I61" s="43"/>
      <c r="J61" s="44"/>
      <c r="K61" s="43"/>
    </row>
    <row r="62" spans="1:11" ht="21" customHeight="1">
      <c r="A62" s="41" t="s">
        <v>127</v>
      </c>
      <c r="B62" s="42"/>
      <c r="C62" s="43"/>
      <c r="D62" s="44"/>
      <c r="E62" s="43"/>
      <c r="F62" s="44"/>
      <c r="G62" s="43"/>
      <c r="H62" s="44"/>
      <c r="I62" s="43"/>
      <c r="J62" s="44"/>
      <c r="K62" s="43"/>
    </row>
    <row r="63" spans="1:11" ht="21" customHeight="1">
      <c r="A63" s="45" t="s">
        <v>128</v>
      </c>
      <c r="B63" s="42"/>
      <c r="C63" s="43"/>
      <c r="D63" s="50"/>
      <c r="K63" s="43"/>
    </row>
    <row r="64" spans="1:11" s="126" customFormat="1" ht="21" customHeight="1" thickBot="1">
      <c r="A64" s="45" t="s">
        <v>262</v>
      </c>
      <c r="B64" s="42"/>
      <c r="C64" s="43"/>
      <c r="D64" s="44">
        <f>D66-D65</f>
        <v>-44338</v>
      </c>
      <c r="E64" s="43"/>
      <c r="F64" s="44">
        <f>SUM(F66-F65)</f>
        <v>53927</v>
      </c>
      <c r="G64" s="43"/>
      <c r="H64" s="46">
        <f>SUM(H33)</f>
        <v>-37985</v>
      </c>
      <c r="I64" s="43"/>
      <c r="J64" s="46">
        <f>SUM(J33)</f>
        <v>11613</v>
      </c>
      <c r="K64" s="43"/>
    </row>
    <row r="65" spans="1:11" ht="21" customHeight="1" thickTop="1">
      <c r="A65" s="45" t="s">
        <v>263</v>
      </c>
      <c r="B65" s="42"/>
      <c r="C65" s="43"/>
      <c r="D65" s="44">
        <f>D36</f>
        <v>3756</v>
      </c>
      <c r="E65" s="43"/>
      <c r="F65" s="44">
        <f>F36</f>
        <v>-752</v>
      </c>
      <c r="G65" s="43"/>
      <c r="H65" s="44"/>
      <c r="I65" s="43"/>
      <c r="J65" s="44"/>
      <c r="K65" s="43"/>
    </row>
    <row r="66" spans="1:11" ht="21" customHeight="1" thickBot="1">
      <c r="A66" s="41"/>
      <c r="B66" s="42"/>
      <c r="C66" s="43"/>
      <c r="D66" s="47">
        <f>D69-D68</f>
        <v>-40582</v>
      </c>
      <c r="E66" s="43"/>
      <c r="F66" s="47">
        <f>F69-F68</f>
        <v>53175</v>
      </c>
      <c r="G66" s="43"/>
      <c r="H66" s="44"/>
      <c r="I66" s="43"/>
      <c r="J66" s="44"/>
      <c r="K66" s="43"/>
    </row>
    <row r="67" spans="1:11" s="126" customFormat="1" ht="21" customHeight="1" thickTop="1">
      <c r="A67" s="45" t="s">
        <v>134</v>
      </c>
      <c r="B67" s="42"/>
      <c r="C67" s="43"/>
      <c r="D67" s="44"/>
      <c r="E67" s="43"/>
      <c r="F67" s="44"/>
      <c r="G67" s="43"/>
      <c r="H67" s="44"/>
      <c r="I67" s="43"/>
      <c r="J67" s="44"/>
      <c r="K67" s="43"/>
    </row>
    <row r="68" spans="1:11" s="126" customFormat="1" ht="21" customHeight="1">
      <c r="A68" s="126" t="s">
        <v>264</v>
      </c>
      <c r="B68" s="42"/>
      <c r="C68" s="43"/>
      <c r="D68" s="44">
        <v>-1588</v>
      </c>
      <c r="E68" s="43"/>
      <c r="F68" s="44">
        <v>0</v>
      </c>
      <c r="G68" s="43"/>
      <c r="H68" s="44"/>
      <c r="I68" s="43"/>
      <c r="J68" s="44"/>
      <c r="K68" s="43"/>
    </row>
    <row r="69" spans="1:11" s="126" customFormat="1" ht="21" customHeight="1" thickBot="1">
      <c r="B69" s="42"/>
      <c r="C69" s="43"/>
      <c r="D69" s="47">
        <f>D37</f>
        <v>-42170</v>
      </c>
      <c r="E69" s="43"/>
      <c r="F69" s="47">
        <f>F37</f>
        <v>53175</v>
      </c>
      <c r="G69" s="43"/>
      <c r="H69" s="44"/>
      <c r="I69" s="43"/>
      <c r="J69" s="44"/>
      <c r="K69" s="43"/>
    </row>
    <row r="70" spans="1:11" ht="21" customHeight="1" thickTop="1">
      <c r="A70" s="41" t="s">
        <v>129</v>
      </c>
      <c r="B70" s="42"/>
      <c r="C70" s="43"/>
      <c r="D70" s="44"/>
      <c r="E70" s="43"/>
      <c r="F70" s="44"/>
      <c r="G70" s="43"/>
      <c r="H70" s="44"/>
      <c r="I70" s="43"/>
      <c r="J70" s="44"/>
      <c r="K70" s="43"/>
    </row>
    <row r="71" spans="1:11" ht="21" customHeight="1">
      <c r="A71" s="45" t="s">
        <v>128</v>
      </c>
      <c r="B71" s="42"/>
      <c r="C71" s="43"/>
      <c r="D71" s="50"/>
      <c r="K71" s="43"/>
    </row>
    <row r="72" spans="1:11" s="126" customFormat="1" ht="21" customHeight="1">
      <c r="A72" s="78" t="s">
        <v>229</v>
      </c>
      <c r="B72" s="42"/>
      <c r="C72" s="43"/>
      <c r="D72" s="44"/>
      <c r="E72" s="43"/>
      <c r="F72" s="44"/>
      <c r="G72" s="43"/>
      <c r="H72" s="44"/>
      <c r="I72" s="43"/>
      <c r="J72" s="44"/>
      <c r="K72" s="43"/>
    </row>
    <row r="73" spans="1:11" s="126" customFormat="1" ht="21" customHeight="1" thickBot="1">
      <c r="A73" s="78" t="s">
        <v>230</v>
      </c>
      <c r="B73" s="42"/>
      <c r="C73" s="43"/>
      <c r="D73" s="44">
        <f>D76-D75</f>
        <v>32278</v>
      </c>
      <c r="E73" s="43"/>
      <c r="F73" s="44">
        <f>F76-F75</f>
        <v>95472</v>
      </c>
      <c r="G73" s="43"/>
      <c r="H73" s="46">
        <f>H64</f>
        <v>-37985</v>
      </c>
      <c r="I73" s="43"/>
      <c r="J73" s="46">
        <f>J64</f>
        <v>11613</v>
      </c>
      <c r="K73" s="43"/>
    </row>
    <row r="74" spans="1:11" s="126" customFormat="1" ht="21" customHeight="1" thickTop="1">
      <c r="A74" s="78" t="s">
        <v>229</v>
      </c>
      <c r="B74" s="42"/>
      <c r="C74" s="43"/>
      <c r="D74" s="44"/>
      <c r="E74" s="43"/>
      <c r="F74" s="44"/>
      <c r="G74" s="43"/>
      <c r="H74" s="44"/>
      <c r="I74" s="43"/>
      <c r="J74" s="44"/>
      <c r="K74" s="43"/>
    </row>
    <row r="75" spans="1:11" s="126" customFormat="1" ht="21" customHeight="1">
      <c r="A75" s="78" t="s">
        <v>231</v>
      </c>
      <c r="B75" s="42"/>
      <c r="C75" s="43"/>
      <c r="D75" s="82">
        <f>D36</f>
        <v>3756</v>
      </c>
      <c r="E75" s="43"/>
      <c r="F75" s="82">
        <f>F36</f>
        <v>-752</v>
      </c>
      <c r="G75" s="43"/>
      <c r="H75" s="44"/>
      <c r="I75" s="43"/>
      <c r="J75" s="44"/>
      <c r="K75" s="43"/>
    </row>
    <row r="76" spans="1:11" s="126" customFormat="1" ht="21" customHeight="1">
      <c r="A76" s="78"/>
      <c r="B76" s="42"/>
      <c r="C76" s="43"/>
      <c r="D76" s="79">
        <f>D60-D79</f>
        <v>36034</v>
      </c>
      <c r="E76" s="43"/>
      <c r="F76" s="79">
        <f>F60-F79</f>
        <v>94720</v>
      </c>
      <c r="G76" s="43"/>
      <c r="K76" s="43"/>
    </row>
    <row r="77" spans="1:11" ht="21" customHeight="1">
      <c r="A77" s="45" t="s">
        <v>134</v>
      </c>
      <c r="B77" s="42"/>
      <c r="C77" s="43"/>
      <c r="D77" s="50"/>
      <c r="G77" s="43"/>
      <c r="H77" s="44"/>
      <c r="I77" s="43"/>
      <c r="J77" s="44"/>
      <c r="K77" s="43"/>
    </row>
    <row r="78" spans="1:11" s="126" customFormat="1" ht="21" customHeight="1">
      <c r="A78" s="78" t="s">
        <v>229</v>
      </c>
      <c r="B78" s="42"/>
      <c r="C78" s="43"/>
      <c r="D78" s="44"/>
      <c r="E78" s="43"/>
      <c r="F78" s="44"/>
      <c r="G78" s="43"/>
      <c r="H78" s="44"/>
      <c r="I78" s="43"/>
      <c r="J78" s="44"/>
      <c r="K78" s="43"/>
    </row>
    <row r="79" spans="1:11" s="126" customFormat="1" ht="21" customHeight="1">
      <c r="A79" s="78" t="s">
        <v>230</v>
      </c>
      <c r="B79" s="42"/>
      <c r="C79" s="43"/>
      <c r="D79" s="44">
        <f>D68</f>
        <v>-1588</v>
      </c>
      <c r="E79" s="43"/>
      <c r="F79" s="44">
        <f>F68</f>
        <v>0</v>
      </c>
      <c r="G79" s="43"/>
      <c r="H79" s="44"/>
      <c r="I79" s="43"/>
      <c r="J79" s="44"/>
      <c r="K79" s="43"/>
    </row>
    <row r="80" spans="1:11" ht="21" customHeight="1" thickBot="1">
      <c r="A80" s="41"/>
      <c r="B80" s="42"/>
      <c r="C80" s="43"/>
      <c r="D80" s="47">
        <f>SUM(D76:D79)</f>
        <v>34446</v>
      </c>
      <c r="E80" s="43"/>
      <c r="F80" s="47">
        <f>SUM(F76:F79)</f>
        <v>94720</v>
      </c>
      <c r="G80" s="43"/>
      <c r="H80" s="44"/>
      <c r="I80" s="43"/>
      <c r="J80" s="44"/>
      <c r="K80" s="43"/>
    </row>
    <row r="81" spans="1:14" ht="21" customHeight="1" thickTop="1">
      <c r="A81" s="41"/>
      <c r="B81" s="42"/>
      <c r="C81" s="43"/>
      <c r="D81" s="44"/>
      <c r="E81" s="43"/>
      <c r="F81" s="44"/>
      <c r="G81" s="43"/>
      <c r="H81" s="44"/>
      <c r="I81" s="43"/>
      <c r="J81" s="48" t="s">
        <v>145</v>
      </c>
      <c r="K81" s="43"/>
    </row>
    <row r="82" spans="1:14" ht="21" customHeight="1">
      <c r="A82" s="70" t="s">
        <v>75</v>
      </c>
      <c r="B82" s="42">
        <v>22</v>
      </c>
      <c r="C82" s="74"/>
      <c r="D82" s="45"/>
      <c r="E82" s="74"/>
      <c r="F82" s="45"/>
      <c r="G82" s="74"/>
      <c r="H82" s="75"/>
      <c r="I82" s="74"/>
      <c r="J82" s="75"/>
      <c r="K82" s="74"/>
    </row>
    <row r="83" spans="1:14" ht="21" customHeight="1">
      <c r="A83" s="78" t="s">
        <v>76</v>
      </c>
      <c r="B83" s="42"/>
      <c r="C83" s="74"/>
      <c r="D83" s="45"/>
      <c r="E83" s="74"/>
      <c r="F83" s="45"/>
      <c r="G83" s="74"/>
      <c r="H83" s="45"/>
      <c r="I83" s="74"/>
      <c r="J83" s="45"/>
      <c r="K83" s="74"/>
    </row>
    <row r="84" spans="1:14" ht="21" customHeight="1">
      <c r="A84" s="78" t="s">
        <v>234</v>
      </c>
      <c r="B84" s="42"/>
      <c r="C84" s="84"/>
      <c r="D84" s="50"/>
      <c r="K84" s="91"/>
    </row>
    <row r="85" spans="1:14" ht="21" customHeight="1" thickBot="1">
      <c r="A85" s="78" t="s">
        <v>230</v>
      </c>
      <c r="B85" s="42"/>
      <c r="C85" s="84"/>
      <c r="D85" s="92">
        <f>D64/D89</f>
        <v>-1.8692636859967537E-2</v>
      </c>
      <c r="E85" s="91"/>
      <c r="F85" s="92">
        <f>F64/F89</f>
        <v>2.2735302177533254E-2</v>
      </c>
      <c r="G85" s="91"/>
      <c r="H85" s="90">
        <f>H64/H89</f>
        <v>-1.6014249878791711E-2</v>
      </c>
      <c r="I85" s="93"/>
      <c r="J85" s="90">
        <f>J64/J89</f>
        <v>4.8959716688800354E-3</v>
      </c>
      <c r="K85" s="91"/>
    </row>
    <row r="86" spans="1:14" s="126" customFormat="1" ht="21" customHeight="1" thickTop="1">
      <c r="A86" s="78" t="s">
        <v>231</v>
      </c>
      <c r="B86" s="42"/>
      <c r="C86" s="84"/>
      <c r="D86" s="165">
        <f>D65/D89</f>
        <v>1.5835072408777588E-3</v>
      </c>
      <c r="E86" s="91"/>
      <c r="F86" s="165">
        <f>F65/F89</f>
        <v>-3.1703872341322538E-4</v>
      </c>
      <c r="G86" s="91"/>
      <c r="H86" s="92"/>
      <c r="I86" s="91"/>
      <c r="J86" s="92"/>
      <c r="K86" s="91"/>
    </row>
    <row r="87" spans="1:14" s="126" customFormat="1" ht="21" customHeight="1" thickBot="1">
      <c r="A87" s="78"/>
      <c r="B87" s="42"/>
      <c r="C87" s="84"/>
      <c r="D87" s="90">
        <f>SUM(D85:D86)</f>
        <v>-1.7109129619089777E-2</v>
      </c>
      <c r="E87" s="91"/>
      <c r="F87" s="90">
        <f>SUM(F85:F86)</f>
        <v>2.2418263454120031E-2</v>
      </c>
      <c r="G87" s="91"/>
      <c r="K87" s="91"/>
    </row>
    <row r="88" spans="1:14" s="126" customFormat="1" ht="21" customHeight="1" thickTop="1">
      <c r="A88" s="78"/>
      <c r="B88" s="42"/>
      <c r="C88" s="84"/>
      <c r="D88" s="92"/>
      <c r="E88" s="91"/>
      <c r="F88" s="92"/>
      <c r="G88" s="91"/>
      <c r="K88" s="91"/>
    </row>
    <row r="89" spans="1:14" s="126" customFormat="1" ht="21" customHeight="1">
      <c r="A89" s="78" t="s">
        <v>232</v>
      </c>
      <c r="B89" s="42"/>
      <c r="C89" s="84"/>
      <c r="D89" s="166">
        <v>2371950</v>
      </c>
      <c r="E89" s="43"/>
      <c r="F89" s="166">
        <v>2371950</v>
      </c>
      <c r="G89" s="43"/>
      <c r="H89" s="166">
        <v>2371950</v>
      </c>
      <c r="I89" s="43"/>
      <c r="J89" s="166">
        <v>2371950</v>
      </c>
      <c r="K89" s="91"/>
    </row>
    <row r="90" spans="1:14" ht="21" customHeight="1">
      <c r="A90" s="85"/>
      <c r="B90" s="85"/>
      <c r="F90" s="86"/>
      <c r="H90" s="86"/>
      <c r="J90" s="86"/>
      <c r="N90" s="158"/>
    </row>
    <row r="91" spans="1:14" ht="21" customHeight="1">
      <c r="A91" s="87" t="s">
        <v>258</v>
      </c>
    </row>
  </sheetData>
  <printOptions gridLinesSet="0"/>
  <pageMargins left="0.77" right="0.19685039370078741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2"/>
  <sheetViews>
    <sheetView showGridLines="0" view="pageBreakPreview" topLeftCell="A10" zoomScaleNormal="100" zoomScaleSheetLayoutView="100" workbookViewId="0">
      <selection activeCell="X33" sqref="X33"/>
    </sheetView>
  </sheetViews>
  <sheetFormatPr defaultColWidth="10.7109375" defaultRowHeight="19.5" customHeight="1"/>
  <cols>
    <col min="1" max="1" width="42.42578125" style="6" customWidth="1"/>
    <col min="2" max="2" width="5.42578125" style="6" hidden="1" customWidth="1"/>
    <col min="3" max="3" width="0.85546875" style="6" customWidth="1"/>
    <col min="4" max="4" width="13.7109375" style="6" customWidth="1"/>
    <col min="5" max="5" width="1.140625" style="6" customWidth="1"/>
    <col min="6" max="6" width="13.7109375" style="6" customWidth="1"/>
    <col min="7" max="7" width="1.140625" style="6" customWidth="1"/>
    <col min="8" max="8" width="16.7109375" style="6" customWidth="1"/>
    <col min="9" max="9" width="1.140625" style="6" customWidth="1"/>
    <col min="10" max="10" width="17.85546875" style="6" customWidth="1"/>
    <col min="11" max="11" width="1.140625" style="6" customWidth="1"/>
    <col min="12" max="12" width="13.7109375" style="6" customWidth="1"/>
    <col min="13" max="13" width="1.140625" style="6" customWidth="1"/>
    <col min="14" max="14" width="13.7109375" style="6" customWidth="1"/>
    <col min="15" max="15" width="1.140625" style="6" customWidth="1"/>
    <col min="16" max="16" width="13.7109375" style="6" customWidth="1"/>
    <col min="17" max="17" width="1.140625" style="6" customWidth="1"/>
    <col min="18" max="18" width="15.7109375" style="6" customWidth="1"/>
    <col min="19" max="19" width="1" style="6" customWidth="1"/>
    <col min="20" max="20" width="13.7109375" style="6" customWidth="1"/>
    <col min="21" max="21" width="1" style="6" customWidth="1"/>
    <col min="22" max="22" width="13.7109375" style="6" customWidth="1"/>
    <col min="23" max="23" width="1" style="6" customWidth="1"/>
    <col min="24" max="24" width="13.7109375" style="6" customWidth="1"/>
    <col min="25" max="25" width="1.140625" style="6" customWidth="1"/>
    <col min="26" max="26" width="13.7109375" style="6" customWidth="1"/>
    <col min="27" max="27" width="1.140625" style="6" customWidth="1"/>
    <col min="28" max="16384" width="10.7109375" style="6"/>
  </cols>
  <sheetData>
    <row r="1" spans="1:27" ht="19.5" customHeight="1">
      <c r="Z1" s="1" t="s">
        <v>103</v>
      </c>
    </row>
    <row r="2" spans="1:27" s="7" customFormat="1" ht="19.5" customHeight="1">
      <c r="A2" s="2" t="s">
        <v>91</v>
      </c>
    </row>
    <row r="3" spans="1:27" s="7" customFormat="1" ht="19.5" customHeight="1">
      <c r="A3" s="8" t="s">
        <v>80</v>
      </c>
      <c r="D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7" s="7" customFormat="1" ht="19.5" customHeight="1">
      <c r="A4" s="5" t="s">
        <v>205</v>
      </c>
      <c r="D4" s="10"/>
      <c r="L4" s="10"/>
      <c r="M4" s="10"/>
      <c r="N4" s="10"/>
      <c r="O4" s="9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</row>
    <row r="5" spans="1:27" ht="19.5" customHeight="1">
      <c r="A5" s="11"/>
      <c r="B5" s="12"/>
      <c r="C5" s="13"/>
      <c r="D5" s="13"/>
      <c r="E5" s="13"/>
      <c r="F5" s="13"/>
      <c r="G5" s="13"/>
      <c r="H5" s="13"/>
      <c r="I5" s="13"/>
      <c r="J5" s="13"/>
      <c r="K5" s="13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5" t="s">
        <v>97</v>
      </c>
      <c r="AA5" s="12"/>
    </row>
    <row r="6" spans="1:27" ht="19.5" customHeight="1">
      <c r="A6" s="11"/>
      <c r="B6" s="16"/>
      <c r="C6" s="37"/>
      <c r="D6" s="18" t="s">
        <v>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7" ht="19.5" customHeight="1">
      <c r="A7" s="11"/>
      <c r="B7" s="16"/>
      <c r="C7" s="23"/>
      <c r="D7" s="220" t="s">
        <v>115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37"/>
      <c r="X7" s="37"/>
      <c r="Y7" s="37"/>
      <c r="Z7" s="37"/>
    </row>
    <row r="8" spans="1:27" ht="19.5" customHeight="1">
      <c r="A8" s="11"/>
      <c r="B8" s="16"/>
      <c r="C8" s="37"/>
      <c r="D8" s="38"/>
      <c r="E8" s="37"/>
      <c r="F8" s="37"/>
      <c r="G8" s="37"/>
      <c r="H8" s="37"/>
      <c r="I8" s="37"/>
      <c r="J8" s="23" t="s">
        <v>153</v>
      </c>
      <c r="K8" s="37"/>
      <c r="L8" s="37"/>
      <c r="M8" s="37"/>
      <c r="N8" s="37"/>
      <c r="O8" s="37"/>
      <c r="P8" s="37"/>
      <c r="Q8" s="37"/>
      <c r="R8" s="23" t="s">
        <v>170</v>
      </c>
      <c r="S8" s="23"/>
      <c r="T8" s="23" t="s">
        <v>171</v>
      </c>
      <c r="U8" s="23"/>
      <c r="V8" s="23" t="s">
        <v>116</v>
      </c>
      <c r="W8" s="23"/>
      <c r="X8" s="23" t="s">
        <v>120</v>
      </c>
      <c r="Y8" s="37"/>
      <c r="Z8" s="37"/>
    </row>
    <row r="9" spans="1:27" ht="19.5" customHeight="1">
      <c r="A9" s="11"/>
      <c r="B9" s="19"/>
      <c r="C9" s="13"/>
      <c r="D9" s="20" t="s">
        <v>65</v>
      </c>
      <c r="E9" s="13"/>
      <c r="F9" s="21"/>
      <c r="G9" s="21"/>
      <c r="H9" s="22" t="s">
        <v>93</v>
      </c>
      <c r="I9" s="22"/>
      <c r="J9" s="22" t="s">
        <v>141</v>
      </c>
      <c r="K9" s="13"/>
      <c r="L9" s="219" t="s">
        <v>90</v>
      </c>
      <c r="M9" s="219"/>
      <c r="N9" s="219"/>
      <c r="O9" s="219"/>
      <c r="P9" s="219"/>
      <c r="Q9" s="37"/>
      <c r="R9" s="23" t="s">
        <v>172</v>
      </c>
      <c r="S9" s="37"/>
      <c r="T9" s="37" t="s">
        <v>173</v>
      </c>
      <c r="U9" s="37"/>
      <c r="V9" s="37" t="s">
        <v>117</v>
      </c>
      <c r="W9" s="37"/>
      <c r="X9" s="37" t="s">
        <v>121</v>
      </c>
      <c r="Y9" s="23"/>
      <c r="Z9" s="20" t="s">
        <v>66</v>
      </c>
    </row>
    <row r="10" spans="1:27" ht="19.5" customHeight="1">
      <c r="C10" s="23"/>
      <c r="D10" s="23" t="s">
        <v>77</v>
      </c>
      <c r="E10" s="23"/>
      <c r="F10" s="24"/>
      <c r="G10" s="24"/>
      <c r="H10" s="22" t="s">
        <v>94</v>
      </c>
      <c r="I10" s="22"/>
      <c r="J10" s="22" t="s">
        <v>142</v>
      </c>
      <c r="K10" s="23"/>
      <c r="L10" s="220" t="s">
        <v>110</v>
      </c>
      <c r="M10" s="220"/>
      <c r="N10" s="220"/>
      <c r="O10" s="25"/>
      <c r="P10" s="23"/>
      <c r="Q10" s="23"/>
      <c r="R10" s="23" t="s">
        <v>174</v>
      </c>
      <c r="S10" s="23"/>
      <c r="T10" s="23" t="s">
        <v>69</v>
      </c>
      <c r="U10" s="23"/>
      <c r="V10" s="23" t="s">
        <v>118</v>
      </c>
      <c r="W10" s="23"/>
      <c r="X10" s="23" t="s">
        <v>122</v>
      </c>
      <c r="Y10" s="23"/>
      <c r="Z10" s="20" t="s">
        <v>69</v>
      </c>
      <c r="AA10" s="26"/>
    </row>
    <row r="11" spans="1:27" ht="19.5" customHeight="1">
      <c r="A11" s="7"/>
      <c r="B11" s="125" t="s">
        <v>1</v>
      </c>
      <c r="C11" s="23"/>
      <c r="D11" s="125" t="s">
        <v>70</v>
      </c>
      <c r="E11" s="23"/>
      <c r="F11" s="27" t="s">
        <v>92</v>
      </c>
      <c r="G11" s="28"/>
      <c r="H11" s="29" t="s">
        <v>96</v>
      </c>
      <c r="I11" s="22"/>
      <c r="J11" s="29" t="s">
        <v>146</v>
      </c>
      <c r="K11" s="23"/>
      <c r="L11" s="125" t="s">
        <v>111</v>
      </c>
      <c r="M11" s="23"/>
      <c r="N11" s="125" t="s">
        <v>112</v>
      </c>
      <c r="O11" s="23"/>
      <c r="P11" s="125" t="s">
        <v>68</v>
      </c>
      <c r="Q11" s="23"/>
      <c r="R11" s="125" t="s">
        <v>175</v>
      </c>
      <c r="S11" s="23"/>
      <c r="T11" s="127" t="s">
        <v>72</v>
      </c>
      <c r="U11" s="23"/>
      <c r="V11" s="127" t="s">
        <v>119</v>
      </c>
      <c r="W11" s="23"/>
      <c r="X11" s="125" t="s">
        <v>123</v>
      </c>
      <c r="Y11" s="23"/>
      <c r="Z11" s="125" t="s">
        <v>72</v>
      </c>
      <c r="AA11" s="30"/>
    </row>
    <row r="12" spans="1:27" ht="19.5" customHeight="1">
      <c r="A12" s="31" t="s">
        <v>159</v>
      </c>
      <c r="C12" s="32"/>
      <c r="D12" s="10">
        <v>1185975</v>
      </c>
      <c r="E12" s="32"/>
      <c r="F12" s="32">
        <v>6055971</v>
      </c>
      <c r="G12" s="32"/>
      <c r="H12" s="32">
        <v>2228</v>
      </c>
      <c r="I12" s="32"/>
      <c r="J12" s="10">
        <v>-3462121</v>
      </c>
      <c r="K12" s="10"/>
      <c r="L12" s="10">
        <v>33055</v>
      </c>
      <c r="M12" s="32"/>
      <c r="N12" s="10">
        <v>47043</v>
      </c>
      <c r="O12" s="32"/>
      <c r="P12" s="10">
        <v>1910038</v>
      </c>
      <c r="Q12" s="10"/>
      <c r="R12" s="10">
        <v>-18929</v>
      </c>
      <c r="S12" s="10"/>
      <c r="T12" s="10">
        <f>R12</f>
        <v>-18929</v>
      </c>
      <c r="U12" s="10"/>
      <c r="V12" s="10">
        <f t="shared" ref="V12" si="0">SUM(D12:P12,T12)</f>
        <v>5753260</v>
      </c>
      <c r="W12" s="10"/>
      <c r="X12" s="10">
        <v>-1886</v>
      </c>
      <c r="Y12" s="10"/>
      <c r="Z12" s="10">
        <f>SUM(V12:X12)</f>
        <v>5751374</v>
      </c>
      <c r="AA12" s="30"/>
    </row>
    <row r="13" spans="1:27" ht="19.5" customHeight="1">
      <c r="A13" s="13" t="s">
        <v>107</v>
      </c>
      <c r="B13" s="33"/>
      <c r="C13" s="10"/>
      <c r="D13" s="32">
        <v>0</v>
      </c>
      <c r="E13" s="10"/>
      <c r="F13" s="10">
        <v>0</v>
      </c>
      <c r="G13" s="10"/>
      <c r="H13" s="10">
        <v>0</v>
      </c>
      <c r="I13" s="10"/>
      <c r="J13" s="10">
        <v>0</v>
      </c>
      <c r="K13" s="10"/>
      <c r="L13" s="32">
        <v>0</v>
      </c>
      <c r="M13" s="32"/>
      <c r="N13" s="32">
        <v>0</v>
      </c>
      <c r="O13" s="10"/>
      <c r="P13" s="10">
        <f>PL!F37</f>
        <v>53175</v>
      </c>
      <c r="Q13" s="10"/>
      <c r="R13" s="10">
        <v>0</v>
      </c>
      <c r="S13" s="124"/>
      <c r="T13" s="10">
        <v>0</v>
      </c>
      <c r="U13" s="124"/>
      <c r="V13" s="10">
        <f t="shared" ref="V13:V23" si="1">SUM(D13:P13,T13)</f>
        <v>53175</v>
      </c>
      <c r="W13" s="124"/>
      <c r="X13" s="10">
        <f>PL!F68</f>
        <v>0</v>
      </c>
      <c r="Y13" s="124"/>
      <c r="Z13" s="10">
        <f t="shared" ref="Z13" si="2">SUM(V13:X13)</f>
        <v>53175</v>
      </c>
      <c r="AA13" s="30"/>
    </row>
    <row r="14" spans="1:27" ht="19.5" customHeight="1">
      <c r="A14" s="13" t="s">
        <v>101</v>
      </c>
      <c r="C14" s="10"/>
      <c r="D14" s="35">
        <v>0</v>
      </c>
      <c r="E14" s="10"/>
      <c r="F14" s="36">
        <v>0</v>
      </c>
      <c r="G14" s="10"/>
      <c r="H14" s="36">
        <v>0</v>
      </c>
      <c r="I14" s="10"/>
      <c r="J14" s="36"/>
      <c r="K14" s="10"/>
      <c r="L14" s="35">
        <v>0</v>
      </c>
      <c r="M14" s="32"/>
      <c r="N14" s="35">
        <v>0</v>
      </c>
      <c r="O14" s="10"/>
      <c r="P14" s="36">
        <v>0</v>
      </c>
      <c r="Q14" s="10"/>
      <c r="R14" s="36">
        <v>41545</v>
      </c>
      <c r="S14" s="10"/>
      <c r="T14" s="36">
        <f t="shared" ref="T14" si="3">R14</f>
        <v>41545</v>
      </c>
      <c r="U14" s="10"/>
      <c r="V14" s="36">
        <f t="shared" ref="V14:V15" si="4">SUM(D14:P14,T14)</f>
        <v>41545</v>
      </c>
      <c r="W14" s="10"/>
      <c r="X14" s="36">
        <v>0</v>
      </c>
      <c r="Y14" s="10"/>
      <c r="Z14" s="36">
        <f t="shared" ref="Z14" si="5">SUM(V14:X14)</f>
        <v>41545</v>
      </c>
      <c r="AA14" s="30"/>
    </row>
    <row r="15" spans="1:27" ht="19.5" customHeight="1">
      <c r="A15" s="13" t="s">
        <v>108</v>
      </c>
      <c r="C15" s="10"/>
      <c r="D15" s="32">
        <f>SUM(D13:D14)</f>
        <v>0</v>
      </c>
      <c r="E15" s="10"/>
      <c r="F15" s="32">
        <f>SUM(F13:F14)</f>
        <v>0</v>
      </c>
      <c r="G15" s="10"/>
      <c r="H15" s="32">
        <f>SUM(H13:H14)</f>
        <v>0</v>
      </c>
      <c r="I15" s="32"/>
      <c r="J15" s="32">
        <f>SUM(J13:J14)</f>
        <v>0</v>
      </c>
      <c r="K15" s="10"/>
      <c r="L15" s="32">
        <f>SUM(L13:L14)</f>
        <v>0</v>
      </c>
      <c r="M15" s="32"/>
      <c r="N15" s="32">
        <f>SUM(N13:N14)</f>
        <v>0</v>
      </c>
      <c r="O15" s="10"/>
      <c r="P15" s="32">
        <f>SUM(P13:P14)</f>
        <v>53175</v>
      </c>
      <c r="Q15" s="32"/>
      <c r="R15" s="32">
        <f>SUM(R13:R14)</f>
        <v>41545</v>
      </c>
      <c r="S15" s="32"/>
      <c r="T15" s="32">
        <f>SUM(T13:T14)</f>
        <v>41545</v>
      </c>
      <c r="U15" s="32"/>
      <c r="V15" s="32">
        <f t="shared" si="4"/>
        <v>94720</v>
      </c>
      <c r="W15" s="32"/>
      <c r="X15" s="32">
        <f>SUM(X13:X14)</f>
        <v>0</v>
      </c>
      <c r="Y15" s="10"/>
      <c r="Z15" s="32">
        <f>SUM(Z13:Z14)</f>
        <v>94720</v>
      </c>
      <c r="AA15" s="30"/>
    </row>
    <row r="16" spans="1:27" ht="19.5" customHeight="1">
      <c r="A16" s="13" t="s">
        <v>182</v>
      </c>
      <c r="C16" s="10"/>
      <c r="D16" s="10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10">
        <v>0</v>
      </c>
      <c r="M16" s="10"/>
      <c r="N16" s="10">
        <v>0</v>
      </c>
      <c r="O16" s="32"/>
      <c r="P16" s="10">
        <v>-20768</v>
      </c>
      <c r="Q16" s="10"/>
      <c r="R16" s="10">
        <v>0</v>
      </c>
      <c r="S16" s="10"/>
      <c r="T16" s="10">
        <v>0</v>
      </c>
      <c r="U16" s="10"/>
      <c r="V16" s="10">
        <v>-20768</v>
      </c>
      <c r="W16" s="10"/>
      <c r="X16" s="10">
        <v>6891</v>
      </c>
      <c r="Y16" s="10"/>
      <c r="Z16" s="10">
        <f t="shared" ref="Z16" si="6">SUM(V16:X16)</f>
        <v>-13877</v>
      </c>
      <c r="AA16" s="30"/>
    </row>
    <row r="17" spans="1:27" ht="19.5" customHeight="1">
      <c r="A17" s="49" t="s">
        <v>152</v>
      </c>
      <c r="B17" s="33"/>
      <c r="C17" s="32"/>
      <c r="D17" s="10">
        <v>0</v>
      </c>
      <c r="E17" s="32"/>
      <c r="F17" s="32">
        <v>0</v>
      </c>
      <c r="G17" s="32"/>
      <c r="H17" s="32">
        <v>0</v>
      </c>
      <c r="I17" s="32"/>
      <c r="J17" s="32">
        <v>0</v>
      </c>
      <c r="K17" s="32"/>
      <c r="L17" s="10">
        <v>0</v>
      </c>
      <c r="M17" s="10"/>
      <c r="N17" s="10">
        <v>0</v>
      </c>
      <c r="O17" s="32"/>
      <c r="P17" s="10">
        <v>0</v>
      </c>
      <c r="Q17" s="10"/>
      <c r="R17" s="10">
        <v>0</v>
      </c>
      <c r="S17" s="10"/>
      <c r="T17" s="10">
        <v>0</v>
      </c>
      <c r="U17" s="10"/>
      <c r="V17" s="10">
        <v>0</v>
      </c>
      <c r="W17" s="10"/>
      <c r="X17" s="10">
        <v>-550</v>
      </c>
      <c r="Y17" s="10"/>
      <c r="Z17" s="10">
        <f t="shared" ref="Z17" si="7">SUM(V17:X17)</f>
        <v>-550</v>
      </c>
      <c r="AA17" s="30"/>
    </row>
    <row r="18" spans="1:27" ht="19.5" customHeight="1" thickBot="1">
      <c r="A18" s="31" t="s">
        <v>208</v>
      </c>
      <c r="C18" s="3"/>
      <c r="D18" s="34">
        <f>SUM(D12,D15:D17)</f>
        <v>1185975</v>
      </c>
      <c r="E18" s="3"/>
      <c r="F18" s="34">
        <f>SUM(F12,F15:F17)</f>
        <v>6055971</v>
      </c>
      <c r="G18" s="3"/>
      <c r="H18" s="34">
        <f>SUM(H12,H15:H17)</f>
        <v>2228</v>
      </c>
      <c r="I18" s="10"/>
      <c r="J18" s="34">
        <f>SUM(J12,J15:J17)</f>
        <v>-3462121</v>
      </c>
      <c r="K18" s="3"/>
      <c r="L18" s="34">
        <f>SUM(L12,L15:L17)</f>
        <v>33055</v>
      </c>
      <c r="M18" s="10"/>
      <c r="N18" s="34">
        <f>SUM(N12,N15:N17)</f>
        <v>47043</v>
      </c>
      <c r="O18" s="3"/>
      <c r="P18" s="34">
        <f>SUM(P12,P15:P17)</f>
        <v>1942445</v>
      </c>
      <c r="Q18" s="10"/>
      <c r="R18" s="34">
        <f>SUM(R12,R15:R17)</f>
        <v>22616</v>
      </c>
      <c r="S18" s="10"/>
      <c r="T18" s="34">
        <f>SUM(T12,T15:T17)</f>
        <v>22616</v>
      </c>
      <c r="U18" s="10"/>
      <c r="V18" s="34">
        <f>SUM(V12,V15:V17)</f>
        <v>5827212</v>
      </c>
      <c r="W18" s="10"/>
      <c r="X18" s="34">
        <f>SUM(X12,X15:X17)</f>
        <v>4455</v>
      </c>
      <c r="Y18" s="3"/>
      <c r="Z18" s="34">
        <f>SUM(Z12,Z15:Z17)</f>
        <v>5831667</v>
      </c>
      <c r="AA18" s="30"/>
    </row>
    <row r="19" spans="1:27" ht="19.5" customHeight="1" thickTop="1">
      <c r="A19" s="7"/>
      <c r="C19" s="3"/>
      <c r="D19" s="10"/>
      <c r="E19" s="3"/>
      <c r="F19" s="3"/>
      <c r="G19" s="3"/>
      <c r="H19" s="3"/>
      <c r="I19" s="3"/>
      <c r="J19" s="3"/>
      <c r="K19" s="3"/>
      <c r="L19" s="10"/>
      <c r="M19" s="10"/>
      <c r="N19" s="10"/>
      <c r="O19" s="3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30"/>
    </row>
    <row r="20" spans="1:27" ht="19.5" customHeight="1">
      <c r="A20" s="31" t="s">
        <v>207</v>
      </c>
      <c r="C20" s="32"/>
      <c r="D20" s="10">
        <v>1185975</v>
      </c>
      <c r="E20" s="32"/>
      <c r="F20" s="32">
        <v>6055971</v>
      </c>
      <c r="G20" s="32"/>
      <c r="H20" s="32">
        <v>2228</v>
      </c>
      <c r="I20" s="32"/>
      <c r="J20" s="10">
        <v>-3462121</v>
      </c>
      <c r="K20" s="10"/>
      <c r="L20" s="10">
        <v>33055</v>
      </c>
      <c r="M20" s="32"/>
      <c r="N20" s="10">
        <v>47796</v>
      </c>
      <c r="O20" s="32"/>
      <c r="P20" s="10">
        <v>1241035</v>
      </c>
      <c r="Q20" s="10"/>
      <c r="R20" s="10">
        <v>-10659</v>
      </c>
      <c r="S20" s="10"/>
      <c r="T20" s="10">
        <f>R20</f>
        <v>-10659</v>
      </c>
      <c r="U20" s="10"/>
      <c r="V20" s="10">
        <f t="shared" si="1"/>
        <v>5093280</v>
      </c>
      <c r="W20" s="10"/>
      <c r="X20" s="10">
        <v>6569</v>
      </c>
      <c r="Y20" s="10"/>
      <c r="Z20" s="10">
        <f>SUM(V20:X20)</f>
        <v>5099849</v>
      </c>
      <c r="AA20" s="30"/>
    </row>
    <row r="21" spans="1:27" ht="19.5" customHeight="1">
      <c r="A21" s="13" t="s">
        <v>265</v>
      </c>
      <c r="C21" s="10"/>
      <c r="D21" s="32">
        <v>0</v>
      </c>
      <c r="E21" s="10"/>
      <c r="F21" s="10">
        <v>0</v>
      </c>
      <c r="G21" s="10"/>
      <c r="H21" s="10">
        <v>0</v>
      </c>
      <c r="I21" s="10"/>
      <c r="J21" s="10"/>
      <c r="K21" s="10"/>
      <c r="L21" s="32">
        <v>0</v>
      </c>
      <c r="M21" s="32"/>
      <c r="N21" s="32">
        <v>0</v>
      </c>
      <c r="O21" s="10"/>
      <c r="P21" s="10">
        <f>PL!D66</f>
        <v>-40582</v>
      </c>
      <c r="Q21" s="10"/>
      <c r="R21" s="10">
        <v>0</v>
      </c>
      <c r="S21" s="10"/>
      <c r="T21" s="10">
        <f t="shared" ref="T21:T22" si="8">R21</f>
        <v>0</v>
      </c>
      <c r="U21" s="10"/>
      <c r="V21" s="10">
        <f t="shared" si="1"/>
        <v>-40582</v>
      </c>
      <c r="W21" s="10"/>
      <c r="X21" s="10">
        <f>+PL!D79</f>
        <v>-1588</v>
      </c>
      <c r="Y21" s="10"/>
      <c r="Z21" s="10">
        <f t="shared" ref="Z21:Z22" si="9">SUM(V21:X21)</f>
        <v>-42170</v>
      </c>
      <c r="AA21" s="30"/>
    </row>
    <row r="22" spans="1:27" ht="19.5" customHeight="1">
      <c r="A22" s="13" t="s">
        <v>101</v>
      </c>
      <c r="C22" s="10"/>
      <c r="D22" s="35">
        <v>0</v>
      </c>
      <c r="E22" s="10"/>
      <c r="F22" s="36">
        <v>0</v>
      </c>
      <c r="G22" s="10"/>
      <c r="H22" s="36">
        <v>0</v>
      </c>
      <c r="I22" s="10"/>
      <c r="J22" s="36"/>
      <c r="K22" s="10"/>
      <c r="L22" s="35">
        <v>0</v>
      </c>
      <c r="M22" s="32"/>
      <c r="N22" s="35">
        <v>0</v>
      </c>
      <c r="O22" s="10"/>
      <c r="P22" s="36">
        <v>0</v>
      </c>
      <c r="Q22" s="10"/>
      <c r="R22" s="36">
        <f>PL!D51</f>
        <v>76616</v>
      </c>
      <c r="S22" s="10"/>
      <c r="T22" s="36">
        <f t="shared" si="8"/>
        <v>76616</v>
      </c>
      <c r="U22" s="10"/>
      <c r="V22" s="36">
        <f t="shared" si="1"/>
        <v>76616</v>
      </c>
      <c r="W22" s="10"/>
      <c r="X22" s="36">
        <v>0</v>
      </c>
      <c r="Y22" s="10"/>
      <c r="Z22" s="36">
        <f t="shared" si="9"/>
        <v>76616</v>
      </c>
      <c r="AA22" s="30"/>
    </row>
    <row r="23" spans="1:27" ht="19.5" customHeight="1">
      <c r="A23" s="13" t="s">
        <v>108</v>
      </c>
      <c r="C23" s="10"/>
      <c r="D23" s="32">
        <f>SUM(D21:D22)</f>
        <v>0</v>
      </c>
      <c r="E23" s="10"/>
      <c r="F23" s="32">
        <f>SUM(F21:F22)</f>
        <v>0</v>
      </c>
      <c r="G23" s="10"/>
      <c r="H23" s="32">
        <f>SUM(H21:H22)</f>
        <v>0</v>
      </c>
      <c r="I23" s="32"/>
      <c r="J23" s="32">
        <f>SUM(J21:J22)</f>
        <v>0</v>
      </c>
      <c r="K23" s="10"/>
      <c r="L23" s="32">
        <f>SUM(L21:L22)</f>
        <v>0</v>
      </c>
      <c r="M23" s="32"/>
      <c r="N23" s="32">
        <f>SUM(N21:N22)</f>
        <v>0</v>
      </c>
      <c r="O23" s="10"/>
      <c r="P23" s="32">
        <f>SUM(P21:P22)</f>
        <v>-40582</v>
      </c>
      <c r="Q23" s="32"/>
      <c r="R23" s="32">
        <f>SUM(R21:R22)</f>
        <v>76616</v>
      </c>
      <c r="S23" s="32"/>
      <c r="T23" s="32">
        <f>SUM(T21:T22)</f>
        <v>76616</v>
      </c>
      <c r="U23" s="32"/>
      <c r="V23" s="32">
        <f t="shared" si="1"/>
        <v>36034</v>
      </c>
      <c r="W23" s="32"/>
      <c r="X23" s="32">
        <f>SUM(X21:X22)</f>
        <v>-1588</v>
      </c>
      <c r="Y23" s="10"/>
      <c r="Z23" s="32">
        <f>SUM(Z21:Z22)</f>
        <v>34446</v>
      </c>
      <c r="AA23" s="30"/>
    </row>
    <row r="24" spans="1:27" ht="19.5" customHeight="1">
      <c r="A24" s="49" t="s">
        <v>152</v>
      </c>
      <c r="C24" s="10"/>
      <c r="D24" s="10">
        <v>0</v>
      </c>
      <c r="E24" s="32"/>
      <c r="F24" s="32">
        <v>0</v>
      </c>
      <c r="G24" s="32"/>
      <c r="H24" s="32">
        <v>0</v>
      </c>
      <c r="I24" s="32"/>
      <c r="J24" s="32">
        <v>0</v>
      </c>
      <c r="K24" s="32"/>
      <c r="L24" s="10">
        <v>0</v>
      </c>
      <c r="M24" s="10"/>
      <c r="N24" s="10">
        <v>0</v>
      </c>
      <c r="O24" s="32"/>
      <c r="P24" s="10">
        <v>240991</v>
      </c>
      <c r="Q24" s="10"/>
      <c r="R24" s="10">
        <v>0</v>
      </c>
      <c r="S24" s="10"/>
      <c r="T24" s="10">
        <v>0</v>
      </c>
      <c r="U24" s="10"/>
      <c r="V24" s="10">
        <f>SUM(D24:P24,T24)</f>
        <v>240991</v>
      </c>
      <c r="W24" s="10"/>
      <c r="X24" s="10">
        <v>0</v>
      </c>
      <c r="Y24" s="10"/>
      <c r="Z24" s="10">
        <f t="shared" ref="Z24" si="10">SUM(V24:X24)</f>
        <v>240991</v>
      </c>
      <c r="AA24" s="30"/>
    </row>
    <row r="25" spans="1:27" ht="19.5" customHeight="1">
      <c r="A25" s="13" t="s">
        <v>182</v>
      </c>
      <c r="B25" s="33"/>
      <c r="C25" s="32"/>
      <c r="D25" s="10">
        <v>0</v>
      </c>
      <c r="E25" s="32"/>
      <c r="F25" s="32">
        <v>0</v>
      </c>
      <c r="G25" s="32"/>
      <c r="H25" s="32">
        <v>0</v>
      </c>
      <c r="I25" s="32"/>
      <c r="J25" s="32">
        <v>0</v>
      </c>
      <c r="K25" s="32"/>
      <c r="L25" s="10">
        <v>0</v>
      </c>
      <c r="M25" s="10"/>
      <c r="N25" s="10">
        <v>0</v>
      </c>
      <c r="O25" s="32"/>
      <c r="P25" s="10">
        <v>0</v>
      </c>
      <c r="Q25" s="10"/>
      <c r="R25" s="10">
        <v>0</v>
      </c>
      <c r="S25" s="10"/>
      <c r="T25" s="10">
        <v>0</v>
      </c>
      <c r="U25" s="10"/>
      <c r="V25" s="10">
        <f>SUM(D25:P25,T25)</f>
        <v>0</v>
      </c>
      <c r="W25" s="10"/>
      <c r="X25" s="10">
        <v>0</v>
      </c>
      <c r="Y25" s="10"/>
      <c r="Z25" s="10">
        <f t="shared" ref="Z25:Z27" si="11">SUM(V25:X25)</f>
        <v>0</v>
      </c>
      <c r="AA25" s="30"/>
    </row>
    <row r="26" spans="1:27" ht="19.5" customHeight="1">
      <c r="A26" s="169" t="s">
        <v>235</v>
      </c>
      <c r="B26" s="33"/>
      <c r="C26" s="32"/>
      <c r="D26" s="10"/>
      <c r="E26" s="32"/>
      <c r="F26" s="32"/>
      <c r="G26" s="32"/>
      <c r="H26" s="32"/>
      <c r="I26" s="32"/>
      <c r="J26" s="32"/>
      <c r="K26" s="32"/>
      <c r="L26" s="10"/>
      <c r="M26" s="10"/>
      <c r="N26" s="10"/>
      <c r="O26" s="32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30"/>
    </row>
    <row r="27" spans="1:27" ht="19.5" customHeight="1">
      <c r="A27" s="169" t="s">
        <v>236</v>
      </c>
      <c r="C27" s="10"/>
      <c r="D27" s="10">
        <v>0</v>
      </c>
      <c r="E27" s="32"/>
      <c r="F27" s="32">
        <v>0</v>
      </c>
      <c r="G27" s="32"/>
      <c r="H27" s="32">
        <v>0</v>
      </c>
      <c r="I27" s="32"/>
      <c r="J27" s="32">
        <v>0</v>
      </c>
      <c r="K27" s="32"/>
      <c r="L27" s="10">
        <v>0</v>
      </c>
      <c r="M27" s="10"/>
      <c r="N27" s="10">
        <v>0</v>
      </c>
      <c r="O27" s="32"/>
      <c r="P27" s="10">
        <v>0</v>
      </c>
      <c r="Q27" s="10"/>
      <c r="R27" s="10">
        <v>0</v>
      </c>
      <c r="S27" s="10"/>
      <c r="T27" s="10">
        <v>0</v>
      </c>
      <c r="U27" s="10"/>
      <c r="V27" s="10">
        <v>0</v>
      </c>
      <c r="W27" s="10"/>
      <c r="X27" s="10">
        <v>0</v>
      </c>
      <c r="Y27" s="10"/>
      <c r="Z27" s="10">
        <f t="shared" si="11"/>
        <v>0</v>
      </c>
      <c r="AA27" s="30"/>
    </row>
    <row r="28" spans="1:27" ht="19.5" customHeight="1" thickBot="1">
      <c r="A28" s="31" t="s">
        <v>208</v>
      </c>
      <c r="C28" s="3"/>
      <c r="D28" s="34">
        <f>SUM(D20,D23:D27)</f>
        <v>1185975</v>
      </c>
      <c r="E28" s="3"/>
      <c r="F28" s="34">
        <f>SUM(F20,F23:F27)</f>
        <v>6055971</v>
      </c>
      <c r="G28" s="3"/>
      <c r="H28" s="34">
        <f>SUM(H20,H23:H27)</f>
        <v>2228</v>
      </c>
      <c r="I28" s="10"/>
      <c r="J28" s="34">
        <f>SUM(J20,J23:J27)</f>
        <v>-3462121</v>
      </c>
      <c r="K28" s="3"/>
      <c r="L28" s="34">
        <f>SUM(L20,L23:L27)</f>
        <v>33055</v>
      </c>
      <c r="M28" s="10"/>
      <c r="N28" s="34">
        <f>SUM(N20,N23:N27)</f>
        <v>47796</v>
      </c>
      <c r="O28" s="3"/>
      <c r="P28" s="34">
        <f>SUM(P20,P23:P27)</f>
        <v>1441444</v>
      </c>
      <c r="Q28" s="10"/>
      <c r="R28" s="34">
        <f>SUM(R20,R23:R27)</f>
        <v>65957</v>
      </c>
      <c r="S28" s="10"/>
      <c r="T28" s="34">
        <f>SUM(T20,T23:T27)</f>
        <v>65957</v>
      </c>
      <c r="U28" s="10"/>
      <c r="V28" s="34">
        <f>SUM(V20,V23:V27)</f>
        <v>5370305</v>
      </c>
      <c r="W28" s="10"/>
      <c r="X28" s="34">
        <f>SUM(X20,X23:X27)</f>
        <v>4981</v>
      </c>
      <c r="Y28" s="3"/>
      <c r="Z28" s="34">
        <f>SUM(Z20,Z23:Z27)</f>
        <v>5375286</v>
      </c>
      <c r="AA28" s="30"/>
    </row>
    <row r="29" spans="1:27" ht="19.5" customHeight="1" thickTop="1">
      <c r="C29" s="10"/>
      <c r="D29" s="32">
        <f>+D20-BS!F90</f>
        <v>0</v>
      </c>
      <c r="E29" s="10"/>
      <c r="F29" s="32">
        <f>+F20-BS!F91</f>
        <v>0</v>
      </c>
      <c r="G29" s="10"/>
      <c r="H29" s="32">
        <f>+H20-BS!F92</f>
        <v>0</v>
      </c>
      <c r="I29" s="32"/>
      <c r="J29" s="32">
        <f>+J20-BS!F94</f>
        <v>0</v>
      </c>
      <c r="K29" s="10"/>
      <c r="L29" s="32">
        <f>L20-BS!F97</f>
        <v>0</v>
      </c>
      <c r="M29" s="32"/>
      <c r="N29" s="32">
        <f>N20-BS!F98</f>
        <v>0</v>
      </c>
      <c r="O29" s="10"/>
      <c r="P29" s="32">
        <f>P20-BS!F99</f>
        <v>0</v>
      </c>
      <c r="Q29" s="32"/>
      <c r="R29" s="10">
        <f>R20-BS!F100</f>
        <v>0</v>
      </c>
      <c r="S29" s="32"/>
      <c r="T29" s="32">
        <f>T20-BS!F100</f>
        <v>0</v>
      </c>
      <c r="U29" s="32"/>
      <c r="V29" s="32">
        <f>V20-BS!F101</f>
        <v>0</v>
      </c>
      <c r="W29" s="32"/>
      <c r="X29" s="32">
        <f>X20-BS!F102</f>
        <v>0</v>
      </c>
      <c r="Y29" s="10"/>
      <c r="Z29" s="10">
        <f>Z20-BS!F103</f>
        <v>0</v>
      </c>
      <c r="AA29" s="30"/>
    </row>
    <row r="30" spans="1:27" ht="19.5" customHeight="1">
      <c r="C30" s="10"/>
      <c r="D30" s="32">
        <f>+D28-BS!D90</f>
        <v>0</v>
      </c>
      <c r="E30" s="10"/>
      <c r="F30" s="32">
        <f>+F28-BS!D91</f>
        <v>0</v>
      </c>
      <c r="G30" s="10"/>
      <c r="H30" s="32">
        <f>+H28-BS!D92</f>
        <v>0</v>
      </c>
      <c r="I30" s="32"/>
      <c r="J30" s="32">
        <f>+J28-BS!D94</f>
        <v>0</v>
      </c>
      <c r="K30" s="10"/>
      <c r="L30" s="32">
        <f>+L28-BS!D97</f>
        <v>0</v>
      </c>
      <c r="M30" s="32"/>
      <c r="N30" s="32">
        <f>+N28-BS!D98</f>
        <v>0</v>
      </c>
      <c r="O30" s="10"/>
      <c r="P30" s="32">
        <f>+P28-BS!D99</f>
        <v>0</v>
      </c>
      <c r="Q30" s="32"/>
      <c r="R30" s="32">
        <f>+R28-BS!D100</f>
        <v>0</v>
      </c>
      <c r="S30" s="32"/>
      <c r="T30" s="32">
        <f>+T28-BS!D100</f>
        <v>0</v>
      </c>
      <c r="U30" s="32"/>
      <c r="V30" s="32">
        <f>+V28-BS!D101</f>
        <v>0</v>
      </c>
      <c r="W30" s="32"/>
      <c r="X30" s="32">
        <f>+X28-BS!D102</f>
        <v>0</v>
      </c>
      <c r="Y30" s="10"/>
      <c r="Z30" s="10">
        <f>+Z28-BS!D103</f>
        <v>0</v>
      </c>
      <c r="AA30" s="30"/>
    </row>
    <row r="31" spans="1:27" ht="19.5" customHeight="1">
      <c r="A31" s="87" t="s">
        <v>258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7" ht="19.5" customHeight="1"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</sheetData>
  <mergeCells count="3">
    <mergeCell ref="L9:P9"/>
    <mergeCell ref="L10:N10"/>
    <mergeCell ref="D7:V7"/>
  </mergeCells>
  <pageMargins left="0.70866141732283472" right="0.23622047244094491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showGridLines="0" view="pageBreakPreview" zoomScaleNormal="100" zoomScaleSheetLayoutView="100" workbookViewId="0">
      <selection activeCell="N3" sqref="N3"/>
    </sheetView>
  </sheetViews>
  <sheetFormatPr defaultColWidth="10.7109375" defaultRowHeight="21" customHeight="1"/>
  <cols>
    <col min="1" max="1" width="46.140625" style="4" customWidth="1"/>
    <col min="2" max="2" width="5.5703125" style="4" hidden="1" customWidth="1"/>
    <col min="3" max="3" width="0.85546875" style="4" customWidth="1"/>
    <col min="4" max="4" width="15.5703125" style="4" customWidth="1"/>
    <col min="5" max="5" width="1.140625" style="4" customWidth="1"/>
    <col min="6" max="6" width="15.140625" style="4" customWidth="1"/>
    <col min="7" max="7" width="1.140625" style="4" customWidth="1"/>
    <col min="8" max="8" width="20.5703125" style="4" customWidth="1"/>
    <col min="9" max="9" width="1.140625" style="4" customWidth="1"/>
    <col min="10" max="10" width="16.5703125" style="4" customWidth="1"/>
    <col min="11" max="11" width="1.140625" style="4" customWidth="1"/>
    <col min="12" max="12" width="13.7109375" style="4" customWidth="1"/>
    <col min="13" max="13" width="1.140625" style="4" customWidth="1"/>
    <col min="14" max="14" width="16" style="4" customWidth="1"/>
    <col min="15" max="15" width="1.140625" style="4" customWidth="1"/>
    <col min="16" max="16384" width="10.7109375" style="4"/>
  </cols>
  <sheetData>
    <row r="1" spans="1:15" ht="21" customHeight="1">
      <c r="N1" s="52" t="s">
        <v>103</v>
      </c>
    </row>
    <row r="2" spans="1:15" s="94" customFormat="1" ht="21" customHeight="1">
      <c r="A2" s="56" t="s">
        <v>91</v>
      </c>
    </row>
    <row r="3" spans="1:15" s="94" customFormat="1" ht="21" customHeight="1">
      <c r="A3" s="95" t="s">
        <v>79</v>
      </c>
      <c r="D3" s="96"/>
      <c r="J3" s="96"/>
      <c r="K3" s="96"/>
      <c r="L3" s="96"/>
      <c r="M3" s="96"/>
      <c r="N3" s="96"/>
    </row>
    <row r="4" spans="1:15" s="94" customFormat="1" ht="21" customHeight="1">
      <c r="A4" s="57" t="s">
        <v>205</v>
      </c>
      <c r="D4" s="97"/>
      <c r="J4" s="97"/>
      <c r="K4" s="96"/>
      <c r="L4" s="97"/>
      <c r="M4" s="96"/>
      <c r="N4" s="96"/>
    </row>
    <row r="5" spans="1:15" ht="21" customHeight="1">
      <c r="A5" s="98"/>
      <c r="B5" s="99"/>
      <c r="C5" s="100"/>
      <c r="D5" s="100"/>
      <c r="E5" s="100"/>
      <c r="F5" s="100"/>
      <c r="G5" s="100"/>
      <c r="H5" s="100"/>
      <c r="I5" s="100"/>
      <c r="J5" s="101"/>
      <c r="K5" s="101"/>
      <c r="L5" s="101"/>
      <c r="M5" s="101"/>
      <c r="N5" s="102" t="s">
        <v>97</v>
      </c>
      <c r="O5" s="99"/>
    </row>
    <row r="6" spans="1:15" ht="21" customHeight="1">
      <c r="A6" s="98"/>
      <c r="B6" s="103"/>
      <c r="C6" s="104"/>
      <c r="D6" s="105" t="s">
        <v>3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</row>
    <row r="7" spans="1:15" ht="21" customHeight="1">
      <c r="A7" s="98"/>
      <c r="B7" s="106"/>
      <c r="C7" s="100"/>
      <c r="D7" s="107" t="s">
        <v>65</v>
      </c>
      <c r="E7" s="100"/>
      <c r="F7" s="108"/>
      <c r="G7" s="108"/>
      <c r="H7" s="109" t="s">
        <v>93</v>
      </c>
      <c r="I7" s="100"/>
      <c r="J7" s="104" t="s">
        <v>90</v>
      </c>
      <c r="K7" s="104"/>
      <c r="L7" s="104"/>
      <c r="M7" s="39"/>
      <c r="N7" s="107" t="s">
        <v>66</v>
      </c>
    </row>
    <row r="8" spans="1:15" ht="21" customHeight="1">
      <c r="C8" s="39"/>
      <c r="D8" s="39" t="s">
        <v>77</v>
      </c>
      <c r="E8" s="39"/>
      <c r="F8" s="110"/>
      <c r="G8" s="110"/>
      <c r="H8" s="109" t="s">
        <v>94</v>
      </c>
      <c r="I8" s="39"/>
      <c r="J8" s="111" t="s">
        <v>67</v>
      </c>
      <c r="K8" s="111"/>
      <c r="L8" s="39"/>
      <c r="M8" s="39"/>
      <c r="N8" s="107" t="s">
        <v>69</v>
      </c>
      <c r="O8" s="112"/>
    </row>
    <row r="9" spans="1:15" ht="21" customHeight="1">
      <c r="A9" s="94"/>
      <c r="B9" s="40" t="s">
        <v>1</v>
      </c>
      <c r="C9" s="39"/>
      <c r="D9" s="40" t="s">
        <v>70</v>
      </c>
      <c r="E9" s="39"/>
      <c r="F9" s="113" t="s">
        <v>92</v>
      </c>
      <c r="G9" s="114"/>
      <c r="H9" s="115" t="s">
        <v>96</v>
      </c>
      <c r="I9" s="39"/>
      <c r="J9" s="40" t="s">
        <v>71</v>
      </c>
      <c r="K9" s="39"/>
      <c r="L9" s="40" t="s">
        <v>68</v>
      </c>
      <c r="M9" s="39"/>
      <c r="N9" s="40" t="s">
        <v>72</v>
      </c>
      <c r="O9" s="116"/>
    </row>
    <row r="10" spans="1:15" ht="21" customHeight="1">
      <c r="A10" s="117" t="s">
        <v>159</v>
      </c>
      <c r="C10" s="118"/>
      <c r="D10" s="97">
        <v>1185975</v>
      </c>
      <c r="E10" s="97"/>
      <c r="F10" s="97">
        <v>6055971</v>
      </c>
      <c r="G10" s="97"/>
      <c r="H10" s="97">
        <v>2228</v>
      </c>
      <c r="I10" s="118"/>
      <c r="J10" s="97">
        <v>33055</v>
      </c>
      <c r="K10" s="118"/>
      <c r="L10" s="97">
        <v>292392</v>
      </c>
      <c r="M10" s="97"/>
      <c r="N10" s="118">
        <f>SUM(D10:L10)</f>
        <v>7569621</v>
      </c>
      <c r="O10" s="116"/>
    </row>
    <row r="11" spans="1:15" ht="21" customHeight="1">
      <c r="A11" s="100" t="s">
        <v>107</v>
      </c>
      <c r="B11" s="119"/>
      <c r="C11" s="120"/>
      <c r="D11" s="118">
        <v>0</v>
      </c>
      <c r="E11" s="118"/>
      <c r="F11" s="118">
        <v>0</v>
      </c>
      <c r="G11" s="118"/>
      <c r="H11" s="118">
        <v>0</v>
      </c>
      <c r="I11" s="97"/>
      <c r="J11" s="118">
        <v>0</v>
      </c>
      <c r="K11" s="97"/>
      <c r="L11" s="97">
        <f>PL!J64</f>
        <v>11613</v>
      </c>
      <c r="M11" s="97"/>
      <c r="N11" s="118">
        <f>SUM(D11:L11)</f>
        <v>11613</v>
      </c>
      <c r="O11" s="116"/>
    </row>
    <row r="12" spans="1:15" ht="21" customHeight="1">
      <c r="A12" s="100" t="s">
        <v>101</v>
      </c>
      <c r="B12" s="119"/>
      <c r="C12" s="120"/>
      <c r="D12" s="121">
        <v>0</v>
      </c>
      <c r="E12" s="118"/>
      <c r="F12" s="121">
        <v>0</v>
      </c>
      <c r="G12" s="118"/>
      <c r="H12" s="121">
        <v>0</v>
      </c>
      <c r="I12" s="97"/>
      <c r="J12" s="121">
        <v>0</v>
      </c>
      <c r="K12" s="97"/>
      <c r="L12" s="122">
        <v>0</v>
      </c>
      <c r="M12" s="97"/>
      <c r="N12" s="121">
        <f>SUM(D12:L12)</f>
        <v>0</v>
      </c>
      <c r="O12" s="116"/>
    </row>
    <row r="13" spans="1:15" ht="21" customHeight="1">
      <c r="A13" s="100" t="s">
        <v>108</v>
      </c>
      <c r="B13" s="119"/>
      <c r="C13" s="97"/>
      <c r="D13" s="118">
        <f>SUM(D11:D12)</f>
        <v>0</v>
      </c>
      <c r="E13" s="97"/>
      <c r="F13" s="118">
        <f>SUM(F11:F12)</f>
        <v>0</v>
      </c>
      <c r="G13" s="97"/>
      <c r="H13" s="118">
        <f>SUM(H11:H12)</f>
        <v>0</v>
      </c>
      <c r="I13" s="97"/>
      <c r="J13" s="118">
        <f>SUM(J11:J12)</f>
        <v>0</v>
      </c>
      <c r="K13" s="97"/>
      <c r="L13" s="118">
        <f>SUM(L11:L12)</f>
        <v>11613</v>
      </c>
      <c r="M13" s="97"/>
      <c r="N13" s="118">
        <f>SUM(N11:N12)</f>
        <v>11613</v>
      </c>
      <c r="O13" s="116"/>
    </row>
    <row r="14" spans="1:15" ht="21" customHeight="1" thickBot="1">
      <c r="A14" s="117" t="s">
        <v>160</v>
      </c>
      <c r="C14" s="120"/>
      <c r="D14" s="123">
        <f>SUM(D10,D13:D13)</f>
        <v>1185975</v>
      </c>
      <c r="E14" s="120"/>
      <c r="F14" s="123">
        <f>SUM(F10,F13:F13)</f>
        <v>6055971</v>
      </c>
      <c r="G14" s="120"/>
      <c r="H14" s="123">
        <f>SUM(H10,H13:H13)</f>
        <v>2228</v>
      </c>
      <c r="I14" s="120"/>
      <c r="J14" s="123">
        <f>SUM(J10,J13:J13)</f>
        <v>33055</v>
      </c>
      <c r="K14" s="120"/>
      <c r="L14" s="123">
        <f>SUM(L10,L13:L13)</f>
        <v>304005</v>
      </c>
      <c r="M14" s="120"/>
      <c r="N14" s="123">
        <f>SUM(N10,N13:N13)</f>
        <v>7581234</v>
      </c>
      <c r="O14" s="116"/>
    </row>
    <row r="15" spans="1:15" ht="21" customHeight="1" thickTop="1">
      <c r="A15" s="94"/>
      <c r="C15" s="118"/>
      <c r="D15" s="97"/>
      <c r="E15" s="97"/>
      <c r="F15" s="97"/>
      <c r="G15" s="97"/>
      <c r="H15" s="97"/>
      <c r="I15" s="120"/>
      <c r="J15" s="97"/>
      <c r="K15" s="120"/>
      <c r="L15" s="97"/>
      <c r="M15" s="97"/>
      <c r="N15" s="97"/>
      <c r="O15" s="116"/>
    </row>
    <row r="16" spans="1:15" ht="21" customHeight="1">
      <c r="A16" s="117" t="s">
        <v>207</v>
      </c>
      <c r="C16" s="97"/>
      <c r="D16" s="97">
        <v>1185975</v>
      </c>
      <c r="E16" s="97"/>
      <c r="F16" s="97">
        <v>6055971</v>
      </c>
      <c r="G16" s="97"/>
      <c r="H16" s="97">
        <v>2228</v>
      </c>
      <c r="I16" s="118"/>
      <c r="J16" s="97">
        <v>33055</v>
      </c>
      <c r="K16" s="118"/>
      <c r="L16" s="97">
        <v>-432082</v>
      </c>
      <c r="M16" s="97"/>
      <c r="N16" s="118">
        <f>SUM(D16:L16)</f>
        <v>6845147</v>
      </c>
      <c r="O16" s="116"/>
    </row>
    <row r="17" spans="1:15" ht="21" customHeight="1">
      <c r="A17" s="78" t="s">
        <v>265</v>
      </c>
      <c r="C17" s="97"/>
      <c r="D17" s="118">
        <v>0</v>
      </c>
      <c r="E17" s="118"/>
      <c r="F17" s="118">
        <v>0</v>
      </c>
      <c r="G17" s="118"/>
      <c r="H17" s="118">
        <v>0</v>
      </c>
      <c r="I17" s="97"/>
      <c r="J17" s="118">
        <v>0</v>
      </c>
      <c r="K17" s="97"/>
      <c r="L17" s="97">
        <f>+PL!H64</f>
        <v>-37985</v>
      </c>
      <c r="M17" s="97"/>
      <c r="N17" s="97">
        <f>SUM(D17:L17)</f>
        <v>-37985</v>
      </c>
      <c r="O17" s="116"/>
    </row>
    <row r="18" spans="1:15" ht="21" customHeight="1">
      <c r="A18" s="100" t="s">
        <v>101</v>
      </c>
      <c r="C18" s="97"/>
      <c r="D18" s="121">
        <v>0</v>
      </c>
      <c r="E18" s="97"/>
      <c r="F18" s="121">
        <v>0</v>
      </c>
      <c r="G18" s="97"/>
      <c r="H18" s="121">
        <v>0</v>
      </c>
      <c r="I18" s="97"/>
      <c r="J18" s="121">
        <v>0</v>
      </c>
      <c r="K18" s="97"/>
      <c r="L18" s="121">
        <v>0</v>
      </c>
      <c r="M18" s="97"/>
      <c r="N18" s="122">
        <f>SUM(D18:L18)</f>
        <v>0</v>
      </c>
      <c r="O18" s="116"/>
    </row>
    <row r="19" spans="1:15" ht="21" customHeight="1">
      <c r="A19" s="100" t="s">
        <v>108</v>
      </c>
      <c r="C19" s="97"/>
      <c r="D19" s="118">
        <f>SUM(D17:D18)</f>
        <v>0</v>
      </c>
      <c r="E19" s="97"/>
      <c r="F19" s="118">
        <f>SUM(F17:F18)</f>
        <v>0</v>
      </c>
      <c r="G19" s="97"/>
      <c r="H19" s="118">
        <f>SUM(H17:H18)</f>
        <v>0</v>
      </c>
      <c r="I19" s="97"/>
      <c r="J19" s="118">
        <f>SUM(J17:J18)</f>
        <v>0</v>
      </c>
      <c r="K19" s="97"/>
      <c r="L19" s="118">
        <f>SUM(L17:L18)</f>
        <v>-37985</v>
      </c>
      <c r="M19" s="97"/>
      <c r="N19" s="118">
        <f>SUM(N17:N18)</f>
        <v>-37985</v>
      </c>
      <c r="O19" s="116"/>
    </row>
    <row r="20" spans="1:15" ht="21" customHeight="1" thickBot="1">
      <c r="A20" s="117" t="s">
        <v>208</v>
      </c>
      <c r="C20" s="97"/>
      <c r="D20" s="123">
        <f>SUM(D16,D19:D19)</f>
        <v>1185975</v>
      </c>
      <c r="E20" s="97"/>
      <c r="F20" s="123">
        <f>SUM(F16,F19:F19)</f>
        <v>6055971</v>
      </c>
      <c r="G20" s="97"/>
      <c r="H20" s="123">
        <f>SUM(H16,H19:H19)</f>
        <v>2228</v>
      </c>
      <c r="I20" s="97"/>
      <c r="J20" s="123">
        <f>SUM(J16,J19:J19)</f>
        <v>33055</v>
      </c>
      <c r="K20" s="97"/>
      <c r="L20" s="123">
        <f>SUM(L16,L19:L19)</f>
        <v>-470067</v>
      </c>
      <c r="M20" s="97"/>
      <c r="N20" s="123">
        <f>SUM(N16,N19:N19)</f>
        <v>6807162</v>
      </c>
      <c r="O20" s="116"/>
    </row>
    <row r="21" spans="1:15" ht="21" customHeight="1" thickTop="1">
      <c r="D21" s="118">
        <f>+D16-BS!J90</f>
        <v>0</v>
      </c>
      <c r="E21" s="118"/>
      <c r="F21" s="118">
        <f>+F16-BS!J91</f>
        <v>0</v>
      </c>
      <c r="G21" s="118"/>
      <c r="H21" s="118">
        <f>+H16-BS!J92</f>
        <v>0</v>
      </c>
      <c r="I21" s="97"/>
      <c r="J21" s="118">
        <f>+J16-BS!J97</f>
        <v>0</v>
      </c>
      <c r="K21" s="97"/>
      <c r="L21" s="97">
        <f>+L16-BS!J99</f>
        <v>0</v>
      </c>
      <c r="M21" s="97"/>
      <c r="N21" s="97">
        <f>+N16-BS!J101</f>
        <v>0</v>
      </c>
      <c r="O21" s="116"/>
    </row>
    <row r="22" spans="1:15" ht="21" customHeight="1">
      <c r="D22" s="118">
        <f>+D20-BS!H90</f>
        <v>0</v>
      </c>
      <c r="E22" s="118"/>
      <c r="F22" s="118">
        <f>+F20-BS!H91</f>
        <v>0</v>
      </c>
      <c r="G22" s="118"/>
      <c r="H22" s="118">
        <f>+H20-BS!H92</f>
        <v>0</v>
      </c>
      <c r="I22" s="97"/>
      <c r="J22" s="118">
        <f>+J20-BS!H97</f>
        <v>0</v>
      </c>
      <c r="K22" s="97"/>
      <c r="L22" s="118">
        <f>+L20-BS!H99</f>
        <v>0</v>
      </c>
      <c r="M22" s="97"/>
      <c r="N22" s="118">
        <f>+N20-BS!H101</f>
        <v>0</v>
      </c>
    </row>
    <row r="23" spans="1:15" ht="21" customHeight="1">
      <c r="A23" s="87" t="s">
        <v>258</v>
      </c>
    </row>
  </sheetData>
  <pageMargins left="0.98425196850393704" right="0.25" top="0.78740157480314998" bottom="0.39370078740157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0"/>
  <sheetViews>
    <sheetView showGridLines="0" view="pageBreakPreview" topLeftCell="A16" zoomScale="90" zoomScaleNormal="100" zoomScaleSheetLayoutView="90" workbookViewId="0">
      <selection activeCell="J2" sqref="J2"/>
    </sheetView>
  </sheetViews>
  <sheetFormatPr defaultColWidth="10.7109375" defaultRowHeight="21" customHeight="1"/>
  <cols>
    <col min="1" max="1" width="58" style="171" customWidth="1"/>
    <col min="2" max="2" width="5.85546875" style="171" customWidth="1"/>
    <col min="3" max="3" width="1.140625" style="171" customWidth="1"/>
    <col min="4" max="4" width="15.140625" style="172" customWidth="1"/>
    <col min="5" max="5" width="1.140625" style="171" customWidth="1"/>
    <col min="6" max="6" width="15.140625" style="171" customWidth="1"/>
    <col min="7" max="7" width="1.140625" style="171" customWidth="1"/>
    <col min="8" max="8" width="15.140625" style="171" customWidth="1"/>
    <col min="9" max="9" width="1.140625" style="171" customWidth="1"/>
    <col min="10" max="10" width="15.140625" style="171" customWidth="1"/>
    <col min="11" max="11" width="11.42578125" style="171" customWidth="1"/>
    <col min="12" max="16384" width="10.7109375" style="171"/>
  </cols>
  <sheetData>
    <row r="1" spans="1:10" ht="21" customHeight="1">
      <c r="A1" s="170"/>
      <c r="J1" s="173" t="s">
        <v>103</v>
      </c>
    </row>
    <row r="2" spans="1:10" ht="21" customHeight="1">
      <c r="A2" s="174" t="s">
        <v>91</v>
      </c>
      <c r="B2" s="175"/>
      <c r="C2" s="176"/>
      <c r="E2" s="176"/>
      <c r="F2" s="176"/>
      <c r="G2" s="176"/>
      <c r="H2" s="176"/>
      <c r="I2" s="176"/>
      <c r="J2" s="173"/>
    </row>
    <row r="3" spans="1:10" ht="21" customHeight="1">
      <c r="A3" s="177" t="s">
        <v>45</v>
      </c>
      <c r="B3" s="176"/>
      <c r="C3" s="176"/>
      <c r="E3" s="176"/>
      <c r="F3" s="176"/>
      <c r="G3" s="176"/>
      <c r="H3" s="176"/>
      <c r="I3" s="176"/>
      <c r="J3" s="176"/>
    </row>
    <row r="4" spans="1:10" ht="21" customHeight="1">
      <c r="A4" s="178" t="s">
        <v>205</v>
      </c>
      <c r="B4" s="176"/>
      <c r="C4" s="176"/>
      <c r="E4" s="176"/>
      <c r="F4" s="175"/>
      <c r="G4" s="176"/>
      <c r="H4" s="175"/>
      <c r="I4" s="176"/>
      <c r="J4" s="175"/>
    </row>
    <row r="5" spans="1:10" ht="21" customHeight="1">
      <c r="A5" s="205"/>
      <c r="B5" s="206"/>
      <c r="C5" s="207"/>
      <c r="D5" s="207"/>
      <c r="E5" s="207"/>
      <c r="F5" s="207"/>
      <c r="G5" s="207"/>
      <c r="H5" s="207"/>
      <c r="I5" s="207"/>
      <c r="J5" s="208" t="s">
        <v>97</v>
      </c>
    </row>
    <row r="6" spans="1:10" ht="21" customHeight="1">
      <c r="A6" s="205"/>
      <c r="B6" s="209"/>
      <c r="C6" s="210"/>
      <c r="D6" s="211"/>
      <c r="E6" s="211" t="s">
        <v>2</v>
      </c>
      <c r="F6" s="211"/>
      <c r="G6" s="212"/>
      <c r="H6" s="213"/>
      <c r="I6" s="211" t="s">
        <v>3</v>
      </c>
      <c r="J6" s="213"/>
    </row>
    <row r="7" spans="1:10" ht="21" customHeight="1">
      <c r="B7" s="214"/>
      <c r="C7" s="215"/>
      <c r="D7" s="216" t="s">
        <v>206</v>
      </c>
      <c r="E7" s="215"/>
      <c r="F7" s="216" t="s">
        <v>158</v>
      </c>
      <c r="G7" s="217"/>
      <c r="H7" s="216" t="s">
        <v>206</v>
      </c>
      <c r="I7" s="215"/>
      <c r="J7" s="216" t="s">
        <v>158</v>
      </c>
    </row>
    <row r="8" spans="1:10" ht="21" customHeight="1">
      <c r="A8" s="178" t="s">
        <v>46</v>
      </c>
      <c r="B8" s="179"/>
      <c r="C8" s="173"/>
      <c r="D8" s="180"/>
      <c r="E8" s="181"/>
      <c r="F8" s="182"/>
      <c r="G8" s="173"/>
      <c r="H8" s="180"/>
      <c r="I8" s="181"/>
      <c r="J8" s="182"/>
    </row>
    <row r="9" spans="1:10" ht="21" customHeight="1">
      <c r="A9" s="170" t="s">
        <v>243</v>
      </c>
      <c r="C9" s="183"/>
      <c r="D9" s="184">
        <f>SUM(PL!D31)</f>
        <v>-45476</v>
      </c>
      <c r="E9" s="183"/>
      <c r="F9" s="184">
        <f>SUM(PL!F31)</f>
        <v>62064</v>
      </c>
      <c r="G9" s="183"/>
      <c r="H9" s="184">
        <f>SUM(PL!H31)</f>
        <v>-38331</v>
      </c>
      <c r="I9" s="183"/>
      <c r="J9" s="184">
        <v>12837</v>
      </c>
    </row>
    <row r="10" spans="1:10" ht="21" customHeight="1">
      <c r="A10" s="170" t="s">
        <v>266</v>
      </c>
      <c r="C10" s="183"/>
      <c r="D10" s="184">
        <f>PL!D36</f>
        <v>3756</v>
      </c>
      <c r="E10" s="183"/>
      <c r="F10" s="184">
        <f>PL!F36</f>
        <v>-752</v>
      </c>
      <c r="G10" s="183"/>
      <c r="H10" s="184">
        <v>0</v>
      </c>
      <c r="I10" s="183"/>
      <c r="J10" s="184">
        <v>0</v>
      </c>
    </row>
    <row r="11" spans="1:10" ht="21" customHeight="1">
      <c r="A11" s="170" t="s">
        <v>247</v>
      </c>
      <c r="C11" s="183"/>
      <c r="D11" s="184"/>
      <c r="E11" s="183"/>
      <c r="F11" s="184"/>
      <c r="G11" s="183"/>
      <c r="H11" s="184"/>
      <c r="I11" s="183"/>
      <c r="J11" s="184"/>
    </row>
    <row r="12" spans="1:10" ht="21" customHeight="1">
      <c r="A12" s="170" t="s">
        <v>47</v>
      </c>
      <c r="C12" s="183"/>
      <c r="D12" s="183"/>
      <c r="E12" s="183"/>
      <c r="F12" s="183"/>
      <c r="G12" s="183"/>
      <c r="H12" s="183"/>
      <c r="I12" s="183"/>
      <c r="J12" s="183"/>
    </row>
    <row r="13" spans="1:10" ht="21" customHeight="1">
      <c r="A13" s="170" t="s">
        <v>48</v>
      </c>
      <c r="C13" s="183"/>
      <c r="D13" s="183">
        <v>16625</v>
      </c>
      <c r="E13" s="183"/>
      <c r="F13" s="183">
        <v>20923</v>
      </c>
      <c r="G13" s="183"/>
      <c r="H13" s="183">
        <v>3211</v>
      </c>
      <c r="I13" s="183"/>
      <c r="J13" s="183">
        <v>2954</v>
      </c>
    </row>
    <row r="14" spans="1:10" ht="21" customHeight="1">
      <c r="A14" s="170" t="s">
        <v>176</v>
      </c>
      <c r="C14" s="183"/>
      <c r="D14" s="183">
        <v>996</v>
      </c>
      <c r="E14" s="183"/>
      <c r="F14" s="183">
        <v>1098</v>
      </c>
      <c r="G14" s="183"/>
      <c r="H14" s="183">
        <v>996</v>
      </c>
      <c r="I14" s="183"/>
      <c r="J14" s="183">
        <v>1098</v>
      </c>
    </row>
    <row r="15" spans="1:10" ht="21" customHeight="1">
      <c r="A15" s="170" t="s">
        <v>177</v>
      </c>
      <c r="C15" s="183"/>
      <c r="D15" s="183">
        <v>34</v>
      </c>
      <c r="E15" s="183"/>
      <c r="F15" s="183">
        <v>80</v>
      </c>
      <c r="G15" s="183"/>
      <c r="H15" s="183">
        <v>0</v>
      </c>
      <c r="I15" s="183"/>
      <c r="J15" s="183">
        <v>0</v>
      </c>
    </row>
    <row r="16" spans="1:10" ht="21" customHeight="1">
      <c r="A16" s="170" t="s">
        <v>244</v>
      </c>
      <c r="C16" s="183"/>
      <c r="D16" s="183">
        <v>982</v>
      </c>
      <c r="E16" s="183"/>
      <c r="F16" s="183">
        <v>-1019</v>
      </c>
      <c r="G16" s="183"/>
      <c r="H16" s="183">
        <v>0</v>
      </c>
      <c r="I16" s="183"/>
      <c r="J16" s="183">
        <v>0</v>
      </c>
    </row>
    <row r="17" spans="1:10" ht="21" customHeight="1">
      <c r="A17" s="170" t="s">
        <v>202</v>
      </c>
      <c r="C17" s="183"/>
      <c r="D17" s="183">
        <v>750</v>
      </c>
      <c r="E17" s="183"/>
      <c r="F17" s="183">
        <v>583</v>
      </c>
      <c r="G17" s="183"/>
      <c r="H17" s="183">
        <v>940</v>
      </c>
      <c r="I17" s="183"/>
      <c r="J17" s="183">
        <v>583</v>
      </c>
    </row>
    <row r="18" spans="1:10" ht="21" customHeight="1">
      <c r="A18" s="170" t="s">
        <v>49</v>
      </c>
      <c r="C18" s="183"/>
      <c r="D18" s="183">
        <v>930</v>
      </c>
      <c r="E18" s="183"/>
      <c r="F18" s="183">
        <v>893</v>
      </c>
      <c r="G18" s="183"/>
      <c r="H18" s="183">
        <v>176</v>
      </c>
      <c r="I18" s="183"/>
      <c r="J18" s="183">
        <v>548</v>
      </c>
    </row>
    <row r="19" spans="1:10" ht="21" customHeight="1">
      <c r="A19" s="170" t="s">
        <v>248</v>
      </c>
      <c r="C19" s="183"/>
      <c r="D19" s="183">
        <v>-684</v>
      </c>
      <c r="E19" s="183"/>
      <c r="F19" s="183">
        <v>-20893</v>
      </c>
      <c r="G19" s="183"/>
      <c r="H19" s="183">
        <v>0</v>
      </c>
      <c r="I19" s="183"/>
      <c r="J19" s="183">
        <v>-17242</v>
      </c>
    </row>
    <row r="20" spans="1:10" ht="21" customHeight="1">
      <c r="A20" s="170" t="s">
        <v>256</v>
      </c>
      <c r="C20" s="183"/>
      <c r="D20" s="183">
        <v>-8939</v>
      </c>
      <c r="E20" s="183"/>
      <c r="F20" s="183">
        <v>0</v>
      </c>
      <c r="G20" s="183"/>
      <c r="H20" s="183">
        <v>0</v>
      </c>
      <c r="I20" s="183"/>
      <c r="J20" s="183">
        <v>0</v>
      </c>
    </row>
    <row r="21" spans="1:10" ht="21" customHeight="1">
      <c r="A21" s="170" t="s">
        <v>143</v>
      </c>
      <c r="C21" s="183"/>
      <c r="D21" s="183">
        <v>0</v>
      </c>
      <c r="E21" s="183"/>
      <c r="F21" s="183">
        <v>-7619</v>
      </c>
      <c r="G21" s="183"/>
      <c r="H21" s="183">
        <v>0</v>
      </c>
      <c r="I21" s="183"/>
      <c r="J21" s="183">
        <v>-7619</v>
      </c>
    </row>
    <row r="22" spans="1:10" ht="21" customHeight="1">
      <c r="A22" s="185" t="s">
        <v>157</v>
      </c>
      <c r="C22" s="183"/>
      <c r="D22" s="183">
        <v>3293</v>
      </c>
      <c r="E22" s="183"/>
      <c r="F22" s="183">
        <v>743</v>
      </c>
      <c r="G22" s="183"/>
      <c r="H22" s="183">
        <v>0</v>
      </c>
      <c r="I22" s="183"/>
      <c r="J22" s="183">
        <v>0</v>
      </c>
    </row>
    <row r="23" spans="1:10" ht="21" customHeight="1">
      <c r="A23" s="170" t="s">
        <v>178</v>
      </c>
      <c r="C23" s="186"/>
      <c r="D23" s="186">
        <v>-222</v>
      </c>
      <c r="E23" s="186"/>
      <c r="F23" s="186">
        <v>-130</v>
      </c>
      <c r="G23" s="186"/>
      <c r="H23" s="186">
        <v>-421</v>
      </c>
      <c r="I23" s="186"/>
      <c r="J23" s="186">
        <v>-16</v>
      </c>
    </row>
    <row r="24" spans="1:10" ht="21" customHeight="1">
      <c r="A24" s="170" t="s">
        <v>179</v>
      </c>
      <c r="C24" s="186"/>
      <c r="D24" s="187">
        <v>15663</v>
      </c>
      <c r="E24" s="186"/>
      <c r="F24" s="187">
        <v>17322</v>
      </c>
      <c r="G24" s="186"/>
      <c r="H24" s="187">
        <v>10514</v>
      </c>
      <c r="I24" s="186"/>
      <c r="J24" s="187">
        <v>12839</v>
      </c>
    </row>
    <row r="25" spans="1:10" ht="21" customHeight="1">
      <c r="A25" s="170" t="s">
        <v>124</v>
      </c>
      <c r="C25" s="183"/>
      <c r="D25" s="171"/>
    </row>
    <row r="26" spans="1:10" ht="21" customHeight="1">
      <c r="A26" s="170" t="s">
        <v>78</v>
      </c>
      <c r="C26" s="183"/>
      <c r="D26" s="184">
        <f>SUM(D9:D24)</f>
        <v>-12292</v>
      </c>
      <c r="E26" s="183"/>
      <c r="F26" s="184">
        <f>SUM(F9:F24)</f>
        <v>73293</v>
      </c>
      <c r="G26" s="183"/>
      <c r="H26" s="184">
        <f>SUM(H9:H24)</f>
        <v>-22915</v>
      </c>
      <c r="I26" s="171">
        <v>20582</v>
      </c>
      <c r="J26" s="184">
        <f>SUM(J9:J24)</f>
        <v>5982</v>
      </c>
    </row>
    <row r="27" spans="1:10" ht="21" customHeight="1">
      <c r="A27" s="170" t="s">
        <v>50</v>
      </c>
      <c r="C27" s="183"/>
      <c r="D27" s="184"/>
      <c r="E27" s="183"/>
      <c r="F27" s="184"/>
      <c r="G27" s="183"/>
    </row>
    <row r="28" spans="1:10" ht="21" customHeight="1">
      <c r="A28" s="170" t="s">
        <v>51</v>
      </c>
      <c r="C28" s="183"/>
      <c r="D28" s="186">
        <v>-27090</v>
      </c>
      <c r="E28" s="183"/>
      <c r="F28" s="186">
        <v>-195308</v>
      </c>
      <c r="G28" s="183"/>
      <c r="H28" s="184">
        <v>81882</v>
      </c>
      <c r="I28" s="183"/>
      <c r="J28" s="184">
        <v>7725</v>
      </c>
    </row>
    <row r="29" spans="1:10" ht="21" customHeight="1">
      <c r="A29" s="170" t="s">
        <v>245</v>
      </c>
      <c r="C29" s="183"/>
      <c r="D29" s="186">
        <v>84</v>
      </c>
      <c r="E29" s="183"/>
      <c r="F29" s="186">
        <v>0</v>
      </c>
      <c r="G29" s="183"/>
      <c r="H29" s="184">
        <v>0</v>
      </c>
      <c r="I29" s="183"/>
      <c r="J29" s="184">
        <v>0</v>
      </c>
    </row>
    <row r="30" spans="1:10" ht="21" customHeight="1">
      <c r="A30" s="170" t="s">
        <v>155</v>
      </c>
      <c r="C30" s="183"/>
      <c r="D30" s="186">
        <v>-25543</v>
      </c>
      <c r="E30" s="183"/>
      <c r="F30" s="186">
        <v>10234</v>
      </c>
      <c r="G30" s="183"/>
      <c r="H30" s="184">
        <v>-84914</v>
      </c>
      <c r="I30" s="183"/>
      <c r="J30" s="184">
        <v>0</v>
      </c>
    </row>
    <row r="31" spans="1:10" ht="21" customHeight="1">
      <c r="A31" s="170" t="s">
        <v>52</v>
      </c>
      <c r="C31" s="183"/>
      <c r="D31" s="184">
        <v>-3457</v>
      </c>
      <c r="E31" s="183"/>
      <c r="F31" s="184">
        <v>1682</v>
      </c>
      <c r="G31" s="183"/>
      <c r="H31" s="186">
        <v>50</v>
      </c>
      <c r="I31" s="183"/>
      <c r="J31" s="186">
        <v>682</v>
      </c>
    </row>
    <row r="32" spans="1:10" ht="21" customHeight="1">
      <c r="A32" s="170" t="s">
        <v>183</v>
      </c>
      <c r="C32" s="183"/>
      <c r="D32" s="184">
        <v>-90748</v>
      </c>
      <c r="E32" s="183"/>
      <c r="F32" s="184">
        <v>10700</v>
      </c>
      <c r="G32" s="183"/>
      <c r="H32" s="186">
        <v>-90990</v>
      </c>
      <c r="I32" s="183"/>
      <c r="J32" s="186">
        <v>16484</v>
      </c>
    </row>
    <row r="33" spans="1:11" ht="21" customHeight="1">
      <c r="A33" s="170" t="s">
        <v>190</v>
      </c>
      <c r="C33" s="183"/>
      <c r="D33" s="184">
        <v>15063</v>
      </c>
      <c r="E33" s="183"/>
      <c r="F33" s="184">
        <v>-37127</v>
      </c>
      <c r="G33" s="183"/>
      <c r="H33" s="184">
        <v>15461</v>
      </c>
      <c r="I33" s="183"/>
      <c r="J33" s="184">
        <v>-22569</v>
      </c>
    </row>
    <row r="34" spans="1:11" ht="21" customHeight="1">
      <c r="A34" s="170" t="s">
        <v>53</v>
      </c>
      <c r="C34" s="183"/>
      <c r="D34" s="184">
        <v>-13585</v>
      </c>
      <c r="E34" s="183"/>
      <c r="F34" s="184">
        <v>-8875</v>
      </c>
      <c r="G34" s="183"/>
      <c r="H34" s="184">
        <v>-3863</v>
      </c>
      <c r="I34" s="183"/>
      <c r="J34" s="184">
        <v>-4005</v>
      </c>
    </row>
    <row r="35" spans="1:11" ht="21" customHeight="1">
      <c r="A35" s="170" t="s">
        <v>54</v>
      </c>
      <c r="C35" s="183"/>
      <c r="D35" s="184">
        <v>3197</v>
      </c>
      <c r="E35" s="183"/>
      <c r="F35" s="184">
        <v>-6670</v>
      </c>
      <c r="G35" s="183"/>
      <c r="H35" s="184">
        <v>1576</v>
      </c>
      <c r="I35" s="183"/>
      <c r="J35" s="184">
        <v>-5097</v>
      </c>
    </row>
    <row r="36" spans="1:11" ht="21" customHeight="1">
      <c r="A36" s="170" t="s">
        <v>55</v>
      </c>
      <c r="C36" s="183"/>
      <c r="D36" s="184"/>
      <c r="E36" s="183"/>
      <c r="F36" s="184"/>
      <c r="G36" s="183"/>
      <c r="H36" s="184"/>
      <c r="I36" s="183"/>
      <c r="J36" s="184"/>
    </row>
    <row r="37" spans="1:11" ht="21" customHeight="1">
      <c r="A37" s="170" t="s">
        <v>56</v>
      </c>
      <c r="C37" s="183"/>
      <c r="D37" s="184">
        <v>-113640</v>
      </c>
      <c r="E37" s="183"/>
      <c r="F37" s="184">
        <v>254692</v>
      </c>
      <c r="G37" s="183"/>
      <c r="H37" s="184">
        <v>47309</v>
      </c>
      <c r="I37" s="183"/>
      <c r="J37" s="184">
        <v>35290</v>
      </c>
      <c r="K37" s="188"/>
    </row>
    <row r="38" spans="1:11" ht="21" customHeight="1">
      <c r="A38" s="170" t="s">
        <v>82</v>
      </c>
      <c r="C38" s="183"/>
      <c r="D38" s="184">
        <v>94500</v>
      </c>
      <c r="E38" s="183"/>
      <c r="F38" s="184">
        <v>-1438</v>
      </c>
      <c r="G38" s="183"/>
      <c r="H38" s="184">
        <v>93527</v>
      </c>
      <c r="I38" s="183"/>
      <c r="J38" s="184">
        <v>-2280</v>
      </c>
      <c r="K38" s="188"/>
    </row>
    <row r="39" spans="1:11" ht="21" customHeight="1">
      <c r="A39" s="170" t="s">
        <v>156</v>
      </c>
      <c r="C39" s="183"/>
      <c r="D39" s="184">
        <v>-5628</v>
      </c>
      <c r="E39" s="183"/>
      <c r="F39" s="184">
        <v>73681</v>
      </c>
      <c r="G39" s="183"/>
      <c r="H39" s="184">
        <v>0</v>
      </c>
      <c r="I39" s="183"/>
      <c r="J39" s="184">
        <v>125735</v>
      </c>
      <c r="K39" s="188"/>
    </row>
    <row r="40" spans="1:11" ht="21" customHeight="1">
      <c r="A40" s="170" t="s">
        <v>57</v>
      </c>
      <c r="C40" s="189"/>
      <c r="D40" s="190">
        <v>2798</v>
      </c>
      <c r="E40" s="191"/>
      <c r="F40" s="190">
        <v>31978</v>
      </c>
      <c r="G40" s="191"/>
      <c r="H40" s="184">
        <v>-2031</v>
      </c>
      <c r="I40" s="183"/>
      <c r="J40" s="184">
        <v>15980</v>
      </c>
    </row>
    <row r="41" spans="1:11" ht="21" customHeight="1">
      <c r="A41" s="170" t="s">
        <v>131</v>
      </c>
      <c r="C41" s="189"/>
      <c r="D41" s="192">
        <v>171</v>
      </c>
      <c r="E41" s="191"/>
      <c r="F41" s="192">
        <v>-7431</v>
      </c>
      <c r="G41" s="191"/>
      <c r="H41" s="192">
        <v>0</v>
      </c>
      <c r="I41" s="183"/>
      <c r="J41" s="192">
        <v>-7431</v>
      </c>
    </row>
    <row r="42" spans="1:11" ht="21" customHeight="1">
      <c r="A42" s="170" t="s">
        <v>267</v>
      </c>
      <c r="C42" s="189"/>
      <c r="D42" s="184">
        <f>SUM(D26:D41)</f>
        <v>-176170</v>
      </c>
      <c r="E42" s="189"/>
      <c r="F42" s="184">
        <f>SUM(F26:F41)</f>
        <v>199411</v>
      </c>
      <c r="G42" s="189"/>
      <c r="H42" s="184">
        <f>SUM(H26:H41)</f>
        <v>35092</v>
      </c>
      <c r="I42" s="189"/>
      <c r="J42" s="184">
        <f>SUM(J26:J41)</f>
        <v>166496</v>
      </c>
    </row>
    <row r="43" spans="1:11" ht="21" customHeight="1">
      <c r="A43" s="170" t="s">
        <v>74</v>
      </c>
      <c r="C43" s="189"/>
      <c r="D43" s="184">
        <v>-5412</v>
      </c>
      <c r="E43" s="189"/>
      <c r="F43" s="184">
        <v>-4302</v>
      </c>
      <c r="G43" s="189"/>
      <c r="H43" s="184">
        <v>-4417</v>
      </c>
      <c r="I43" s="189"/>
      <c r="J43" s="184">
        <v>-1402</v>
      </c>
    </row>
    <row r="44" spans="1:11" ht="21" customHeight="1">
      <c r="A44" s="178" t="s">
        <v>249</v>
      </c>
      <c r="C44" s="189"/>
      <c r="D44" s="193">
        <f>SUM(D42:D43)</f>
        <v>-181582</v>
      </c>
      <c r="E44" s="189"/>
      <c r="F44" s="193">
        <f>SUM(F42:F43)</f>
        <v>195109</v>
      </c>
      <c r="G44" s="189"/>
      <c r="H44" s="193">
        <f>SUM(H42:H43)</f>
        <v>30675</v>
      </c>
      <c r="I44" s="189"/>
      <c r="J44" s="193">
        <f>SUM(J42:J43)</f>
        <v>165094</v>
      </c>
    </row>
    <row r="45" spans="1:11" ht="21" customHeight="1">
      <c r="C45" s="176"/>
      <c r="D45" s="171"/>
    </row>
    <row r="46" spans="1:11" ht="21" customHeight="1">
      <c r="A46" s="170" t="s">
        <v>258</v>
      </c>
      <c r="C46" s="176"/>
    </row>
    <row r="47" spans="1:11" ht="21" customHeight="1">
      <c r="A47" s="170"/>
      <c r="J47" s="173" t="s">
        <v>103</v>
      </c>
    </row>
    <row r="48" spans="1:11" ht="21" customHeight="1">
      <c r="A48" s="174" t="s">
        <v>91</v>
      </c>
      <c r="B48" s="175"/>
      <c r="C48" s="176"/>
      <c r="E48" s="176"/>
      <c r="F48" s="176"/>
      <c r="G48" s="176"/>
      <c r="H48" s="176"/>
      <c r="I48" s="176"/>
      <c r="J48" s="173"/>
    </row>
    <row r="49" spans="1:10" ht="21" customHeight="1">
      <c r="A49" s="177" t="s">
        <v>58</v>
      </c>
      <c r="B49" s="176"/>
      <c r="C49" s="176"/>
      <c r="E49" s="176"/>
      <c r="F49" s="176"/>
      <c r="G49" s="176"/>
      <c r="H49" s="176"/>
      <c r="I49" s="176"/>
      <c r="J49" s="176"/>
    </row>
    <row r="50" spans="1:10" ht="21" customHeight="1">
      <c r="A50" s="178" t="s">
        <v>205</v>
      </c>
      <c r="B50" s="176"/>
      <c r="C50" s="176"/>
      <c r="E50" s="176"/>
      <c r="F50" s="175"/>
      <c r="G50" s="176"/>
      <c r="H50" s="175"/>
      <c r="I50" s="176"/>
      <c r="J50" s="175"/>
    </row>
    <row r="51" spans="1:10" ht="21" customHeight="1">
      <c r="A51" s="205"/>
      <c r="B51" s="206"/>
      <c r="C51" s="207"/>
      <c r="D51" s="207"/>
      <c r="E51" s="207"/>
      <c r="F51" s="207"/>
      <c r="G51" s="207"/>
      <c r="H51" s="207"/>
      <c r="I51" s="207"/>
      <c r="J51" s="208" t="s">
        <v>97</v>
      </c>
    </row>
    <row r="52" spans="1:10" ht="21" customHeight="1">
      <c r="A52" s="205"/>
      <c r="B52" s="209"/>
      <c r="C52" s="210"/>
      <c r="D52" s="211"/>
      <c r="E52" s="211" t="s">
        <v>2</v>
      </c>
      <c r="F52" s="211"/>
      <c r="G52" s="212"/>
      <c r="H52" s="213"/>
      <c r="I52" s="211" t="s">
        <v>3</v>
      </c>
      <c r="J52" s="213"/>
    </row>
    <row r="53" spans="1:10" ht="21" customHeight="1">
      <c r="B53" s="206"/>
      <c r="C53" s="215"/>
      <c r="D53" s="216" t="s">
        <v>206</v>
      </c>
      <c r="E53" s="215"/>
      <c r="F53" s="216" t="s">
        <v>158</v>
      </c>
      <c r="G53" s="217"/>
      <c r="H53" s="216" t="s">
        <v>206</v>
      </c>
      <c r="I53" s="215"/>
      <c r="J53" s="216" t="s">
        <v>158</v>
      </c>
    </row>
    <row r="54" spans="1:10" ht="21" customHeight="1">
      <c r="A54" s="178" t="s">
        <v>59</v>
      </c>
      <c r="B54" s="194"/>
      <c r="D54" s="195"/>
      <c r="E54" s="195"/>
      <c r="F54" s="195"/>
      <c r="G54" s="195"/>
      <c r="H54" s="195"/>
      <c r="I54" s="195"/>
      <c r="J54" s="195"/>
    </row>
    <row r="55" spans="1:10" ht="21" customHeight="1">
      <c r="A55" s="170" t="s">
        <v>191</v>
      </c>
      <c r="B55" s="194"/>
      <c r="D55" s="195">
        <v>1689</v>
      </c>
      <c r="E55" s="183"/>
      <c r="F55" s="195">
        <v>3530</v>
      </c>
      <c r="G55" s="183"/>
      <c r="H55" s="195">
        <v>-296</v>
      </c>
      <c r="I55" s="183"/>
      <c r="J55" s="195">
        <v>-204</v>
      </c>
    </row>
    <row r="56" spans="1:10" ht="21" customHeight="1">
      <c r="A56" s="170" t="s">
        <v>268</v>
      </c>
      <c r="C56" s="183"/>
      <c r="D56" s="184">
        <v>5500</v>
      </c>
      <c r="E56" s="183"/>
      <c r="F56" s="184">
        <v>0</v>
      </c>
      <c r="G56" s="183"/>
      <c r="H56" s="184">
        <v>-42363</v>
      </c>
      <c r="I56" s="183"/>
      <c r="J56" s="184">
        <v>-6939</v>
      </c>
    </row>
    <row r="57" spans="1:10" ht="21" customHeight="1">
      <c r="A57" s="170" t="s">
        <v>250</v>
      </c>
      <c r="C57" s="183"/>
      <c r="D57" s="184">
        <v>50</v>
      </c>
      <c r="E57" s="183"/>
      <c r="F57" s="184">
        <v>0</v>
      </c>
      <c r="G57" s="183"/>
      <c r="H57" s="184">
        <v>0</v>
      </c>
      <c r="I57" s="183"/>
      <c r="J57" s="184">
        <v>0</v>
      </c>
    </row>
    <row r="58" spans="1:10" ht="21" customHeight="1">
      <c r="A58" s="170" t="s">
        <v>200</v>
      </c>
      <c r="C58" s="183"/>
      <c r="D58" s="184">
        <v>150</v>
      </c>
      <c r="E58" s="183"/>
      <c r="F58" s="184">
        <v>150</v>
      </c>
      <c r="G58" s="183"/>
      <c r="H58" s="184">
        <v>0</v>
      </c>
      <c r="I58" s="183"/>
      <c r="J58" s="184">
        <v>0</v>
      </c>
    </row>
    <row r="59" spans="1:10" ht="21" customHeight="1">
      <c r="A59" s="170" t="s">
        <v>197</v>
      </c>
      <c r="B59" s="206"/>
      <c r="C59" s="183"/>
      <c r="D59" s="184">
        <v>0</v>
      </c>
      <c r="E59" s="183"/>
      <c r="F59" s="184">
        <v>-1425</v>
      </c>
      <c r="G59" s="183"/>
      <c r="H59" s="184">
        <v>0</v>
      </c>
      <c r="I59" s="183"/>
      <c r="J59" s="184">
        <v>0</v>
      </c>
    </row>
    <row r="60" spans="1:10" ht="21" customHeight="1">
      <c r="A60" s="170" t="s">
        <v>198</v>
      </c>
      <c r="C60" s="183"/>
      <c r="D60" s="184">
        <v>400499</v>
      </c>
      <c r="E60" s="183"/>
      <c r="F60" s="184">
        <v>6510</v>
      </c>
      <c r="G60" s="183"/>
      <c r="H60" s="184">
        <v>0</v>
      </c>
      <c r="I60" s="183"/>
      <c r="J60" s="184">
        <v>6555</v>
      </c>
    </row>
    <row r="61" spans="1:10" ht="21" customHeight="1">
      <c r="A61" s="170" t="s">
        <v>237</v>
      </c>
      <c r="C61" s="183"/>
      <c r="D61" s="184">
        <v>5000</v>
      </c>
      <c r="E61" s="183"/>
      <c r="F61" s="184">
        <v>325</v>
      </c>
      <c r="G61" s="183"/>
      <c r="H61" s="184">
        <v>5000</v>
      </c>
      <c r="I61" s="183"/>
      <c r="J61" s="184">
        <v>0</v>
      </c>
    </row>
    <row r="62" spans="1:10" ht="21" customHeight="1">
      <c r="A62" s="170" t="s">
        <v>238</v>
      </c>
      <c r="B62" s="196"/>
      <c r="C62" s="183"/>
      <c r="D62" s="171"/>
      <c r="E62" s="183"/>
      <c r="G62" s="183"/>
      <c r="H62" s="195"/>
      <c r="I62" s="183"/>
      <c r="J62" s="195"/>
    </row>
    <row r="63" spans="1:10" ht="21" customHeight="1">
      <c r="A63" s="170" t="s">
        <v>60</v>
      </c>
      <c r="B63" s="196"/>
      <c r="C63" s="183"/>
      <c r="D63" s="195">
        <v>-6123</v>
      </c>
      <c r="F63" s="171">
        <v>-107857</v>
      </c>
      <c r="H63" s="195">
        <v>-871</v>
      </c>
      <c r="J63" s="195">
        <v>-67783</v>
      </c>
    </row>
    <row r="64" spans="1:10" ht="21" customHeight="1">
      <c r="A64" s="170" t="s">
        <v>203</v>
      </c>
      <c r="B64" s="196"/>
      <c r="C64" s="183"/>
      <c r="D64" s="195">
        <v>805</v>
      </c>
      <c r="E64" s="183"/>
      <c r="F64" s="195">
        <v>46019</v>
      </c>
      <c r="G64" s="183"/>
      <c r="H64" s="195">
        <v>0</v>
      </c>
      <c r="I64" s="183"/>
      <c r="J64" s="195">
        <v>35730</v>
      </c>
    </row>
    <row r="65" spans="1:10" ht="21" customHeight="1">
      <c r="A65" s="171" t="s">
        <v>135</v>
      </c>
      <c r="B65" s="196"/>
      <c r="C65" s="183"/>
      <c r="D65" s="195">
        <v>210</v>
      </c>
      <c r="E65" s="183"/>
      <c r="F65" s="183">
        <v>562</v>
      </c>
      <c r="G65" s="183"/>
      <c r="H65" s="183">
        <v>15146</v>
      </c>
      <c r="I65" s="183"/>
      <c r="J65" s="183">
        <v>0</v>
      </c>
    </row>
    <row r="66" spans="1:10" ht="21" customHeight="1">
      <c r="A66" s="178" t="s">
        <v>253</v>
      </c>
      <c r="B66" s="196"/>
      <c r="C66" s="183"/>
      <c r="D66" s="197">
        <f>SUM(D55:D65)</f>
        <v>407780</v>
      </c>
      <c r="E66" s="183"/>
      <c r="F66" s="197">
        <f>SUM(F55:F65)</f>
        <v>-52186</v>
      </c>
      <c r="G66" s="183"/>
      <c r="H66" s="197">
        <f>SUM(H55:H65)</f>
        <v>-23384</v>
      </c>
      <c r="I66" s="183"/>
      <c r="J66" s="197">
        <f>SUM(J55:J65)</f>
        <v>-32641</v>
      </c>
    </row>
    <row r="67" spans="1:10" ht="21" customHeight="1">
      <c r="A67" s="178" t="s">
        <v>61</v>
      </c>
      <c r="B67" s="196"/>
      <c r="C67" s="183"/>
      <c r="D67" s="183"/>
      <c r="E67" s="183"/>
      <c r="F67" s="183"/>
      <c r="G67" s="183"/>
      <c r="H67" s="183"/>
      <c r="I67" s="183"/>
      <c r="J67" s="183"/>
    </row>
    <row r="68" spans="1:10" ht="21" customHeight="1">
      <c r="A68" s="170" t="s">
        <v>251</v>
      </c>
      <c r="B68" s="194"/>
      <c r="C68" s="183"/>
      <c r="D68" s="183">
        <v>-271879</v>
      </c>
      <c r="E68" s="183"/>
      <c r="F68" s="183">
        <v>-67579</v>
      </c>
      <c r="G68" s="183"/>
      <c r="H68" s="183">
        <v>-137689</v>
      </c>
      <c r="I68" s="183"/>
      <c r="J68" s="183">
        <v>-110417</v>
      </c>
    </row>
    <row r="69" spans="1:10" ht="21" customHeight="1">
      <c r="A69" s="198" t="s">
        <v>239</v>
      </c>
      <c r="B69" s="194"/>
      <c r="C69" s="183"/>
      <c r="D69" s="183">
        <v>162862</v>
      </c>
      <c r="E69" s="183"/>
      <c r="F69" s="183">
        <v>0</v>
      </c>
      <c r="G69" s="183"/>
      <c r="H69" s="183">
        <v>0</v>
      </c>
      <c r="I69" s="183"/>
      <c r="J69" s="183">
        <v>0</v>
      </c>
    </row>
    <row r="70" spans="1:10" ht="21" customHeight="1">
      <c r="A70" s="199" t="s">
        <v>62</v>
      </c>
      <c r="B70" s="194"/>
      <c r="C70" s="183"/>
      <c r="D70" s="183">
        <v>-29117</v>
      </c>
      <c r="E70" s="183"/>
      <c r="F70" s="183">
        <v>-37147</v>
      </c>
      <c r="G70" s="183"/>
      <c r="H70" s="183">
        <v>-21635</v>
      </c>
      <c r="I70" s="183"/>
      <c r="J70" s="183">
        <v>-1635</v>
      </c>
    </row>
    <row r="71" spans="1:10" ht="21" customHeight="1">
      <c r="A71" s="199" t="s">
        <v>270</v>
      </c>
      <c r="B71" s="194"/>
      <c r="C71" s="183"/>
      <c r="D71" s="183"/>
      <c r="E71" s="183"/>
      <c r="F71" s="183"/>
      <c r="G71" s="183"/>
      <c r="H71" s="183"/>
      <c r="I71" s="183"/>
      <c r="J71" s="183"/>
    </row>
    <row r="72" spans="1:10" ht="21" customHeight="1">
      <c r="A72" s="199" t="s">
        <v>269</v>
      </c>
      <c r="B72" s="194"/>
      <c r="C72" s="183"/>
      <c r="D72" s="183">
        <v>-8940</v>
      </c>
      <c r="E72" s="183"/>
      <c r="F72" s="183">
        <v>0</v>
      </c>
      <c r="G72" s="183"/>
      <c r="H72" s="183">
        <v>0</v>
      </c>
      <c r="I72" s="183"/>
      <c r="J72" s="183">
        <v>0</v>
      </c>
    </row>
    <row r="73" spans="1:10" ht="21" customHeight="1">
      <c r="A73" s="198" t="s">
        <v>180</v>
      </c>
      <c r="B73" s="194"/>
      <c r="C73" s="183"/>
      <c r="D73" s="183">
        <v>-16024</v>
      </c>
      <c r="E73" s="183"/>
      <c r="F73" s="183">
        <v>-13645</v>
      </c>
      <c r="G73" s="183"/>
      <c r="H73" s="183">
        <v>-6613</v>
      </c>
      <c r="I73" s="183"/>
      <c r="J73" s="183">
        <v>-5777</v>
      </c>
    </row>
    <row r="74" spans="1:10" ht="21" customHeight="1">
      <c r="A74" s="170" t="s">
        <v>240</v>
      </c>
      <c r="B74" s="196"/>
      <c r="C74" s="183"/>
      <c r="D74" s="183">
        <v>0</v>
      </c>
      <c r="E74" s="183"/>
      <c r="F74" s="183">
        <v>0</v>
      </c>
      <c r="G74" s="183"/>
      <c r="H74" s="183">
        <v>203182</v>
      </c>
      <c r="I74" s="183"/>
      <c r="J74" s="183">
        <v>-97</v>
      </c>
    </row>
    <row r="75" spans="1:10" ht="21" customHeight="1">
      <c r="A75" s="170" t="s">
        <v>125</v>
      </c>
      <c r="B75" s="196"/>
      <c r="C75" s="183"/>
      <c r="D75" s="184">
        <v>-16276</v>
      </c>
      <c r="E75" s="183"/>
      <c r="F75" s="184">
        <v>-18688</v>
      </c>
      <c r="G75" s="183"/>
      <c r="H75" s="184">
        <v>-9838</v>
      </c>
      <c r="I75" s="183"/>
      <c r="J75" s="184">
        <v>-12290</v>
      </c>
    </row>
    <row r="76" spans="1:10" ht="21" customHeight="1">
      <c r="A76" s="178" t="s">
        <v>254</v>
      </c>
      <c r="B76" s="196"/>
      <c r="C76" s="189"/>
      <c r="D76" s="197">
        <f>SUM(D68:D75)</f>
        <v>-179374</v>
      </c>
      <c r="E76" s="183"/>
      <c r="F76" s="197">
        <f>SUM(F68:F75)</f>
        <v>-137059</v>
      </c>
      <c r="G76" s="183"/>
      <c r="H76" s="197">
        <f>SUM(H68:H75)</f>
        <v>27407</v>
      </c>
      <c r="I76" s="183"/>
      <c r="J76" s="197">
        <f>SUM(J68:J75)</f>
        <v>-130216</v>
      </c>
    </row>
    <row r="77" spans="1:10" ht="21" customHeight="1">
      <c r="A77" s="170" t="s">
        <v>233</v>
      </c>
      <c r="B77" s="196"/>
      <c r="C77" s="189"/>
      <c r="D77" s="197">
        <v>-776</v>
      </c>
      <c r="E77" s="183"/>
      <c r="F77" s="197">
        <v>0</v>
      </c>
      <c r="G77" s="183"/>
      <c r="H77" s="197">
        <v>0</v>
      </c>
      <c r="I77" s="183"/>
      <c r="J77" s="197">
        <v>0</v>
      </c>
    </row>
    <row r="78" spans="1:10" ht="21" customHeight="1">
      <c r="A78" s="178" t="s">
        <v>252</v>
      </c>
      <c r="C78" s="183"/>
      <c r="D78" s="184">
        <f>SUM(D44,D66,D76,D77)</f>
        <v>46048</v>
      </c>
      <c r="E78" s="183"/>
      <c r="F78" s="184">
        <f>SUM(F44,F66,F76,F77)</f>
        <v>5864</v>
      </c>
      <c r="G78" s="183"/>
      <c r="H78" s="184">
        <f>SUM(H44,H66,H76,H77)</f>
        <v>34698</v>
      </c>
      <c r="I78" s="183"/>
      <c r="J78" s="184">
        <f>SUM(J44,J66,J76,J77)</f>
        <v>2237</v>
      </c>
    </row>
    <row r="79" spans="1:10" ht="21" customHeight="1">
      <c r="A79" s="170" t="s">
        <v>100</v>
      </c>
      <c r="C79" s="183"/>
      <c r="D79" s="183">
        <f>BS!F11</f>
        <v>80780</v>
      </c>
      <c r="E79" s="183"/>
      <c r="F79" s="183">
        <v>148565</v>
      </c>
      <c r="G79" s="183"/>
      <c r="H79" s="183">
        <v>8709</v>
      </c>
      <c r="I79" s="183"/>
      <c r="J79" s="183">
        <v>12147</v>
      </c>
    </row>
    <row r="80" spans="1:10" ht="21" customHeight="1">
      <c r="A80" s="170" t="s">
        <v>233</v>
      </c>
      <c r="C80" s="183"/>
      <c r="D80" s="183"/>
      <c r="E80" s="183"/>
      <c r="F80" s="183"/>
      <c r="G80" s="183"/>
      <c r="H80" s="183"/>
      <c r="I80" s="183"/>
      <c r="J80" s="183"/>
    </row>
    <row r="81" spans="1:10" ht="21" customHeight="1">
      <c r="A81" s="170" t="s">
        <v>246</v>
      </c>
      <c r="C81" s="183"/>
      <c r="D81" s="183">
        <v>10461</v>
      </c>
      <c r="E81" s="183"/>
      <c r="F81" s="183">
        <v>0</v>
      </c>
      <c r="G81" s="183"/>
      <c r="H81" s="183">
        <v>0</v>
      </c>
      <c r="I81" s="183"/>
      <c r="J81" s="183">
        <v>0</v>
      </c>
    </row>
    <row r="82" spans="1:10" ht="21" customHeight="1" thickBot="1">
      <c r="A82" s="178" t="s">
        <v>99</v>
      </c>
      <c r="B82" s="200"/>
      <c r="C82" s="183"/>
      <c r="D82" s="201">
        <f>SUM(D78:D81)</f>
        <v>137289</v>
      </c>
      <c r="E82" s="183"/>
      <c r="F82" s="201">
        <f>SUM(F78:F81)</f>
        <v>154429</v>
      </c>
      <c r="G82" s="183"/>
      <c r="H82" s="201">
        <f>SUM(H78:H81)</f>
        <v>43407</v>
      </c>
      <c r="I82" s="183"/>
      <c r="J82" s="201">
        <f>SUM(J78:J81)</f>
        <v>14384</v>
      </c>
    </row>
    <row r="83" spans="1:10" ht="21" customHeight="1" thickTop="1">
      <c r="C83" s="183"/>
      <c r="D83" s="183">
        <f>D82-BS!D11</f>
        <v>0</v>
      </c>
      <c r="E83" s="183"/>
      <c r="F83" s="183"/>
      <c r="G83" s="183"/>
      <c r="H83" s="183">
        <f>H82-BS!H11</f>
        <v>0</v>
      </c>
      <c r="I83" s="183"/>
      <c r="J83" s="183"/>
    </row>
    <row r="84" spans="1:10" ht="21" customHeight="1">
      <c r="A84" s="170" t="s">
        <v>258</v>
      </c>
      <c r="C84" s="176"/>
    </row>
    <row r="85" spans="1:10" ht="21" customHeight="1">
      <c r="A85" s="170"/>
      <c r="J85" s="173" t="s">
        <v>103</v>
      </c>
    </row>
    <row r="86" spans="1:10" ht="21" customHeight="1">
      <c r="A86" s="174" t="s">
        <v>91</v>
      </c>
      <c r="B86" s="175"/>
      <c r="C86" s="176"/>
      <c r="E86" s="176"/>
      <c r="F86" s="176"/>
      <c r="G86" s="176"/>
      <c r="H86" s="176"/>
      <c r="I86" s="176"/>
      <c r="J86" s="173"/>
    </row>
    <row r="87" spans="1:10" ht="21" customHeight="1">
      <c r="A87" s="177" t="s">
        <v>58</v>
      </c>
      <c r="B87" s="176"/>
      <c r="C87" s="176"/>
      <c r="E87" s="176"/>
      <c r="F87" s="176"/>
      <c r="G87" s="176"/>
      <c r="H87" s="176"/>
      <c r="I87" s="176"/>
      <c r="J87" s="176"/>
    </row>
    <row r="88" spans="1:10" ht="21" customHeight="1">
      <c r="A88" s="178" t="s">
        <v>205</v>
      </c>
      <c r="B88" s="176"/>
      <c r="C88" s="176"/>
      <c r="E88" s="176"/>
      <c r="F88" s="175"/>
      <c r="G88" s="176"/>
      <c r="H88" s="175"/>
      <c r="I88" s="176"/>
      <c r="J88" s="175"/>
    </row>
    <row r="89" spans="1:10" ht="21" customHeight="1">
      <c r="A89" s="205"/>
      <c r="B89" s="206"/>
      <c r="C89" s="207"/>
      <c r="D89" s="207"/>
      <c r="E89" s="207"/>
      <c r="F89" s="207"/>
      <c r="G89" s="207"/>
      <c r="H89" s="207"/>
      <c r="I89" s="207"/>
      <c r="J89" s="208" t="s">
        <v>97</v>
      </c>
    </row>
    <row r="90" spans="1:10" ht="21" customHeight="1">
      <c r="A90" s="205"/>
      <c r="B90" s="209"/>
      <c r="C90" s="210"/>
      <c r="D90" s="211"/>
      <c r="E90" s="211" t="s">
        <v>2</v>
      </c>
      <c r="F90" s="211"/>
      <c r="G90" s="212"/>
      <c r="H90" s="213"/>
      <c r="I90" s="211" t="s">
        <v>3</v>
      </c>
      <c r="J90" s="213"/>
    </row>
    <row r="91" spans="1:10" ht="21" customHeight="1">
      <c r="B91" s="183"/>
      <c r="C91" s="215"/>
      <c r="D91" s="216" t="s">
        <v>206</v>
      </c>
      <c r="E91" s="215"/>
      <c r="F91" s="216" t="s">
        <v>158</v>
      </c>
      <c r="G91" s="217"/>
      <c r="H91" s="216" t="s">
        <v>206</v>
      </c>
      <c r="I91" s="215"/>
      <c r="J91" s="216" t="s">
        <v>158</v>
      </c>
    </row>
    <row r="92" spans="1:10" ht="21" customHeight="1">
      <c r="A92" s="178" t="s">
        <v>63</v>
      </c>
      <c r="C92" s="183"/>
      <c r="D92" s="186"/>
      <c r="E92" s="183"/>
      <c r="F92" s="186"/>
      <c r="G92" s="183"/>
      <c r="H92" s="186"/>
      <c r="I92" s="183"/>
      <c r="J92" s="186"/>
    </row>
    <row r="93" spans="1:10" ht="21" customHeight="1">
      <c r="A93" s="170" t="s">
        <v>64</v>
      </c>
      <c r="C93" s="183"/>
      <c r="D93" s="186"/>
      <c r="E93" s="183"/>
      <c r="F93" s="186"/>
      <c r="G93" s="183"/>
      <c r="H93" s="186"/>
      <c r="I93" s="183"/>
      <c r="J93" s="186"/>
    </row>
    <row r="94" spans="1:10" ht="21" customHeight="1">
      <c r="A94" s="170" t="s">
        <v>204</v>
      </c>
      <c r="C94" s="183"/>
      <c r="D94" s="186">
        <v>128</v>
      </c>
      <c r="E94" s="183"/>
      <c r="F94" s="186">
        <v>0</v>
      </c>
      <c r="G94" s="183"/>
      <c r="H94" s="186">
        <v>128</v>
      </c>
      <c r="I94" s="183"/>
      <c r="J94" s="186">
        <v>0</v>
      </c>
    </row>
    <row r="95" spans="1:10" ht="21" customHeight="1">
      <c r="A95" s="202" t="s">
        <v>241</v>
      </c>
      <c r="C95" s="183"/>
      <c r="D95" s="186">
        <v>38</v>
      </c>
      <c r="E95" s="183"/>
      <c r="F95" s="186">
        <v>144</v>
      </c>
      <c r="G95" s="183"/>
      <c r="H95" s="186">
        <v>0</v>
      </c>
      <c r="I95" s="183"/>
      <c r="J95" s="186">
        <v>0</v>
      </c>
    </row>
    <row r="96" spans="1:10" ht="21" customHeight="1">
      <c r="A96" s="202" t="s">
        <v>255</v>
      </c>
      <c r="C96" s="183"/>
      <c r="D96" s="186">
        <v>119</v>
      </c>
      <c r="E96" s="183"/>
      <c r="F96" s="186">
        <v>0</v>
      </c>
      <c r="G96" s="183"/>
      <c r="H96" s="186">
        <v>0</v>
      </c>
      <c r="I96" s="183"/>
      <c r="J96" s="186">
        <v>0</v>
      </c>
    </row>
    <row r="97" spans="1:10" ht="21" customHeight="1">
      <c r="A97" s="171" t="s">
        <v>192</v>
      </c>
      <c r="C97" s="183"/>
      <c r="D97" s="186"/>
      <c r="E97" s="183"/>
      <c r="F97" s="186"/>
      <c r="G97" s="183"/>
      <c r="H97" s="186"/>
      <c r="I97" s="183"/>
      <c r="J97" s="186"/>
    </row>
    <row r="98" spans="1:10" ht="21" customHeight="1">
      <c r="A98" s="171" t="s">
        <v>193</v>
      </c>
      <c r="C98" s="183"/>
      <c r="D98" s="186">
        <v>0</v>
      </c>
      <c r="E98" s="183"/>
      <c r="F98" s="186">
        <v>0</v>
      </c>
      <c r="G98" s="183"/>
      <c r="H98" s="186">
        <v>0</v>
      </c>
      <c r="I98" s="183"/>
      <c r="J98" s="186">
        <v>31693</v>
      </c>
    </row>
    <row r="99" spans="1:10" ht="21" customHeight="1">
      <c r="A99" s="171" t="s">
        <v>192</v>
      </c>
      <c r="C99" s="183"/>
      <c r="D99" s="186"/>
      <c r="E99" s="183"/>
      <c r="F99" s="186"/>
      <c r="G99" s="183"/>
      <c r="H99" s="186"/>
      <c r="I99" s="183"/>
      <c r="J99" s="186"/>
    </row>
    <row r="100" spans="1:10" ht="21" customHeight="1">
      <c r="A100" s="171" t="s">
        <v>194</v>
      </c>
      <c r="C100" s="183"/>
      <c r="D100" s="186">
        <v>0</v>
      </c>
      <c r="E100" s="183"/>
      <c r="F100" s="186">
        <v>0</v>
      </c>
      <c r="G100" s="183"/>
      <c r="H100" s="186">
        <v>7704</v>
      </c>
      <c r="I100" s="183"/>
      <c r="J100" s="186">
        <v>622</v>
      </c>
    </row>
    <row r="101" spans="1:10" ht="21" customHeight="1">
      <c r="A101" s="171" t="s">
        <v>195</v>
      </c>
      <c r="C101" s="183"/>
      <c r="D101" s="186"/>
      <c r="E101" s="183"/>
      <c r="F101" s="186"/>
      <c r="G101" s="183"/>
      <c r="H101" s="186"/>
      <c r="I101" s="183"/>
      <c r="J101" s="186"/>
    </row>
    <row r="102" spans="1:10" ht="21" customHeight="1">
      <c r="A102" s="171" t="s">
        <v>193</v>
      </c>
      <c r="C102" s="183"/>
      <c r="D102" s="186">
        <v>0</v>
      </c>
      <c r="E102" s="183"/>
      <c r="F102" s="186">
        <v>0</v>
      </c>
      <c r="G102" s="183"/>
      <c r="H102" s="186">
        <v>0</v>
      </c>
      <c r="I102" s="183"/>
      <c r="J102" s="186">
        <v>96308</v>
      </c>
    </row>
    <row r="103" spans="1:10" ht="21" customHeight="1">
      <c r="A103" s="171" t="s">
        <v>196</v>
      </c>
      <c r="C103" s="183"/>
      <c r="D103" s="186"/>
      <c r="E103" s="183"/>
      <c r="F103" s="186"/>
      <c r="G103" s="183"/>
      <c r="H103" s="186"/>
      <c r="I103" s="183"/>
      <c r="J103" s="186"/>
    </row>
    <row r="104" spans="1:10" ht="21" customHeight="1">
      <c r="A104" s="171" t="s">
        <v>194</v>
      </c>
      <c r="C104" s="183"/>
      <c r="D104" s="186">
        <v>0</v>
      </c>
      <c r="E104" s="183"/>
      <c r="F104" s="186">
        <v>0</v>
      </c>
      <c r="G104" s="183"/>
      <c r="H104" s="186">
        <v>0</v>
      </c>
      <c r="I104" s="183"/>
      <c r="J104" s="186">
        <v>250</v>
      </c>
    </row>
    <row r="105" spans="1:10" s="203" customFormat="1" ht="20.100000000000001" customHeight="1">
      <c r="C105" s="204"/>
      <c r="D105" s="204"/>
      <c r="E105" s="204"/>
      <c r="F105" s="204"/>
      <c r="G105" s="204"/>
      <c r="H105" s="204"/>
      <c r="I105" s="204"/>
      <c r="J105" s="204"/>
    </row>
    <row r="106" spans="1:10" ht="21" customHeight="1">
      <c r="A106" s="170" t="s">
        <v>258</v>
      </c>
      <c r="C106" s="183"/>
      <c r="D106" s="186"/>
      <c r="E106" s="183"/>
    </row>
    <row r="107" spans="1:10" ht="21" customHeight="1">
      <c r="D107" s="186"/>
      <c r="E107" s="183"/>
      <c r="F107" s="186"/>
      <c r="G107" s="183"/>
      <c r="H107" s="186"/>
      <c r="I107" s="183"/>
      <c r="J107" s="186"/>
    </row>
    <row r="108" spans="1:10" ht="21" customHeight="1">
      <c r="D108" s="186"/>
      <c r="E108" s="183"/>
      <c r="F108" s="186"/>
      <c r="G108" s="183"/>
      <c r="H108" s="186"/>
      <c r="I108" s="183"/>
      <c r="J108" s="186"/>
    </row>
    <row r="109" spans="1:10" ht="21" customHeight="1">
      <c r="D109" s="186"/>
      <c r="E109" s="183"/>
      <c r="F109" s="186"/>
      <c r="G109" s="183"/>
      <c r="H109" s="186"/>
      <c r="I109" s="183"/>
      <c r="J109" s="186"/>
    </row>
    <row r="110" spans="1:10" ht="21" customHeight="1">
      <c r="D110" s="171"/>
    </row>
  </sheetData>
  <printOptions gridLinesSet="0"/>
  <pageMargins left="0.62992125984251968" right="0.11811023622047245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46" max="10" man="1"/>
    <brk id="8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1" ma:contentTypeDescription="สร้างเอกสารใหม่" ma:contentTypeScope="" ma:versionID="3a982349b20c8ab04521ba42f6e981be">
  <xsd:schema xmlns:xsd="http://www.w3.org/2001/XMLSchema" xmlns:xs="http://www.w3.org/2001/XMLSchema" xmlns:p="http://schemas.microsoft.com/office/2006/metadata/properties" xmlns:ns2="768eff02-ba97-4e70-8dfc-1be260cb63cf" xmlns:ns3="ca9949e8-df7c-4c88-94af-7304f1f3c1f8" targetNamespace="http://schemas.microsoft.com/office/2006/metadata/properties" ma:root="true" ma:fieldsID="7658df154ff78d234372860763678584" ns2:_="" ns3:_="">
    <xsd:import namespace="768eff02-ba97-4e70-8dfc-1be260cb63cf"/>
    <xsd:import namespace="ca9949e8-df7c-4c88-94af-7304f1f3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710073-A974-47E1-9514-3DA8A80D0B8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8eff02-ba97-4e70-8dfc-1be260cb63cf"/>
    <ds:schemaRef ds:uri="http://purl.org/dc/elements/1.1/"/>
    <ds:schemaRef ds:uri="http://schemas.microsoft.com/office/2006/metadata/properties"/>
    <ds:schemaRef ds:uri="http://purl.org/dc/terms/"/>
    <ds:schemaRef ds:uri="ca9949e8-df7c-4c88-94af-7304f1f3c1f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D95C6B9-3257-4319-87D3-184AD59EFE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F1F07C-8267-4EE3-9102-3DCA5D0D21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Thaniya Khamplub</dc:creator>
  <cp:lastModifiedBy>Kamolwan Theeravetch</cp:lastModifiedBy>
  <cp:lastPrinted>2022-05-06T03:24:17Z</cp:lastPrinted>
  <dcterms:created xsi:type="dcterms:W3CDTF">2020-05-13T10:11:36Z</dcterms:created>
  <dcterms:modified xsi:type="dcterms:W3CDTF">2022-05-13T06:16:57Z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