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12022\2. Draft\0. SET File\"/>
    </mc:Choice>
  </mc:AlternateContent>
  <xr:revisionPtr revIDLastSave="0" documentId="13_ncr:1_{47388C55-C51C-4CD3-8781-B67BD63F808E}" xr6:coauthVersionLast="47" xr6:coauthVersionMax="47" xr10:uidLastSave="{00000000-0000-0000-0000-000000000000}"/>
  <bookViews>
    <workbookView xWindow="-108" yWindow="-108" windowWidth="23256" windowHeight="12576" tabRatio="704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6" sheetId="18" r:id="rId5"/>
    <sheet name="CH-7-8" sheetId="20" r:id="rId6"/>
    <sheet name="CH9" sheetId="14" r:id="rId7"/>
    <sheet name="CF10-11" sheetId="15" r:id="rId8"/>
  </sheets>
  <definedNames>
    <definedName name="_xlnm.Print_Area" localSheetId="3">'BS2-4'!$A$1:$L$101</definedName>
    <definedName name="_xlnm.Print_Area" localSheetId="7">'CF10-11'!$A$1:$L$85</definedName>
    <definedName name="_xlnm.Print_Area" localSheetId="5">'CH-7-8'!$A$1:$U$41</definedName>
    <definedName name="_xlnm.Print_Area" localSheetId="6">'CH9'!$A$1:$K$29</definedName>
    <definedName name="_xlnm.Print_Area" localSheetId="4">'PL-5-6'!$A$1:$M$67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5" i="13" l="1"/>
  <c r="M42" i="13"/>
  <c r="M47" i="13" l="1"/>
  <c r="M50" i="13"/>
  <c r="M52" i="13" s="1"/>
</calcChain>
</file>

<file path=xl/sharedStrings.xml><?xml version="1.0" encoding="utf-8"?>
<sst xmlns="http://schemas.openxmlformats.org/spreadsheetml/2006/main" count="562" uniqueCount="224">
  <si>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</si>
  <si>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</si>
  <si>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</si>
  <si>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</si>
  <si>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</si>
  <si>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</si>
  <si>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</si>
  <si>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</si>
  <si>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</si>
  <si>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</si>
  <si>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</si>
  <si>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</si>
  <si>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</si>
  <si>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</si>
  <si>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</si>
  <si>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</si>
  <si>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</si>
  <si>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</si>
  <si>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</si>
  <si>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</si>
  <si>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</si>
  <si>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</si>
  <si>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</si>
  <si>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</si>
  <si>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</si>
  <si>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</si>
  <si>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</si>
  <si>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</si>
  <si>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</si>
  <si>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</si>
  <si>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</si>
  <si>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</si>
  <si>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</si>
  <si>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</si>
  <si>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</si>
  <si>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</si>
  <si>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</si>
  <si>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</si>
  <si>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</si>
  <si>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</si>
  <si>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</si>
  <si>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</si>
  <si>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</si>
  <si>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</si>
  <si>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</si>
  <si>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</si>
  <si>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</si>
  <si>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</si>
  <si>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</si>
  <si>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</si>
  <si>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</si>
  <si>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</si>
  <si>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</si>
  <si>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</si>
  <si>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</si>
  <si>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</si>
  <si>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</si>
  <si>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</si>
  <si>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</si>
  <si>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</si>
  <si>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</si>
  <si>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</si>
  <si>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</si>
  <si>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</si>
  <si>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</si>
  <si>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</si>
  <si>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</si>
  <si>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</si>
  <si>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</si>
  <si>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</si>
  <si>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</si>
  <si>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</si>
  <si>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</si>
  <si>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</si>
  <si>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</si>
  <si>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</si>
  <si>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</si>
  <si>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</si>
  <si>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</si>
  <si>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</si>
  <si>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</si>
  <si>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</si>
  <si>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</si>
  <si>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</si>
  <si>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</si>
  <si>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</si>
  <si>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</si>
  <si>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</si>
  <si>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</si>
  <si>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</si>
  <si>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</si>
  <si>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</si>
  <si>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</si>
  <si>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</si>
  <si>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</si>
  <si>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</si>
  <si>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</si>
  <si>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</si>
  <si>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</si>
  <si>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</si>
  <si>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</si>
  <si>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</si>
  <si>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</si>
  <si>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</si>
  <si>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</si>
  <si>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</si>
  <si>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</si>
  <si>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</si>
  <si>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</si>
  <si>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</si>
  <si>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</si>
  <si>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</si>
  <si>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</si>
  <si>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</si>
  <si>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</si>
  <si>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</si>
  <si>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</si>
  <si>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</si>
  <si>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</si>
  <si>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</si>
  <si>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</si>
  <si>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</si>
  <si>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</si>
  <si>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</si>
  <si>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</si>
  <si>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Items that will be reclassified subsequently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</si>
  <si>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</si>
  <si>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</si>
  <si>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</si>
  <si>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</si>
  <si>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</si>
  <si>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</si>
  <si>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</si>
  <si>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</si>
  <si>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</si>
  <si>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</si>
  <si>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</si>
  <si>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</si>
  <si>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foreign</t>
  </si>
  <si>
    <t>Finance costs paid</t>
  </si>
  <si>
    <t>Short-term loans from financial institutions</t>
  </si>
  <si>
    <t>Long-term loans from financial institutions</t>
  </si>
  <si>
    <t>on ordinary</t>
  </si>
  <si>
    <t>shares</t>
  </si>
  <si>
    <t>Construction and equipments payables</t>
  </si>
  <si>
    <t>Non-cash transactions:</t>
  </si>
  <si>
    <t>Cash and cash equivalents at 1 January</t>
  </si>
  <si>
    <t>Cash and cash equivalents at 31 March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</si>
  <si>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</si>
  <si>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</si>
  <si>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</si>
  <si>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</si>
  <si>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</si>
  <si>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</si>
  <si>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</si>
  <si>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</si>
  <si>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</si>
  <si>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</si>
  <si>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</si>
  <si>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</si>
  <si>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</si>
  <si>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</si>
  <si>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</si>
  <si>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(Gains) losses on disposal of equipment</t>
  </si>
  <si>
    <t>Three-month period ended 31 March 2021</t>
  </si>
  <si>
    <t>Balance at 1 January 2021</t>
  </si>
  <si>
    <t>Balance at 31 March 2021</t>
  </si>
  <si>
    <t>Lease liabilities</t>
  </si>
  <si>
    <t xml:space="preserve">Total item that will be reclassified </t>
  </si>
  <si>
    <t>subsequently to profit or loss</t>
  </si>
  <si>
    <t>Items that will not be reclassified to profit or loss</t>
  </si>
  <si>
    <t>4</t>
  </si>
  <si>
    <t>Fair value</t>
  </si>
  <si>
    <t xml:space="preserve">Net cash from operating activities </t>
  </si>
  <si>
    <t>Acquisition of debt securities</t>
  </si>
  <si>
    <t>Adjustments to reconcile profit to cash receipts (payments)</t>
  </si>
  <si>
    <t>Income tax relating to items that will not be reclassified</t>
  </si>
  <si>
    <t>Proceeds from sale of equipment</t>
  </si>
  <si>
    <t>Proceeds from long-term loans to related parties</t>
  </si>
  <si>
    <t>Paid of long-term loans to related parties</t>
  </si>
  <si>
    <t>Proceeds from long-term loans from financial institutions</t>
  </si>
  <si>
    <t xml:space="preserve">Net cash from (used in) investing activities  </t>
  </si>
  <si>
    <t>Net increase (decrease) in cash and cash equivalents</t>
  </si>
  <si>
    <t>Bad debt and expected credit loss</t>
  </si>
  <si>
    <t>Long-term loans to related parties</t>
  </si>
  <si>
    <t>Issuance of debenture</t>
  </si>
  <si>
    <t>Redemption of debenture</t>
  </si>
  <si>
    <t>Repayment of long-term loans from financial institutions</t>
  </si>
  <si>
    <t>Total items that will not be reclassified</t>
  </si>
  <si>
    <t>Current portion of long-term loan to</t>
  </si>
  <si>
    <t>related party</t>
  </si>
  <si>
    <t>Restricted deposits</t>
  </si>
  <si>
    <t>Short-term loan from related party</t>
  </si>
  <si>
    <t>5, 18</t>
  </si>
  <si>
    <t>Current portion of long-term loan from</t>
  </si>
  <si>
    <t>financial institutions</t>
  </si>
  <si>
    <t>Current portion of debentures</t>
  </si>
  <si>
    <t>Current tax payable</t>
  </si>
  <si>
    <t>Three-month period ended 31 March 2022</t>
  </si>
  <si>
    <t>Balance at 1 January 2022</t>
  </si>
  <si>
    <t>Balance at 31 March 2022</t>
  </si>
  <si>
    <t>2, 3</t>
  </si>
  <si>
    <t>2</t>
  </si>
  <si>
    <t>Share of profit of associate</t>
  </si>
  <si>
    <t>Allowance for decline in value</t>
  </si>
  <si>
    <t>Proceeds from short-term loans to related parties</t>
  </si>
  <si>
    <t>Paid for short-term loans to related parties</t>
  </si>
  <si>
    <t>Share of profit of associate for using equity method,</t>
  </si>
  <si>
    <t xml:space="preserve">Acquisition of property, plant and equipment  </t>
  </si>
  <si>
    <t xml:space="preserve">Cancellation of property, plant </t>
  </si>
  <si>
    <t>Gains on fair value of debt instrument adjustment</t>
  </si>
  <si>
    <t>Decrease in short-term loans from financial institutions</t>
  </si>
  <si>
    <t xml:space="preserve">Net cash used in financing activities  </t>
  </si>
  <si>
    <t>Gain on measurement of financial asset</t>
  </si>
  <si>
    <t xml:space="preserve">Net cash generated from operating activities </t>
  </si>
  <si>
    <t>Cancellation of lease liability</t>
  </si>
  <si>
    <t>and equipment - Right of use asset</t>
  </si>
  <si>
    <t>2, 7</t>
  </si>
  <si>
    <t>Effect on cancellation of lease agreement</t>
  </si>
  <si>
    <t>Decrease in short-term deposit at bank institution</t>
  </si>
  <si>
    <t>Increase in short-term loans from related party</t>
  </si>
  <si>
    <t>Translation</t>
  </si>
  <si>
    <t>attributable to</t>
  </si>
  <si>
    <t>owners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</si>
</sst>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  <numFmt numFmtId="278" formatCode="0.000000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38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175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23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8" borderId="0" applyNumberFormat="0" applyFont="0" applyBorder="0" applyAlignment="0" applyProtection="0"/>
    <xf numFmtId="0" fontId="33" fillId="59" borderId="0"/>
    <xf numFmtId="0" fontId="25" fillId="0" borderId="0">
      <alignment vertical="top"/>
    </xf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45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24" fillId="57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54" fillId="0" borderId="0"/>
    <xf numFmtId="43" fontId="24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>
      <alignment vertical="top"/>
    </xf>
    <xf numFmtId="0" fontId="54" fillId="0" borderId="0"/>
    <xf numFmtId="165" fontId="24" fillId="0" borderId="0" applyFont="0" applyFill="0" applyBorder="0" applyAlignment="0" applyProtection="0"/>
    <xf numFmtId="176" fontId="57" fillId="0" borderId="0"/>
    <xf numFmtId="177" fontId="57" fillId="0" borderId="0"/>
    <xf numFmtId="178" fontId="57" fillId="0" borderId="0"/>
    <xf numFmtId="0" fontId="24" fillId="0" borderId="0"/>
    <xf numFmtId="0" fontId="22" fillId="57" borderId="25" applyNumberFormat="0" applyFont="0" applyAlignment="0" applyProtection="0"/>
    <xf numFmtId="0" fontId="54" fillId="0" borderId="0"/>
    <xf numFmtId="0" fontId="54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5" fontId="26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182" fontId="66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7" fillId="0" borderId="0" applyFont="0" applyFill="0" applyBorder="0" applyAlignment="0" applyProtection="0"/>
    <xf numFmtId="0" fontId="5" fillId="0" borderId="0"/>
    <xf numFmtId="0" fontId="68" fillId="0" borderId="0"/>
    <xf numFmtId="185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7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4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2" fillId="0" borderId="0"/>
    <xf numFmtId="184" fontId="21" fillId="0" borderId="0" applyFont="0" applyFill="0" applyBorder="0" applyAlignment="0" applyProtection="0"/>
    <xf numFmtId="189" fontId="73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3" fillId="0" borderId="0"/>
    <xf numFmtId="0" fontId="21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4" fillId="0" borderId="0"/>
    <xf numFmtId="0" fontId="2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0" borderId="0"/>
    <xf numFmtId="0" fontId="73" fillId="0" borderId="0"/>
    <xf numFmtId="164" fontId="5" fillId="0" borderId="0" applyFont="0" applyFill="0" applyBorder="0" applyAlignment="0" applyProtection="0"/>
    <xf numFmtId="0" fontId="5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192" fontId="28" fillId="0" borderId="0" applyFont="0" applyFill="0" applyBorder="0" applyAlignment="0" applyProtection="0"/>
    <xf numFmtId="0" fontId="74" fillId="0" borderId="0"/>
    <xf numFmtId="37" fontId="7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/>
    <xf numFmtId="0" fontId="21" fillId="0" borderId="0"/>
    <xf numFmtId="9" fontId="28" fillId="0" borderId="0"/>
    <xf numFmtId="9" fontId="28" fillId="0" borderId="0"/>
    <xf numFmtId="0" fontId="21" fillId="0" borderId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0"/>
    <xf numFmtId="0" fontId="59" fillId="0" borderId="0" applyNumberFormat="0" applyFill="0" applyBorder="0" applyAlignment="0" applyProtection="0"/>
    <xf numFmtId="0" fontId="74" fillId="0" borderId="0"/>
    <xf numFmtId="0" fontId="74" fillId="0" borderId="0"/>
    <xf numFmtId="0" fontId="73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4" fillId="0" borderId="0"/>
    <xf numFmtId="0" fontId="7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0"/>
    <xf numFmtId="0" fontId="73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5" fillId="0" borderId="0"/>
    <xf numFmtId="9" fontId="28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28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5" fillId="0" borderId="0">
      <alignment vertical="top"/>
    </xf>
    <xf numFmtId="164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192" fontId="2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192" fontId="28" fillId="0" borderId="0" applyFont="0" applyFill="0" applyBorder="0" applyAlignment="0" applyProtection="0"/>
    <xf numFmtId="0" fontId="25" fillId="0" borderId="0">
      <alignment vertical="top"/>
    </xf>
    <xf numFmtId="164" fontId="5" fillId="0" borderId="0" applyFont="0" applyFill="0" applyBorder="0" applyAlignment="0" applyProtection="0"/>
    <xf numFmtId="0" fontId="74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164" fontId="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0"/>
    <xf numFmtId="164" fontId="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5" fillId="0" borderId="0"/>
    <xf numFmtId="37" fontId="75" fillId="0" borderId="0"/>
    <xf numFmtId="192" fontId="28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21" fillId="0" borderId="0"/>
    <xf numFmtId="0" fontId="5" fillId="0" borderId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164" fontId="5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0"/>
    <xf numFmtId="164" fontId="5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21" fillId="0" borderId="0"/>
    <xf numFmtId="0" fontId="21" fillId="0" borderId="0"/>
    <xf numFmtId="0" fontId="74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3" fillId="0" borderId="0"/>
    <xf numFmtId="0" fontId="74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74" fillId="0" borderId="0"/>
    <xf numFmtId="0" fontId="73" fillId="0" borderId="0"/>
    <xf numFmtId="0" fontId="21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7" fillId="0" borderId="0" applyNumberFormat="0" applyFill="0" applyBorder="0" applyProtection="0">
      <alignment vertical="top"/>
    </xf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8" fillId="0" borderId="37" applyNumberFormat="0" applyFill="0" applyAlignment="0" applyProtection="0"/>
    <xf numFmtId="0" fontId="79" fillId="0" borderId="38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21" fillId="0" borderId="0"/>
    <xf numFmtId="0" fontId="73" fillId="0" borderId="0"/>
    <xf numFmtId="0" fontId="73" fillId="0" borderId="0"/>
    <xf numFmtId="164" fontId="5" fillId="0" borderId="0" applyFont="0" applyFill="0" applyBorder="0" applyAlignment="0" applyProtection="0"/>
    <xf numFmtId="0" fontId="25" fillId="0" borderId="0">
      <alignment vertical="top"/>
    </xf>
    <xf numFmtId="0" fontId="21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0" fontId="5" fillId="0" borderId="0"/>
    <xf numFmtId="0" fontId="21" fillId="0" borderId="0"/>
    <xf numFmtId="192" fontId="28" fillId="0" borderId="0" applyFont="0" applyFill="0" applyBorder="0" applyAlignment="0" applyProtection="0"/>
    <xf numFmtId="0" fontId="74" fillId="0" borderId="0"/>
    <xf numFmtId="164" fontId="5" fillId="0" borderId="0" applyFont="0" applyFill="0" applyBorder="0" applyAlignment="0" applyProtection="0"/>
    <xf numFmtId="0" fontId="73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1" fillId="0" borderId="0"/>
    <xf numFmtId="37" fontId="75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3" fillId="0" borderId="0"/>
    <xf numFmtId="0" fontId="21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5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45" fillId="0" borderId="0" applyFont="0" applyFill="0" applyBorder="0" applyAlignment="0" applyProtection="0"/>
    <xf numFmtId="199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01" fontId="82" fillId="0" borderId="0" applyFont="0" applyFill="0" applyBorder="0" applyAlignment="0" applyProtection="0"/>
    <xf numFmtId="202" fontId="82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9" borderId="0"/>
    <xf numFmtId="0" fontId="5" fillId="0" borderId="0"/>
    <xf numFmtId="182" fontId="83" fillId="0" borderId="0">
      <protection locked="0"/>
    </xf>
    <xf numFmtId="182" fontId="66" fillId="0" borderId="0">
      <protection locked="0"/>
    </xf>
    <xf numFmtId="0" fontId="81" fillId="0" borderId="0"/>
    <xf numFmtId="0" fontId="5" fillId="0" borderId="0"/>
    <xf numFmtId="0" fontId="81" fillId="0" borderId="0"/>
    <xf numFmtId="0" fontId="84" fillId="0" borderId="0" applyNumberFormat="0" applyFill="0" applyBorder="0" applyAlignment="0" applyProtection="0">
      <alignment vertical="top"/>
      <protection locked="0"/>
    </xf>
    <xf numFmtId="199" fontId="21" fillId="0" borderId="0" applyFont="0" applyFill="0" applyBorder="0" applyAlignment="0" applyProtection="0"/>
    <xf numFmtId="0" fontId="74" fillId="0" borderId="0"/>
    <xf numFmtId="0" fontId="21" fillId="0" borderId="0"/>
    <xf numFmtId="179" fontId="85" fillId="0" borderId="0" applyFont="0" applyFill="0" applyBorder="0" applyAlignment="0" applyProtection="0"/>
    <xf numFmtId="10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54" borderId="0" applyNumberFormat="0" applyBorder="0" applyAlignment="0" applyProtection="0"/>
    <xf numFmtId="203" fontId="5" fillId="0" borderId="0" applyProtection="0">
      <protection locked="0"/>
    </xf>
    <xf numFmtId="0" fontId="21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43" fontId="86" fillId="0" borderId="30">
      <alignment horizontal="right" vertical="center"/>
    </xf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9" fontId="57" fillId="0" borderId="0"/>
    <xf numFmtId="0" fontId="49" fillId="0" borderId="0" applyFont="0" applyFill="0" applyBorder="0" applyAlignment="0" applyProtection="0"/>
    <xf numFmtId="182" fontId="83" fillId="0" borderId="0">
      <protection locked="0"/>
    </xf>
    <xf numFmtId="182" fontId="83" fillId="0" borderId="0">
      <protection locked="0"/>
    </xf>
    <xf numFmtId="182" fontId="83" fillId="0" borderId="0">
      <protection locked="0"/>
    </xf>
    <xf numFmtId="0" fontId="87" fillId="0" borderId="1">
      <alignment horizontal="center"/>
    </xf>
    <xf numFmtId="0" fontId="88" fillId="0" borderId="0"/>
    <xf numFmtId="0" fontId="88" fillId="0" borderId="27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62" borderId="0"/>
    <xf numFmtId="0" fontId="87" fillId="0" borderId="0">
      <protection locked="0"/>
    </xf>
    <xf numFmtId="0" fontId="87" fillId="0" borderId="0"/>
    <xf numFmtId="204" fontId="87" fillId="0" borderId="0"/>
    <xf numFmtId="205" fontId="87" fillId="0" borderId="0"/>
    <xf numFmtId="0" fontId="88" fillId="63" borderId="0">
      <alignment horizontal="right"/>
    </xf>
    <xf numFmtId="0" fontId="87" fillId="0" borderId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7" fillId="37" borderId="0" applyNumberFormat="0" applyBorder="0" applyAlignment="0" applyProtection="0"/>
    <xf numFmtId="38" fontId="5" fillId="0" borderId="0" applyFont="0" applyFill="0" applyBorder="0" applyAlignment="0" applyProtection="0"/>
    <xf numFmtId="37" fontId="89" fillId="0" borderId="0"/>
    <xf numFmtId="0" fontId="90" fillId="0" borderId="0" applyNumberFormat="0" applyFill="0" applyBorder="0" applyAlignment="0" applyProtection="0"/>
    <xf numFmtId="37" fontId="91" fillId="0" borderId="0"/>
    <xf numFmtId="37" fontId="91" fillId="0" borderId="0"/>
    <xf numFmtId="5" fontId="32" fillId="0" borderId="7" applyAlignment="0" applyProtection="0"/>
    <xf numFmtId="5" fontId="92" fillId="0" borderId="7" applyAlignment="0" applyProtection="0"/>
    <xf numFmtId="253" fontId="32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5" fillId="0" borderId="0" applyFill="0" applyBorder="0" applyAlignment="0"/>
    <xf numFmtId="189" fontId="93" fillId="0" borderId="0" applyFill="0" applyBorder="0" applyAlignment="0"/>
    <xf numFmtId="207" fontId="93" fillId="0" borderId="0" applyFill="0" applyBorder="0" applyAlignment="0"/>
    <xf numFmtId="208" fontId="94" fillId="0" borderId="0" applyFill="0" applyBorder="0" applyAlignment="0"/>
    <xf numFmtId="209" fontId="94" fillId="0" borderId="0" applyFill="0" applyBorder="0" applyAlignment="0"/>
    <xf numFmtId="210" fontId="93" fillId="0" borderId="0" applyFill="0" applyBorder="0" applyAlignment="0"/>
    <xf numFmtId="211" fontId="94" fillId="0" borderId="0" applyFill="0" applyBorder="0" applyAlignment="0"/>
    <xf numFmtId="189" fontId="93" fillId="0" borderId="0" applyFill="0" applyBorder="0" applyAlignment="0"/>
    <xf numFmtId="0" fontId="39" fillId="54" borderId="18" applyNumberFormat="0" applyAlignment="0" applyProtection="0"/>
    <xf numFmtId="0" fontId="35" fillId="55" borderId="19" applyNumberFormat="0" applyAlignment="0" applyProtection="0"/>
    <xf numFmtId="212" fontId="28" fillId="0" borderId="0" applyFont="0" applyFill="0" applyBorder="0" applyAlignment="0" applyProtection="0"/>
    <xf numFmtId="0" fontId="95" fillId="0" borderId="5" applyNumberFormat="0" applyFill="0" applyProtection="0">
      <alignment horizontal="center"/>
    </xf>
    <xf numFmtId="0" fontId="96" fillId="3" borderId="33">
      <alignment horizontal="center" wrapText="1"/>
    </xf>
    <xf numFmtId="0" fontId="97" fillId="0" borderId="32">
      <alignment horizontal="center"/>
    </xf>
    <xf numFmtId="0" fontId="98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213" fontId="100" fillId="0" borderId="0"/>
    <xf numFmtId="0" fontId="99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0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8" fillId="0" borderId="0"/>
    <xf numFmtId="37" fontId="85" fillId="0" borderId="0" applyFont="0" applyFill="0" applyBorder="0" applyAlignment="0" applyProtection="0"/>
    <xf numFmtId="214" fontId="21" fillId="0" borderId="0" applyFont="0" applyFill="0" applyBorder="0" applyAlignment="0" applyProtection="0"/>
    <xf numFmtId="39" fontId="85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2" fillId="0" borderId="0"/>
    <xf numFmtId="0" fontId="103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/>
    <xf numFmtId="0" fontId="103" fillId="0" borderId="0"/>
    <xf numFmtId="40" fontId="105" fillId="0" borderId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8" fillId="0" borderId="0"/>
    <xf numFmtId="0" fontId="98" fillId="0" borderId="0"/>
    <xf numFmtId="184" fontId="110" fillId="0" borderId="39" applyBorder="0"/>
    <xf numFmtId="189" fontId="93" fillId="0" borderId="0" applyFont="0" applyFill="0" applyBorder="0" applyAlignment="0" applyProtection="0"/>
    <xf numFmtId="180" fontId="103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5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101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8" fillId="0" borderId="0"/>
    <xf numFmtId="218" fontId="5" fillId="0" borderId="0"/>
    <xf numFmtId="218" fontId="5" fillId="0" borderId="0"/>
    <xf numFmtId="255" fontId="5" fillId="0" borderId="0"/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15" fontId="30" fillId="0" borderId="0"/>
    <xf numFmtId="0" fontId="5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30" fillId="0" borderId="35">
      <alignment vertical="center"/>
    </xf>
    <xf numFmtId="38" fontId="111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6" fillId="0" borderId="0">
      <protection locked="0"/>
    </xf>
    <xf numFmtId="169" fontId="4" fillId="0" borderId="0"/>
    <xf numFmtId="179" fontId="28" fillId="0" borderId="0"/>
    <xf numFmtId="0" fontId="90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210" fontId="93" fillId="0" borderId="0" applyFill="0" applyBorder="0" applyAlignment="0"/>
    <xf numFmtId="189" fontId="93" fillId="0" borderId="0" applyFill="0" applyBorder="0" applyAlignment="0"/>
    <xf numFmtId="210" fontId="93" fillId="0" borderId="0" applyFill="0" applyBorder="0" applyAlignment="0"/>
    <xf numFmtId="211" fontId="94" fillId="0" borderId="0" applyFill="0" applyBorder="0" applyAlignment="0"/>
    <xf numFmtId="189" fontId="93" fillId="0" borderId="0" applyFill="0" applyBorder="0" applyAlignment="0"/>
    <xf numFmtId="0" fontId="113" fillId="0" borderId="0" applyNumberFormat="0" applyAlignment="0">
      <alignment horizontal="left"/>
    </xf>
    <xf numFmtId="49" fontId="114" fillId="0" borderId="0">
      <alignment wrapText="1"/>
    </xf>
    <xf numFmtId="220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6" fillId="0" borderId="0">
      <protection locked="0"/>
    </xf>
    <xf numFmtId="182" fontId="115" fillId="0" borderId="0">
      <protection locked="0"/>
    </xf>
    <xf numFmtId="0" fontId="66" fillId="0" borderId="0">
      <protection locked="0"/>
    </xf>
    <xf numFmtId="182" fontId="83" fillId="0" borderId="0">
      <protection locked="0"/>
    </xf>
    <xf numFmtId="0" fontId="66" fillId="0" borderId="0">
      <protection locked="0"/>
    </xf>
    <xf numFmtId="182" fontId="83" fillId="0" borderId="0">
      <protection locked="0"/>
    </xf>
    <xf numFmtId="0" fontId="66" fillId="0" borderId="0">
      <protection locked="0"/>
    </xf>
    <xf numFmtId="182" fontId="115" fillId="0" borderId="0">
      <protection locked="0"/>
    </xf>
    <xf numFmtId="0" fontId="66" fillId="0" borderId="0">
      <protection locked="0"/>
    </xf>
    <xf numFmtId="182" fontId="115" fillId="0" borderId="0">
      <protection locked="0"/>
    </xf>
    <xf numFmtId="0" fontId="66" fillId="0" borderId="0">
      <protection locked="0"/>
    </xf>
    <xf numFmtId="182" fontId="116" fillId="0" borderId="0">
      <protection locked="0"/>
    </xf>
    <xf numFmtId="0" fontId="66" fillId="0" borderId="0">
      <protection locked="0"/>
    </xf>
    <xf numFmtId="182" fontId="83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3" fillId="38" borderId="0" applyNumberFormat="0" applyBorder="0" applyAlignment="0" applyProtection="0"/>
    <xf numFmtId="38" fontId="199" fillId="2" borderId="0" applyNumberFormat="0" applyBorder="0" applyAlignment="0" applyProtection="0"/>
    <xf numFmtId="0" fontId="5" fillId="0" borderId="0"/>
    <xf numFmtId="0" fontId="120" fillId="62" borderId="0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200" fillId="0" borderId="20" applyNumberFormat="0" applyAlignment="0" applyProtection="0">
      <alignment horizontal="left" vertical="center"/>
    </xf>
    <xf numFmtId="0" fontId="200" fillId="0" borderId="4">
      <alignment horizontal="left" vertical="center"/>
    </xf>
    <xf numFmtId="222" fontId="122" fillId="3" borderId="0">
      <alignment horizontal="left" vertical="top"/>
    </xf>
    <xf numFmtId="0" fontId="50" fillId="0" borderId="21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1" fillId="0" borderId="22" applyNumberFormat="0" applyFill="0" applyAlignment="0" applyProtection="0"/>
    <xf numFmtId="0" fontId="125" fillId="0" borderId="0">
      <alignment horizontal="left"/>
    </xf>
    <xf numFmtId="0" fontId="126" fillId="0" borderId="31">
      <alignment horizontal="left" vertical="top"/>
    </xf>
    <xf numFmtId="0" fontId="52" fillId="0" borderId="23" applyNumberFormat="0" applyFill="0" applyAlignment="0" applyProtection="0"/>
    <xf numFmtId="0" fontId="127" fillId="0" borderId="0">
      <alignment horizontal="left"/>
    </xf>
    <xf numFmtId="0" fontId="52" fillId="0" borderId="0" applyNumberFormat="0" applyFill="0" applyBorder="0" applyAlignment="0" applyProtection="0"/>
    <xf numFmtId="223" fontId="91" fillId="0" borderId="34">
      <alignment horizontal="left"/>
    </xf>
    <xf numFmtId="224" fontId="128" fillId="0" borderId="17">
      <alignment horizontal="left"/>
    </xf>
    <xf numFmtId="0" fontId="129" fillId="0" borderId="40">
      <alignment horizontal="right"/>
    </xf>
    <xf numFmtId="0" fontId="91" fillId="1" borderId="17">
      <alignment horizontal="left"/>
    </xf>
    <xf numFmtId="0" fontId="130" fillId="0" borderId="0" applyProtection="0"/>
    <xf numFmtId="0" fontId="31" fillId="0" borderId="0" applyProtection="0"/>
    <xf numFmtId="0" fontId="131" fillId="0" borderId="27">
      <alignment horizontal="center"/>
    </xf>
    <xf numFmtId="0" fontId="204" fillId="0" borderId="27">
      <alignment horizontal="center"/>
    </xf>
    <xf numFmtId="0" fontId="131" fillId="0" borderId="0">
      <alignment horizontal="center"/>
    </xf>
    <xf numFmtId="0" fontId="204" fillId="0" borderId="0">
      <alignment horizontal="center"/>
    </xf>
    <xf numFmtId="0" fontId="132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2" fillId="3" borderId="0">
      <alignment horizontal="left" wrapText="1" indent="2"/>
    </xf>
    <xf numFmtId="0" fontId="62" fillId="3" borderId="0">
      <alignment horizontal="left" wrapText="1"/>
    </xf>
    <xf numFmtId="225" fontId="5" fillId="0" borderId="0" applyBorder="0" applyAlignment="0"/>
    <xf numFmtId="10" fontId="199" fillId="3" borderId="1" applyNumberFormat="0" applyBorder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0" fontId="46" fillId="54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3" fillId="0" borderId="0"/>
    <xf numFmtId="179" fontId="20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4" fillId="0" borderId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3" fillId="0" borderId="0" applyFill="0" applyBorder="0" applyAlignment="0"/>
    <xf numFmtId="189" fontId="93" fillId="0" borderId="0" applyFill="0" applyBorder="0" applyAlignment="0"/>
    <xf numFmtId="210" fontId="93" fillId="0" borderId="0" applyFill="0" applyBorder="0" applyAlignment="0"/>
    <xf numFmtId="211" fontId="94" fillId="0" borderId="0" applyFill="0" applyBorder="0" applyAlignment="0"/>
    <xf numFmtId="189" fontId="93" fillId="0" borderId="0" applyFill="0" applyBorder="0" applyAlignment="0"/>
    <xf numFmtId="0" fontId="36" fillId="0" borderId="24" applyNumberFormat="0" applyFill="0" applyAlignment="0" applyProtection="0"/>
    <xf numFmtId="0" fontId="138" fillId="0" borderId="1">
      <alignment horizontal="center"/>
    </xf>
    <xf numFmtId="0" fontId="139" fillId="0" borderId="0"/>
    <xf numFmtId="0" fontId="60" fillId="0" borderId="0"/>
    <xf numFmtId="0" fontId="139" fillId="0" borderId="0"/>
    <xf numFmtId="0" fontId="60" fillId="0" borderId="0"/>
    <xf numFmtId="0" fontId="140" fillId="0" borderId="0"/>
    <xf numFmtId="227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66" fillId="0" borderId="0">
      <protection locked="0"/>
    </xf>
    <xf numFmtId="228" fontId="28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4" fillId="0" borderId="0"/>
    <xf numFmtId="40" fontId="141" fillId="0" borderId="0">
      <alignment horizontal="left"/>
    </xf>
    <xf numFmtId="0" fontId="47" fillId="56" borderId="0" applyNumberFormat="0" applyBorder="0" applyAlignment="0" applyProtection="0"/>
    <xf numFmtId="0" fontId="4" fillId="0" borderId="0"/>
    <xf numFmtId="0" fontId="4" fillId="0" borderId="0"/>
    <xf numFmtId="37" fontId="201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5" fillId="0" borderId="0"/>
    <xf numFmtId="0" fontId="24" fillId="0" borderId="0"/>
    <xf numFmtId="0" fontId="25" fillId="0" borderId="0">
      <alignment vertical="top"/>
    </xf>
    <xf numFmtId="0" fontId="211" fillId="0" borderId="0"/>
    <xf numFmtId="0" fontId="53" fillId="0" borderId="0"/>
    <xf numFmtId="0" fontId="25" fillId="0" borderId="0">
      <alignment vertical="top"/>
    </xf>
    <xf numFmtId="0" fontId="24" fillId="0" borderId="0"/>
    <xf numFmtId="0" fontId="5" fillId="0" borderId="0"/>
    <xf numFmtId="0" fontId="5" fillId="0" borderId="0"/>
    <xf numFmtId="0" fontId="142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2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230" fontId="5" fillId="0" borderId="0"/>
    <xf numFmtId="230" fontId="5" fillId="0" borderId="0"/>
    <xf numFmtId="257" fontId="5" fillId="0" borderId="0"/>
    <xf numFmtId="0" fontId="143" fillId="0" borderId="0"/>
    <xf numFmtId="0" fontId="125" fillId="0" borderId="0"/>
    <xf numFmtId="0" fontId="125" fillId="0" borderId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198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0" fontId="53" fillId="57" borderId="25" applyNumberFormat="0" applyFont="0" applyAlignment="0" applyProtection="0"/>
    <xf numFmtId="231" fontId="144" fillId="0" borderId="0" applyFont="0" applyFill="0" applyBorder="0" applyAlignment="0" applyProtection="0"/>
    <xf numFmtId="44" fontId="144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8" fillId="54" borderId="26" applyNumberFormat="0" applyAlignment="0" applyProtection="0"/>
    <xf numFmtId="40" fontId="145" fillId="64" borderId="0">
      <alignment horizontal="right"/>
    </xf>
    <xf numFmtId="0" fontId="146" fillId="3" borderId="0">
      <alignment horizontal="center"/>
    </xf>
    <xf numFmtId="0" fontId="147" fillId="64" borderId="0">
      <alignment horizontal="right"/>
    </xf>
    <xf numFmtId="0" fontId="148" fillId="64" borderId="29"/>
    <xf numFmtId="0" fontId="149" fillId="0" borderId="0" applyBorder="0">
      <alignment horizontal="centerContinuous"/>
    </xf>
    <xf numFmtId="0" fontId="148" fillId="0" borderId="0" applyBorder="0">
      <alignment horizontal="centerContinuous"/>
    </xf>
    <xf numFmtId="0" fontId="150" fillId="65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48" fillId="0" borderId="0" applyBorder="0">
      <alignment horizontal="centerContinuous"/>
    </xf>
    <xf numFmtId="0" fontId="151" fillId="0" borderId="0" applyBorder="0">
      <alignment horizontal="centerContinuous"/>
    </xf>
    <xf numFmtId="0" fontId="206" fillId="0" borderId="0" applyBorder="0">
      <alignment horizontal="centerContinuous"/>
    </xf>
    <xf numFmtId="0" fontId="152" fillId="65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206" fillId="0" borderId="0" applyBorder="0">
      <alignment horizontal="centerContinuous"/>
    </xf>
    <xf numFmtId="0" fontId="153" fillId="66" borderId="0"/>
    <xf numFmtId="0" fontId="153" fillId="67" borderId="0"/>
    <xf numFmtId="0" fontId="154" fillId="0" borderId="0">
      <alignment horizontal="left"/>
    </xf>
    <xf numFmtId="0" fontId="155" fillId="0" borderId="0">
      <alignment horizontal="center"/>
    </xf>
    <xf numFmtId="0" fontId="161" fillId="0" borderId="0">
      <alignment horizontal="center"/>
    </xf>
    <xf numFmtId="0" fontId="156" fillId="0" borderId="0">
      <alignment horizontal="center"/>
    </xf>
    <xf numFmtId="0" fontId="207" fillId="0" borderId="0">
      <alignment horizontal="center"/>
    </xf>
    <xf numFmtId="0" fontId="157" fillId="0" borderId="0" applyFont="0" applyFill="0" applyBorder="0" applyAlignment="0" applyProtection="0"/>
    <xf numFmtId="179" fontId="24" fillId="0" borderId="0" applyFont="0" applyFill="0" applyBorder="0" applyAlignment="0" applyProtection="0"/>
    <xf numFmtId="181" fontId="61" fillId="0" borderId="0" applyFont="0" applyFill="0" applyBorder="0" applyAlignment="0" applyProtection="0"/>
    <xf numFmtId="232" fontId="61" fillId="0" borderId="0" applyFont="0" applyFill="0" applyBorder="0" applyAlignment="0" applyProtection="0"/>
    <xf numFmtId="233" fontId="158" fillId="0" borderId="0"/>
    <xf numFmtId="14" fontId="12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4" fillId="0" borderId="0" applyFont="0" applyFill="0" applyBorder="0" applyAlignment="0" applyProtection="0"/>
    <xf numFmtId="235" fontId="93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36" applyNumberFormat="0" applyBorder="0"/>
    <xf numFmtId="3" fontId="159" fillId="0" borderId="0" applyNumberFormat="0" applyFill="0" applyBorder="0" applyAlignment="0" applyProtection="0"/>
    <xf numFmtId="0" fontId="66" fillId="0" borderId="0">
      <protection locked="0"/>
    </xf>
    <xf numFmtId="9" fontId="5" fillId="0" borderId="0" applyFont="0" applyFill="0" applyBorder="0" applyAlignment="0" applyProtection="0"/>
    <xf numFmtId="210" fontId="93" fillId="0" borderId="0" applyFill="0" applyBorder="0" applyAlignment="0"/>
    <xf numFmtId="189" fontId="93" fillId="0" borderId="0" applyFill="0" applyBorder="0" applyAlignment="0"/>
    <xf numFmtId="210" fontId="93" fillId="0" borderId="0" applyFill="0" applyBorder="0" applyAlignment="0"/>
    <xf numFmtId="211" fontId="94" fillId="0" borderId="0" applyFill="0" applyBorder="0" applyAlignment="0"/>
    <xf numFmtId="189" fontId="93" fillId="0" borderId="0" applyFill="0" applyBorder="0" applyAlignment="0"/>
    <xf numFmtId="37" fontId="21" fillId="0" borderId="0"/>
    <xf numFmtId="0" fontId="5" fillId="0" borderId="0">
      <alignment vertical="justify"/>
    </xf>
    <xf numFmtId="0" fontId="28" fillId="0" borderId="0" applyFont="0" applyFill="0" applyBorder="0" applyAlignment="0" applyProtection="0"/>
    <xf numFmtId="0" fontId="160" fillId="68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61" fillId="0" borderId="0" applyNumberFormat="0" applyFill="0" applyBorder="0" applyAlignment="0" applyProtection="0">
      <alignment horizontal="left"/>
    </xf>
    <xf numFmtId="38" fontId="161" fillId="0" borderId="0"/>
    <xf numFmtId="0" fontId="118" fillId="0" borderId="41">
      <alignment vertical="center"/>
    </xf>
    <xf numFmtId="4" fontId="162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2" fillId="70" borderId="26" applyNumberFormat="0" applyProtection="0">
      <alignment horizontal="left" vertical="center"/>
    </xf>
    <xf numFmtId="4" fontId="162" fillId="71" borderId="26" applyNumberFormat="0" applyProtection="0">
      <alignment horizontal="center" vertical="top"/>
    </xf>
    <xf numFmtId="0" fontId="59" fillId="72" borderId="26" applyNumberFormat="0" applyProtection="0">
      <alignment horizontal="left" vertical="top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61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9" borderId="26" applyNumberFormat="0" applyProtection="0">
      <alignment horizontal="right" vertical="center"/>
    </xf>
    <xf numFmtId="0" fontId="162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3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5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5" fillId="81" borderId="26" applyNumberFormat="0" applyProtection="0">
      <alignment horizontal="left" vertical="center" indent="1"/>
    </xf>
    <xf numFmtId="0" fontId="25" fillId="81" borderId="26" applyNumberFormat="0" applyProtection="0">
      <alignment horizontal="left" vertical="center" indent="1"/>
    </xf>
    <xf numFmtId="3" fontId="25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9" fillId="85" borderId="26" applyNumberFormat="0" applyProtection="0">
      <alignment horizontal="center" vertical="top"/>
    </xf>
    <xf numFmtId="0" fontId="164" fillId="0" borderId="0" applyNumberFormat="0" applyProtection="0"/>
    <xf numFmtId="4" fontId="165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6" fillId="0" borderId="0">
      <alignment horizontal="left"/>
    </xf>
    <xf numFmtId="0" fontId="103" fillId="87" borderId="1" applyNumberFormat="0" applyFont="0" applyAlignment="0" applyProtection="0"/>
    <xf numFmtId="0" fontId="160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7" fillId="0" borderId="0" applyNumberFormat="0" applyFill="0" applyBorder="0" applyAlignment="0">
      <alignment horizontal="center"/>
    </xf>
    <xf numFmtId="0" fontId="208" fillId="0" borderId="0" applyNumberFormat="0" applyFill="0" applyBorder="0" applyAlignment="0">
      <alignment horizontal="center"/>
    </xf>
    <xf numFmtId="12" fontId="168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69" fillId="0" borderId="0" applyNumberFormat="0" applyBorder="0"/>
    <xf numFmtId="0" fontId="63" fillId="3" borderId="0">
      <alignment wrapText="1"/>
    </xf>
    <xf numFmtId="40" fontId="170" fillId="0" borderId="0" applyBorder="0">
      <alignment horizontal="right"/>
    </xf>
    <xf numFmtId="40" fontId="209" fillId="0" borderId="0" applyBorder="0">
      <alignment horizontal="right"/>
    </xf>
    <xf numFmtId="180" fontId="128" fillId="0" borderId="0" applyFill="0" applyBorder="0" applyAlignment="0" applyProtection="0"/>
    <xf numFmtId="0" fontId="171" fillId="0" borderId="0">
      <alignment horizontal="left"/>
    </xf>
    <xf numFmtId="0" fontId="119" fillId="0" borderId="0">
      <alignment horizontal="left"/>
    </xf>
    <xf numFmtId="0" fontId="125" fillId="0" borderId="0"/>
    <xf numFmtId="0" fontId="123" fillId="0" borderId="0"/>
    <xf numFmtId="0" fontId="119" fillId="0" borderId="0"/>
    <xf numFmtId="0" fontId="5" fillId="0" borderId="2" applyNumberFormat="0" applyFont="0" applyFill="0" applyAlignment="0" applyProtection="0"/>
    <xf numFmtId="0" fontId="172" fillId="0" borderId="0" applyBorder="0" applyAlignment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25" fillId="0" borderId="0" applyFill="0" applyBorder="0" applyAlignment="0"/>
    <xf numFmtId="49" fontId="25" fillId="0" borderId="0" applyFill="0" applyBorder="0" applyAlignment="0"/>
    <xf numFmtId="237" fontId="94" fillId="0" borderId="0" applyFill="0" applyBorder="0" applyAlignment="0"/>
    <xf numFmtId="238" fontId="94" fillId="0" borderId="0" applyFill="0" applyBorder="0" applyAlignment="0"/>
    <xf numFmtId="38" fontId="5" fillId="0" borderId="0" applyNumberFormat="0" applyFont="0" applyFill="0" applyAlignment="0" applyProtection="0"/>
    <xf numFmtId="0" fontId="175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39" fontId="176" fillId="0" borderId="0" applyNumberFormat="0">
      <alignment horizontal="right"/>
    </xf>
    <xf numFmtId="0" fontId="174" fillId="0" borderId="0"/>
    <xf numFmtId="0" fontId="173" fillId="0" borderId="0"/>
    <xf numFmtId="0" fontId="48" fillId="0" borderId="28" applyNumberFormat="0" applyFill="0" applyAlignment="0" applyProtection="0"/>
    <xf numFmtId="38" fontId="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7" fillId="0" borderId="0"/>
    <xf numFmtId="6" fontId="30" fillId="0" borderId="0" applyFont="0" applyFill="0" applyBorder="0" applyAlignment="0" applyProtection="0"/>
    <xf numFmtId="6" fontId="111" fillId="0" borderId="0" applyFont="0" applyFill="0" applyBorder="0" applyAlignment="0" applyProtection="0"/>
    <xf numFmtId="240" fontId="30" fillId="0" borderId="0" applyFont="0" applyFill="0" applyBorder="0" applyAlignment="0" applyProtection="0"/>
    <xf numFmtId="241" fontId="24" fillId="0" borderId="0" applyFont="0" applyFill="0" applyBorder="0" applyAlignment="0" applyProtection="0"/>
    <xf numFmtId="242" fontId="142" fillId="0" borderId="0" applyFont="0" applyFill="0" applyBorder="0" applyAlignment="0" applyProtection="0"/>
    <xf numFmtId="0" fontId="5" fillId="0" borderId="0">
      <alignment horizontal="centerContinuous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64" borderId="0"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3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73" fillId="0" borderId="0"/>
    <xf numFmtId="244" fontId="5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180" fillId="0" borderId="0"/>
    <xf numFmtId="164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9" fillId="0" borderId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4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46" fillId="54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2" fillId="0" borderId="0" applyFont="0" applyFill="0" applyBorder="0" applyAlignment="0" applyProtection="0"/>
    <xf numFmtId="245" fontId="182" fillId="0" borderId="0" applyFont="0" applyFill="0" applyBorder="0" applyAlignment="0" applyProtection="0"/>
    <xf numFmtId="246" fontId="183" fillId="0" borderId="0" applyFont="0" applyFill="0" applyBorder="0" applyAlignment="0" applyProtection="0"/>
    <xf numFmtId="247" fontId="183" fillId="0" borderId="0" applyFont="0" applyFill="0" applyBorder="0" applyAlignment="0" applyProtection="0"/>
    <xf numFmtId="37" fontId="60" fillId="0" borderId="0"/>
    <xf numFmtId="248" fontId="182" fillId="0" borderId="0" applyFont="0" applyFill="0" applyBorder="0" applyAlignment="0" applyProtection="0"/>
    <xf numFmtId="249" fontId="182" fillId="0" borderId="0" applyFont="0" applyFill="0" applyBorder="0" applyAlignment="0" applyProtection="0"/>
    <xf numFmtId="0" fontId="26" fillId="57" borderId="25" applyNumberFormat="0" applyFont="0" applyAlignment="0" applyProtection="0"/>
    <xf numFmtId="0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4" fillId="0" borderId="0" applyFont="0" applyFill="0" applyBorder="0" applyAlignment="0" applyProtection="0"/>
    <xf numFmtId="250" fontId="185" fillId="0" borderId="0" applyFont="0" applyFill="0" applyBorder="0" applyAlignment="0" applyProtection="0"/>
    <xf numFmtId="251" fontId="185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84" fillId="0" borderId="0"/>
    <xf numFmtId="0" fontId="5" fillId="0" borderId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6" fillId="0" borderId="0"/>
    <xf numFmtId="0" fontId="64" fillId="0" borderId="0"/>
    <xf numFmtId="0" fontId="189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90" fillId="0" borderId="0"/>
    <xf numFmtId="0" fontId="19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21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5" fillId="0" borderId="0" applyFont="0" applyFill="0" applyBorder="0" applyAlignment="0" applyProtection="0"/>
    <xf numFmtId="199" fontId="195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12" fillId="0" borderId="0"/>
    <xf numFmtId="0" fontId="2" fillId="0" borderId="0"/>
    <xf numFmtId="165" fontId="26" fillId="0" borderId="0" applyFont="0" applyFill="0" applyBorder="0" applyAlignment="0" applyProtection="0"/>
    <xf numFmtId="0" fontId="213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259" fontId="198" fillId="0" borderId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4" fillId="0" borderId="0"/>
    <xf numFmtId="168" fontId="214" fillId="0" borderId="0"/>
    <xf numFmtId="169" fontId="214" fillId="0" borderId="0"/>
    <xf numFmtId="0" fontId="21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54" fillId="0" borderId="0"/>
    <xf numFmtId="0" fontId="217" fillId="0" borderId="0"/>
    <xf numFmtId="0" fontId="5" fillId="0" borderId="0"/>
    <xf numFmtId="0" fontId="24" fillId="0" borderId="0"/>
    <xf numFmtId="0" fontId="2" fillId="0" borderId="0"/>
    <xf numFmtId="0" fontId="24" fillId="0" borderId="0">
      <alignment vertical="top"/>
    </xf>
    <xf numFmtId="0" fontId="54" fillId="0" borderId="0">
      <alignment vertical="top"/>
    </xf>
    <xf numFmtId="0" fontId="5" fillId="0" borderId="0">
      <alignment vertical="top"/>
    </xf>
    <xf numFmtId="0" fontId="54" fillId="0" borderId="0"/>
    <xf numFmtId="0" fontId="24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8" fillId="0" borderId="2" applyNumberFormat="0" applyFill="0" applyAlignment="0" applyProtection="0">
      <alignment horizontal="center" vertical="center"/>
    </xf>
    <xf numFmtId="0" fontId="215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top"/>
    </xf>
    <xf numFmtId="43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5" fillId="0" borderId="0"/>
    <xf numFmtId="0" fontId="26" fillId="4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4" fillId="13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70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4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4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4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4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14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14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4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4" fillId="18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4" fillId="22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4" fillId="22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4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4" fillId="26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4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54" fillId="30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8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4" fillId="34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54" fillId="3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12" fillId="18" borderId="0" applyNumberFormat="0" applyBorder="0" applyAlignment="0" applyProtection="0"/>
    <xf numFmtId="0" fontId="26" fillId="43" borderId="0" applyNumberFormat="0" applyBorder="0" applyAlignment="0" applyProtection="0"/>
    <xf numFmtId="261" fontId="212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3" fillId="46" borderId="0" applyNumberFormat="0" applyBorder="0" applyAlignment="0" applyProtection="0"/>
    <xf numFmtId="0" fontId="233" fillId="43" borderId="0" applyNumberFormat="0" applyBorder="0" applyAlignment="0" applyProtection="0"/>
    <xf numFmtId="0" fontId="233" fillId="44" borderId="0" applyNumberFormat="0" applyBorder="0" applyAlignment="0" applyProtection="0"/>
    <xf numFmtId="0" fontId="233" fillId="47" borderId="0" applyNumberFormat="0" applyBorder="0" applyAlignment="0" applyProtection="0"/>
    <xf numFmtId="0" fontId="233" fillId="48" borderId="0" applyNumberFormat="0" applyBorder="0" applyAlignment="0" applyProtection="0"/>
    <xf numFmtId="0" fontId="233" fillId="49" borderId="0" applyNumberFormat="0" applyBorder="0" applyAlignment="0" applyProtection="0"/>
    <xf numFmtId="0" fontId="27" fillId="46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2" fillId="19" borderId="0" applyNumberFormat="0" applyBorder="0" applyAlignment="0" applyProtection="0"/>
    <xf numFmtId="0" fontId="232" fillId="19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32" fillId="23" borderId="0" applyNumberFormat="0" applyBorder="0" applyAlignment="0" applyProtection="0"/>
    <xf numFmtId="0" fontId="232" fillId="2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1" fontId="234" fillId="47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261" fontId="234" fillId="47" borderId="0" applyNumberFormat="0" applyBorder="0" applyAlignment="0" applyProtection="0"/>
    <xf numFmtId="261" fontId="234" fillId="47" borderId="0" applyNumberFormat="0" applyBorder="0" applyAlignment="0" applyProtection="0"/>
    <xf numFmtId="261" fontId="23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1" fontId="234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61" fontId="234" fillId="49" borderId="0" applyNumberFormat="0" applyBorder="0" applyAlignment="0" applyProtection="0"/>
    <xf numFmtId="261" fontId="234" fillId="49" borderId="0" applyNumberFormat="0" applyBorder="0" applyAlignment="0" applyProtection="0"/>
    <xf numFmtId="261" fontId="234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33" fillId="50" borderId="0" applyNumberFormat="0" applyBorder="0" applyAlignment="0" applyProtection="0"/>
    <xf numFmtId="0" fontId="27" fillId="50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2" fillId="12" borderId="0" applyNumberFormat="0" applyBorder="0" applyAlignment="0" applyProtection="0"/>
    <xf numFmtId="0" fontId="233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3" fillId="51" borderId="0" applyNumberFormat="0" applyBorder="0" applyAlignment="0" applyProtection="0"/>
    <xf numFmtId="0" fontId="27" fillId="51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2" fillId="16" borderId="0" applyNumberFormat="0" applyBorder="0" applyAlignment="0" applyProtection="0"/>
    <xf numFmtId="0" fontId="233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3" fillId="52" borderId="0" applyNumberFormat="0" applyBorder="0" applyAlignment="0" applyProtection="0"/>
    <xf numFmtId="0" fontId="27" fillId="52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2" fillId="20" borderId="0" applyNumberFormat="0" applyBorder="0" applyAlignment="0" applyProtection="0"/>
    <xf numFmtId="0" fontId="233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3" fillId="47" borderId="0" applyNumberFormat="0" applyBorder="0" applyAlignment="0" applyProtection="0"/>
    <xf numFmtId="0" fontId="27" fillId="47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3" fillId="48" borderId="0" applyNumberFormat="0" applyBorder="0" applyAlignment="0" applyProtection="0"/>
    <xf numFmtId="0" fontId="27" fillId="4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2" fillId="28" borderId="0" applyNumberFormat="0" applyBorder="0" applyAlignment="0" applyProtection="0"/>
    <xf numFmtId="0" fontId="233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33" fillId="53" borderId="0" applyNumberFormat="0" applyBorder="0" applyAlignment="0" applyProtection="0"/>
    <xf numFmtId="0" fontId="27" fillId="53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2" fillId="32" borderId="0" applyNumberFormat="0" applyBorder="0" applyAlignment="0" applyProtection="0"/>
    <xf numFmtId="0" fontId="233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7" fillId="103" borderId="0" applyNumberFormat="0" applyBorder="0" applyProtection="0">
      <alignment vertical="top"/>
    </xf>
    <xf numFmtId="0" fontId="235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224" fillId="6" borderId="0" applyNumberFormat="0" applyBorder="0" applyAlignment="0" applyProtection="0"/>
    <xf numFmtId="0" fontId="224" fillId="6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37" fillId="88" borderId="0" applyNumberFormat="0" applyBorder="0" applyProtection="0">
      <alignment vertical="top"/>
    </xf>
    <xf numFmtId="0" fontId="236" fillId="54" borderId="18" applyNumberFormat="0" applyAlignment="0" applyProtection="0"/>
    <xf numFmtId="0" fontId="39" fillId="54" borderId="18" applyNumberFormat="0" applyAlignment="0" applyProtection="0"/>
    <xf numFmtId="0" fontId="228" fillId="9" borderId="11" applyNumberFormat="0" applyAlignment="0" applyProtection="0"/>
    <xf numFmtId="0" fontId="228" fillId="9" borderId="11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39" fillId="104" borderId="18" applyNumberFormat="0" applyProtection="0">
      <alignment vertical="top"/>
    </xf>
    <xf numFmtId="0" fontId="237" fillId="0" borderId="24" applyNumberFormat="0" applyFill="0" applyAlignment="0" applyProtection="0"/>
    <xf numFmtId="0" fontId="35" fillId="55" borderId="19" applyNumberFormat="0" applyAlignment="0" applyProtection="0"/>
    <xf numFmtId="0" fontId="230" fillId="10" borderId="14" applyNumberFormat="0" applyAlignment="0" applyProtection="0"/>
    <xf numFmtId="0" fontId="230" fillId="10" borderId="14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0" fontId="35" fillId="105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8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8" fillId="0" borderId="0" applyFill="0" applyBorder="0" applyProtection="0">
      <alignment vertical="top"/>
    </xf>
    <xf numFmtId="171" fontId="238" fillId="0" borderId="0" applyFill="0" applyBorder="0" applyProtection="0">
      <alignment vertical="top"/>
    </xf>
    <xf numFmtId="264" fontId="58" fillId="0" borderId="0" applyFill="0" applyBorder="0" applyAlignment="0" applyProtection="0"/>
    <xf numFmtId="43" fontId="5" fillId="0" borderId="0" applyFont="0" applyFill="0" applyBorder="0" applyAlignment="0" applyProtection="0"/>
    <xf numFmtId="264" fontId="58" fillId="0" borderId="0" applyFill="0" applyBorder="0" applyAlignment="0" applyProtection="0"/>
    <xf numFmtId="1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8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3" fillId="0" borderId="0" applyFont="0" applyFill="0" applyBorder="0" applyAlignment="0" applyProtection="0"/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7" borderId="25" applyNumberFormat="0" applyFont="0" applyAlignment="0" applyProtection="0"/>
    <xf numFmtId="266" fontId="240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8" fillId="0" borderId="0" applyNumberFormat="0" applyFill="0" applyBorder="0" applyAlignment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Protection="0">
      <alignment horizontal="left"/>
    </xf>
    <xf numFmtId="0" fontId="239" fillId="0" borderId="0" applyNumberFormat="0" applyFill="0" applyBorder="0" applyAlignment="0" applyProtection="0"/>
    <xf numFmtId="0" fontId="241" fillId="41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8" fontId="238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8" borderId="0" applyNumberFormat="0" applyBorder="0" applyAlignment="0" applyProtection="0"/>
    <xf numFmtId="0" fontId="223" fillId="5" borderId="0" applyNumberFormat="0" applyBorder="0" applyAlignment="0" applyProtection="0"/>
    <xf numFmtId="0" fontId="223" fillId="5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43" fillId="89" borderId="0" applyNumberFormat="0" applyBorder="0" applyProtection="0">
      <alignment vertical="top"/>
    </xf>
    <xf numFmtId="0" fontId="197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0" fillId="0" borderId="8" applyNumberFormat="0" applyFill="0" applyAlignment="0" applyProtection="0"/>
    <xf numFmtId="0" fontId="220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2" fillId="0" borderId="0" applyNumberFormat="0" applyBorder="0" applyProtection="0">
      <alignment horizontal="center"/>
    </xf>
    <xf numFmtId="0" fontId="242" fillId="0" borderId="0" applyNumberFormat="0" applyBorder="0" applyProtection="0">
      <alignment horizontal="center" textRotation="90"/>
    </xf>
    <xf numFmtId="0" fontId="242" fillId="0" borderId="0" applyNumberFormat="0" applyBorder="0" applyProtection="0">
      <alignment horizontal="center" textRotation="90"/>
    </xf>
    <xf numFmtId="0" fontId="46" fillId="41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46" fillId="92" borderId="18" applyNumberFormat="0" applyProtection="0">
      <alignment vertical="top"/>
    </xf>
    <xf numFmtId="0" fontId="46" fillId="41" borderId="18" applyNumberFormat="0" applyAlignment="0" applyProtection="0"/>
    <xf numFmtId="0" fontId="46" fillId="41" borderId="18" applyNumberFormat="0" applyAlignment="0" applyProtection="0"/>
    <xf numFmtId="0" fontId="243" fillId="37" borderId="0" applyNumberFormat="0" applyBorder="0" applyAlignment="0" applyProtection="0"/>
    <xf numFmtId="0" fontId="36" fillId="0" borderId="24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6" borderId="0" applyNumberFormat="0" applyBorder="0" applyAlignment="0" applyProtection="0"/>
    <xf numFmtId="0" fontId="225" fillId="7" borderId="0" applyNumberFormat="0" applyBorder="0" applyAlignment="0" applyProtection="0"/>
    <xf numFmtId="0" fontId="225" fillId="7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47" fillId="106" borderId="0" applyNumberFormat="0" applyBorder="0" applyProtection="0">
      <alignment vertical="top"/>
    </xf>
    <xf numFmtId="0" fontId="244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0" fontId="30" fillId="0" borderId="0"/>
    <xf numFmtId="261" fontId="5" fillId="0" borderId="0"/>
    <xf numFmtId="0" fontId="30" fillId="0" borderId="0"/>
    <xf numFmtId="261" fontId="5" fillId="0" borderId="0"/>
    <xf numFmtId="0" fontId="30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4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261" fontId="215" fillId="0" borderId="0">
      <alignment vertical="top"/>
    </xf>
    <xf numFmtId="0" fontId="54" fillId="0" borderId="0"/>
    <xf numFmtId="0" fontId="215" fillId="0" borderId="0">
      <alignment vertical="top"/>
    </xf>
    <xf numFmtId="0" fontId="54" fillId="0" borderId="0"/>
    <xf numFmtId="0" fontId="54" fillId="0" borderId="0"/>
    <xf numFmtId="261" fontId="21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6" fillId="0" borderId="0"/>
    <xf numFmtId="0" fontId="2" fillId="0" borderId="0"/>
    <xf numFmtId="0" fontId="25" fillId="0" borderId="0">
      <alignment vertical="top"/>
    </xf>
    <xf numFmtId="0" fontId="2" fillId="0" borderId="0"/>
    <xf numFmtId="0" fontId="2" fillId="0" borderId="0"/>
    <xf numFmtId="0" fontId="216" fillId="0" borderId="0"/>
    <xf numFmtId="0" fontId="2" fillId="0" borderId="0"/>
    <xf numFmtId="0" fontId="2" fillId="0" borderId="0"/>
    <xf numFmtId="0" fontId="216" fillId="0" borderId="0"/>
    <xf numFmtId="0" fontId="2" fillId="0" borderId="0"/>
    <xf numFmtId="0" fontId="53" fillId="0" borderId="0"/>
    <xf numFmtId="0" fontId="53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9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0" fontId="2" fillId="0" borderId="0"/>
    <xf numFmtId="261" fontId="238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>
      <alignment vertical="center"/>
    </xf>
    <xf numFmtId="0" fontId="2" fillId="0" borderId="0"/>
    <xf numFmtId="261" fontId="238" fillId="0" borderId="0">
      <alignment vertical="top"/>
    </xf>
    <xf numFmtId="0" fontId="2" fillId="0" borderId="0"/>
    <xf numFmtId="0" fontId="2" fillId="0" borderId="0"/>
    <xf numFmtId="0" fontId="238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6" fillId="0" borderId="0"/>
    <xf numFmtId="0" fontId="54" fillId="0" borderId="0"/>
    <xf numFmtId="0" fontId="5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25" fillId="0" borderId="0">
      <alignment vertical="top"/>
    </xf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5" fillId="57" borderId="2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4" fillId="11" borderId="15" applyNumberFormat="0" applyFont="0" applyAlignment="0" applyProtection="0"/>
    <xf numFmtId="0" fontId="54" fillId="11" borderId="15" applyNumberFormat="0" applyFont="0" applyAlignment="0" applyProtection="0"/>
    <xf numFmtId="0" fontId="238" fillId="107" borderId="25" applyNumberFormat="0" applyProtection="0">
      <alignment vertical="top"/>
    </xf>
    <xf numFmtId="0" fontId="58" fillId="57" borderId="25" applyNumberFormat="0" applyFont="0" applyAlignment="0" applyProtection="0"/>
    <xf numFmtId="0" fontId="58" fillId="57" borderId="25" applyNumberFormat="0" applyFont="0" applyAlignment="0" applyProtection="0"/>
    <xf numFmtId="0" fontId="38" fillId="54" borderId="26" applyNumberFormat="0" applyAlignment="0" applyProtection="0"/>
    <xf numFmtId="0" fontId="227" fillId="9" borderId="12" applyNumberFormat="0" applyAlignment="0" applyProtection="0"/>
    <xf numFmtId="0" fontId="227" fillId="9" borderId="12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0" fontId="38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61" fontId="30" fillId="0" borderId="0" applyNumberFormat="0" applyFont="0" applyFill="0" applyBorder="0" applyAlignment="0" applyProtection="0">
      <alignment horizontal="left"/>
    </xf>
    <xf numFmtId="261" fontId="30" fillId="0" borderId="0" applyNumberFormat="0" applyFont="0" applyFill="0" applyBorder="0" applyAlignment="0" applyProtection="0">
      <alignment horizontal="left"/>
    </xf>
    <xf numFmtId="261" fontId="30" fillId="0" borderId="0" applyNumberFormat="0" applyFont="0" applyFill="0" applyBorder="0" applyAlignment="0" applyProtection="0">
      <alignment horizontal="left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238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61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15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4" fontId="238" fillId="0" borderId="0" applyFill="0" applyBorder="0" applyProtection="0">
      <alignment vertical="top"/>
    </xf>
    <xf numFmtId="0" fontId="32" fillId="0" borderId="27">
      <alignment horizontal="center"/>
    </xf>
    <xf numFmtId="261" fontId="32" fillId="0" borderId="27">
      <alignment horizontal="center"/>
    </xf>
    <xf numFmtId="261" fontId="32" fillId="0" borderId="27">
      <alignment horizontal="center"/>
    </xf>
    <xf numFmtId="261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61" fontId="32" fillId="0" borderId="27">
      <alignment horizontal="center"/>
    </xf>
    <xf numFmtId="0" fontId="32" fillId="0" borderId="27">
      <alignment horizontal="center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3" fontId="238" fillId="0" borderId="0" applyFill="0" applyBorder="0" applyProtection="0">
      <alignment vertical="top"/>
    </xf>
    <xf numFmtId="0" fontId="30" fillId="58" borderId="0" applyNumberFormat="0" applyFont="0" applyBorder="0" applyAlignment="0" applyProtection="0"/>
    <xf numFmtId="261" fontId="30" fillId="58" borderId="0" applyNumberFormat="0" applyFont="0" applyBorder="0" applyAlignment="0" applyProtection="0"/>
    <xf numFmtId="261" fontId="30" fillId="58" borderId="0" applyNumberFormat="0" applyFont="0" applyBorder="0" applyAlignment="0" applyProtection="0"/>
    <xf numFmtId="261" fontId="30" fillId="58" borderId="0" applyNumberFormat="0" applyFont="0" applyBorder="0" applyAlignment="0" applyProtection="0"/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238" fillId="108" borderId="0" applyNumberFormat="0" applyBorder="0" applyProtection="0">
      <alignment vertical="top"/>
    </xf>
    <xf numFmtId="0" fontId="30" fillId="58" borderId="0" applyNumberFormat="0" applyFont="0" applyBorder="0" applyAlignment="0" applyProtection="0"/>
    <xf numFmtId="261" fontId="30" fillId="58" borderId="0" applyNumberFormat="0" applyFont="0" applyBorder="0" applyAlignment="0" applyProtection="0"/>
    <xf numFmtId="0" fontId="30" fillId="58" borderId="0" applyNumberFormat="0" applyFont="0" applyBorder="0" applyAlignment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0" fontId="248" fillId="0" borderId="0" applyNumberFormat="0" applyBorder="0" applyProtection="0"/>
    <xf numFmtId="269" fontId="248" fillId="0" borderId="0" applyBorder="0" applyProtection="0"/>
    <xf numFmtId="270" fontId="248" fillId="0" borderId="0" applyBorder="0" applyProtection="0"/>
    <xf numFmtId="270" fontId="248" fillId="0" borderId="0" applyBorder="0" applyProtection="0"/>
    <xf numFmtId="0" fontId="249" fillId="38" borderId="0" applyNumberFormat="0" applyBorder="0" applyAlignment="0" applyProtection="0"/>
    <xf numFmtId="0" fontId="250" fillId="54" borderId="26" applyNumberFormat="0" applyAlignment="0" applyProtection="0"/>
    <xf numFmtId="0" fontId="5" fillId="0" borderId="0"/>
    <xf numFmtId="0" fontId="5" fillId="0" borderId="0"/>
    <xf numFmtId="261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0" fontId="5" fillId="0" borderId="0"/>
    <xf numFmtId="0" fontId="238" fillId="0" borderId="0">
      <alignment vertical="top"/>
    </xf>
    <xf numFmtId="0" fontId="5" fillId="0" borderId="0"/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5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2" fillId="0" borderId="0" applyNumberFormat="0" applyFill="0" applyBorder="0" applyAlignment="0" applyProtection="0"/>
    <xf numFmtId="0" fontId="253" fillId="0" borderId="21" applyNumberFormat="0" applyFill="0" applyAlignment="0" applyProtection="0"/>
    <xf numFmtId="0" fontId="254" fillId="0" borderId="22" applyNumberFormat="0" applyFill="0" applyAlignment="0" applyProtection="0"/>
    <xf numFmtId="0" fontId="255" fillId="0" borderId="23" applyNumberFormat="0" applyFill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257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58" fillId="55" borderId="19" applyNumberFormat="0" applyAlignment="0" applyProtection="0"/>
    <xf numFmtId="0" fontId="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39" fillId="54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9" fillId="0" borderId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9" fillId="0" borderId="0" applyFill="0" applyBorder="0" applyAlignment="0" applyProtection="0"/>
    <xf numFmtId="271" fontId="5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272" fontId="24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9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7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273" fontId="5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7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0" fillId="0" borderId="0" applyFont="0" applyFill="0" applyBorder="0" applyAlignment="0" applyProtection="0"/>
    <xf numFmtId="165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8" fillId="0" borderId="0" applyFill="0" applyBorder="0" applyAlignment="0" applyProtection="0"/>
    <xf numFmtId="264" fontId="58" fillId="0" borderId="0" applyFill="0" applyBorder="0" applyAlignment="0" applyProtection="0"/>
    <xf numFmtId="264" fontId="58" fillId="0" borderId="0" applyFill="0" applyBorder="0" applyAlignment="0" applyProtection="0"/>
    <xf numFmtId="6" fontId="58" fillId="0" borderId="0" applyFill="0" applyBorder="0" applyAlignment="0" applyProtection="0"/>
    <xf numFmtId="264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9" fillId="0" borderId="0" applyFill="0" applyBorder="0" applyAlignment="0" applyProtection="0"/>
    <xf numFmtId="165" fontId="5" fillId="0" borderId="0" applyFont="0" applyFill="0" applyBorder="0" applyAlignment="0" applyProtection="0"/>
    <xf numFmtId="165" fontId="198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9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43" fontId="24" fillId="0" borderId="0" applyFont="0" applyFill="0" applyBorder="0" applyAlignment="0" applyProtection="0"/>
    <xf numFmtId="1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6" fillId="0" borderId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6" fillId="0" borderId="0"/>
    <xf numFmtId="179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6" fillId="0" borderId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272" fontId="239" fillId="0" borderId="0" applyFill="0" applyBorder="0" applyAlignment="0" applyProtection="0"/>
    <xf numFmtId="272" fontId="2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165" fontId="5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260" fontId="26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207" fontId="238" fillId="0" borderId="0" applyFill="0" applyBorder="0" applyProtection="0">
      <alignment vertical="top"/>
    </xf>
    <xf numFmtId="264" fontId="259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165" fontId="58" fillId="0" borderId="0" applyFont="0" applyFill="0" applyBorder="0" applyAlignment="0" applyProtection="0"/>
    <xf numFmtId="264" fontId="259" fillId="0" borderId="0" applyFill="0" applyBorder="0" applyAlignment="0" applyProtection="0"/>
    <xf numFmtId="165" fontId="58" fillId="0" borderId="0" applyFont="0" applyFill="0" applyBorder="0" applyAlignment="0" applyProtection="0"/>
    <xf numFmtId="264" fontId="259" fillId="0" borderId="0" applyFill="0" applyBorder="0" applyAlignment="0" applyProtection="0"/>
    <xf numFmtId="43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264" fontId="26" fillId="0" borderId="0" applyFill="0" applyBorder="0" applyAlignment="0" applyProtection="0"/>
    <xf numFmtId="165" fontId="58" fillId="0" borderId="0" applyFont="0" applyFill="0" applyBorder="0" applyAlignment="0" applyProtection="0"/>
    <xf numFmtId="264" fontId="259" fillId="0" borderId="0" applyFill="0" applyBorder="0" applyAlignment="0" applyProtection="0"/>
    <xf numFmtId="271" fontId="5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71" fontId="58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8" fillId="0" borderId="0" applyFont="0" applyFill="0" applyBorder="0" applyAlignment="0" applyProtection="0"/>
    <xf numFmtId="271" fontId="58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9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9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277" fontId="58" fillId="0" borderId="0" applyFill="0" applyBorder="0" applyAlignment="0" applyProtection="0"/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265" fontId="238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5" fillId="55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61" fontId="54" fillId="0" borderId="0"/>
    <xf numFmtId="261" fontId="54" fillId="0" borderId="0"/>
    <xf numFmtId="261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6" fillId="0" borderId="0"/>
    <xf numFmtId="0" fontId="5" fillId="0" borderId="0"/>
    <xf numFmtId="0" fontId="5" fillId="0" borderId="0"/>
    <xf numFmtId="0" fontId="25" fillId="0" borderId="0">
      <alignment vertical="top"/>
    </xf>
    <xf numFmtId="261" fontId="54" fillId="0" borderId="0"/>
    <xf numFmtId="0" fontId="25" fillId="0" borderId="0">
      <alignment vertical="top"/>
    </xf>
    <xf numFmtId="0" fontId="25" fillId="0" borderId="0">
      <alignment vertical="top"/>
    </xf>
    <xf numFmtId="261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7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5" fillId="0" borderId="0">
      <alignment vertical="top"/>
    </xf>
    <xf numFmtId="261" fontId="25" fillId="0" borderId="0">
      <alignment vertical="top"/>
    </xf>
    <xf numFmtId="0" fontId="21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5" fillId="0" borderId="0">
      <alignment vertical="top"/>
    </xf>
    <xf numFmtId="0" fontId="5" fillId="0" borderId="0"/>
    <xf numFmtId="261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5" fillId="0" borderId="0">
      <alignment vertical="top"/>
    </xf>
    <xf numFmtId="0" fontId="262" fillId="0" borderId="0" applyBorder="0"/>
    <xf numFmtId="0" fontId="5" fillId="0" borderId="0">
      <alignment vertical="top"/>
    </xf>
    <xf numFmtId="0" fontId="5" fillId="0" borderId="0">
      <alignment vertical="top"/>
    </xf>
    <xf numFmtId="0" fontId="262" fillId="0" borderId="0" applyBorder="0"/>
    <xf numFmtId="261" fontId="262" fillId="0" borderId="0" applyBorder="0"/>
    <xf numFmtId="0" fontId="262" fillId="0" borderId="0" applyBorder="0"/>
    <xf numFmtId="0" fontId="262" fillId="0" borderId="0" applyBorder="0"/>
    <xf numFmtId="261" fontId="262" fillId="0" borderId="0" applyBorder="0"/>
    <xf numFmtId="261" fontId="262" fillId="0" borderId="0" applyBorder="0"/>
    <xf numFmtId="261" fontId="262" fillId="0" borderId="0" applyBorder="0"/>
    <xf numFmtId="0" fontId="25" fillId="0" borderId="0">
      <alignment vertical="top"/>
    </xf>
    <xf numFmtId="261" fontId="262" fillId="0" borderId="0" applyBorder="0"/>
    <xf numFmtId="0" fontId="25" fillId="0" borderId="0">
      <alignment vertical="top"/>
    </xf>
    <xf numFmtId="0" fontId="25" fillId="0" borderId="0">
      <alignment vertical="top"/>
    </xf>
    <xf numFmtId="261" fontId="262" fillId="0" borderId="0" applyBorder="0"/>
    <xf numFmtId="261" fontId="262" fillId="0" borderId="0" applyBorder="0"/>
    <xf numFmtId="261" fontId="262" fillId="0" borderId="0" applyBorder="0"/>
    <xf numFmtId="0" fontId="30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4" fillId="0" borderId="0"/>
    <xf numFmtId="0" fontId="25" fillId="0" borderId="0">
      <alignment vertical="top"/>
    </xf>
    <xf numFmtId="0" fontId="26" fillId="0" borderId="0"/>
    <xf numFmtId="261" fontId="5" fillId="0" borderId="0"/>
    <xf numFmtId="261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" fillId="0" borderId="0"/>
    <xf numFmtId="261" fontId="5" fillId="0" borderId="0"/>
    <xf numFmtId="0" fontId="26" fillId="0" borderId="0"/>
    <xf numFmtId="261" fontId="5" fillId="0" borderId="0"/>
    <xf numFmtId="0" fontId="26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261" fontId="5" fillId="0" borderId="0"/>
    <xf numFmtId="261" fontId="5" fillId="0" borderId="0"/>
    <xf numFmtId="0" fontId="58" fillId="0" borderId="0"/>
    <xf numFmtId="0" fontId="58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6" fillId="0" borderId="0"/>
    <xf numFmtId="0" fontId="198" fillId="0" borderId="0">
      <alignment vertical="top"/>
    </xf>
    <xf numFmtId="0" fontId="198" fillId="0" borderId="0">
      <alignment vertical="top"/>
    </xf>
    <xf numFmtId="261" fontId="24" fillId="0" borderId="0">
      <alignment vertical="top"/>
    </xf>
    <xf numFmtId="0" fontId="198" fillId="0" borderId="0">
      <alignment vertical="top"/>
    </xf>
    <xf numFmtId="0" fontId="198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196" fillId="0" borderId="0"/>
    <xf numFmtId="261" fontId="25" fillId="0" borderId="0">
      <alignment vertical="top"/>
    </xf>
    <xf numFmtId="0" fontId="196" fillId="0" borderId="0"/>
    <xf numFmtId="0" fontId="196" fillId="0" borderId="0"/>
    <xf numFmtId="261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0" fontId="196" fillId="0" borderId="0"/>
    <xf numFmtId="0" fontId="25" fillId="0" borderId="0">
      <alignment vertical="top"/>
    </xf>
    <xf numFmtId="0" fontId="196" fillId="0" borderId="0"/>
    <xf numFmtId="261" fontId="54" fillId="0" borderId="0"/>
    <xf numFmtId="0" fontId="196" fillId="0" borderId="0"/>
    <xf numFmtId="0" fontId="196" fillId="0" borderId="0"/>
    <xf numFmtId="261" fontId="54" fillId="0" borderId="0"/>
    <xf numFmtId="261" fontId="54" fillId="0" borderId="0"/>
    <xf numFmtId="261" fontId="54" fillId="0" borderId="0"/>
    <xf numFmtId="0" fontId="2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261" fontId="54" fillId="0" borderId="0"/>
    <xf numFmtId="0" fontId="26" fillId="0" borderId="0"/>
    <xf numFmtId="261" fontId="5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9" fillId="0" borderId="0"/>
    <xf numFmtId="261" fontId="239" fillId="0" borderId="0"/>
    <xf numFmtId="261" fontId="239" fillId="0" borderId="0"/>
    <xf numFmtId="261" fontId="239" fillId="0" borderId="0"/>
    <xf numFmtId="261" fontId="2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" fillId="0" borderId="0"/>
    <xf numFmtId="0" fontId="5" fillId="0" borderId="0"/>
    <xf numFmtId="0" fontId="30" fillId="0" borderId="0"/>
    <xf numFmtId="43" fontId="5" fillId="0" borderId="0"/>
    <xf numFmtId="43" fontId="5" fillId="0" borderId="0"/>
    <xf numFmtId="0" fontId="30" fillId="0" borderId="0"/>
    <xf numFmtId="0" fontId="30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8" fillId="0" borderId="0"/>
    <xf numFmtId="0" fontId="238" fillId="0" borderId="0">
      <alignment vertical="top"/>
    </xf>
    <xf numFmtId="0" fontId="58" fillId="0" borderId="0"/>
    <xf numFmtId="261" fontId="5" fillId="0" borderId="0"/>
    <xf numFmtId="261" fontId="5" fillId="0" borderId="0"/>
    <xf numFmtId="0" fontId="58" fillId="0" borderId="0"/>
    <xf numFmtId="0" fontId="58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5" fillId="0" borderId="0">
      <alignment vertical="top"/>
    </xf>
    <xf numFmtId="0" fontId="5" fillId="0" borderId="0"/>
    <xf numFmtId="261" fontId="26" fillId="0" borderId="0"/>
    <xf numFmtId="261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/>
    <xf numFmtId="0" fontId="198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26" fillId="0" borderId="0"/>
    <xf numFmtId="0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4" fillId="0" borderId="0"/>
    <xf numFmtId="0" fontId="5" fillId="0" borderId="0"/>
    <xf numFmtId="261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2" fillId="0" borderId="0" applyBorder="0"/>
    <xf numFmtId="0" fontId="26" fillId="0" borderId="0"/>
    <xf numFmtId="261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61" fontId="54" fillId="0" borderId="0"/>
    <xf numFmtId="0" fontId="5" fillId="0" borderId="0"/>
    <xf numFmtId="261" fontId="54" fillId="0" borderId="0"/>
    <xf numFmtId="0" fontId="5" fillId="0" borderId="0"/>
    <xf numFmtId="0" fontId="5" fillId="0" borderId="0"/>
    <xf numFmtId="261" fontId="54" fillId="0" borderId="0"/>
    <xf numFmtId="0" fontId="5" fillId="0" borderId="0"/>
    <xf numFmtId="261" fontId="54" fillId="0" borderId="0"/>
    <xf numFmtId="0" fontId="5" fillId="0" borderId="0"/>
    <xf numFmtId="0" fontId="262" fillId="0" borderId="0" applyBorder="0"/>
    <xf numFmtId="0" fontId="5" fillId="0" borderId="0"/>
    <xf numFmtId="0" fontId="5" fillId="0" borderId="0"/>
    <xf numFmtId="0" fontId="262" fillId="0" borderId="0" applyBorder="0"/>
    <xf numFmtId="0" fontId="262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54" fillId="0" borderId="0"/>
    <xf numFmtId="0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1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198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61" fontId="24" fillId="0" borderId="0"/>
    <xf numFmtId="261" fontId="24" fillId="0" borderId="0"/>
    <xf numFmtId="0" fontId="26" fillId="0" borderId="0"/>
    <xf numFmtId="261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30" fillId="0" borderId="0"/>
    <xf numFmtId="0" fontId="30" fillId="0" borderId="0"/>
    <xf numFmtId="0" fontId="30" fillId="0" borderId="0"/>
    <xf numFmtId="261" fontId="30" fillId="0" borderId="0"/>
    <xf numFmtId="0" fontId="30" fillId="0" borderId="0"/>
    <xf numFmtId="0" fontId="30" fillId="0" borderId="0"/>
    <xf numFmtId="261" fontId="30" fillId="0" borderId="0"/>
    <xf numFmtId="261" fontId="30" fillId="0" borderId="0"/>
    <xf numFmtId="261" fontId="30" fillId="0" borderId="0"/>
    <xf numFmtId="0" fontId="30" fillId="0" borderId="0"/>
    <xf numFmtId="261" fontId="30" fillId="0" borderId="0"/>
    <xf numFmtId="0" fontId="30" fillId="0" borderId="0"/>
    <xf numFmtId="0" fontId="30" fillId="0" borderId="0"/>
    <xf numFmtId="261" fontId="30" fillId="0" borderId="0"/>
    <xf numFmtId="261" fontId="30" fillId="0" borderId="0"/>
    <xf numFmtId="261" fontId="30" fillId="0" borderId="0"/>
    <xf numFmtId="0" fontId="26" fillId="0" borderId="0"/>
    <xf numFmtId="0" fontId="263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3" fillId="0" borderId="0"/>
    <xf numFmtId="0" fontId="263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61" fontId="198" fillId="0" borderId="0"/>
    <xf numFmtId="0" fontId="26" fillId="0" borderId="0"/>
    <xf numFmtId="261" fontId="198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261" fontId="26" fillId="0" borderId="0"/>
    <xf numFmtId="261" fontId="26" fillId="0" borderId="0"/>
    <xf numFmtId="0" fontId="26" fillId="0" borderId="0"/>
    <xf numFmtId="0" fontId="26" fillId="0" borderId="0"/>
    <xf numFmtId="0" fontId="26" fillId="0" borderId="0"/>
    <xf numFmtId="261" fontId="26" fillId="0" borderId="0"/>
    <xf numFmtId="0" fontId="26" fillId="0" borderId="0"/>
    <xf numFmtId="261" fontId="26" fillId="0" borderId="0"/>
    <xf numFmtId="261" fontId="26" fillId="0" borderId="0"/>
    <xf numFmtId="0" fontId="26" fillId="0" borderId="0"/>
    <xf numFmtId="0" fontId="26" fillId="0" borderId="0"/>
    <xf numFmtId="0" fontId="26" fillId="0" borderId="0"/>
    <xf numFmtId="261" fontId="26" fillId="0" borderId="0"/>
    <xf numFmtId="261" fontId="26" fillId="0" borderId="0"/>
    <xf numFmtId="261" fontId="26" fillId="0" borderId="0"/>
    <xf numFmtId="0" fontId="26" fillId="0" borderId="0"/>
    <xf numFmtId="0" fontId="26" fillId="0" borderId="0"/>
    <xf numFmtId="0" fontId="26" fillId="0" borderId="0"/>
    <xf numFmtId="261" fontId="26" fillId="0" borderId="0"/>
    <xf numFmtId="0" fontId="26" fillId="0" borderId="0"/>
    <xf numFmtId="0" fontId="26" fillId="0" borderId="0"/>
    <xf numFmtId="261" fontId="198" fillId="0" borderId="0"/>
    <xf numFmtId="0" fontId="26" fillId="0" borderId="0"/>
    <xf numFmtId="0" fontId="26" fillId="0" borderId="0"/>
    <xf numFmtId="0" fontId="26" fillId="0" borderId="0"/>
    <xf numFmtId="261" fontId="198" fillId="0" borderId="0"/>
    <xf numFmtId="0" fontId="26" fillId="0" borderId="0"/>
    <xf numFmtId="0" fontId="26" fillId="0" borderId="0"/>
    <xf numFmtId="261" fontId="198" fillId="0" borderId="0"/>
    <xf numFmtId="261" fontId="198" fillId="0" borderId="0"/>
    <xf numFmtId="261" fontId="1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1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16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16" fillId="0" borderId="0"/>
    <xf numFmtId="0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26" fillId="0" borderId="0"/>
    <xf numFmtId="261" fontId="54" fillId="0" borderId="0"/>
    <xf numFmtId="261" fontId="26" fillId="0" borderId="0"/>
    <xf numFmtId="261" fontId="54" fillId="0" borderId="0"/>
    <xf numFmtId="0" fontId="54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1" fontId="54" fillId="0" borderId="0"/>
    <xf numFmtId="0" fontId="26" fillId="0" borderId="0"/>
    <xf numFmtId="261" fontId="54" fillId="0" borderId="0"/>
    <xf numFmtId="0" fontId="216" fillId="0" borderId="0"/>
    <xf numFmtId="0" fontId="26" fillId="0" borderId="0"/>
    <xf numFmtId="0" fontId="21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273" fontId="5" fillId="0" borderId="0"/>
    <xf numFmtId="0" fontId="23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3" fillId="0" borderId="0"/>
    <xf numFmtId="0" fontId="216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6" fillId="0" borderId="0"/>
    <xf numFmtId="0" fontId="23" fillId="0" borderId="0"/>
    <xf numFmtId="0" fontId="23" fillId="0" borderId="0"/>
    <xf numFmtId="0" fontId="212" fillId="0" borderId="0"/>
    <xf numFmtId="0" fontId="23" fillId="0" borderId="0"/>
    <xf numFmtId="0" fontId="23" fillId="0" borderId="0"/>
    <xf numFmtId="0" fontId="212" fillId="0" borderId="0"/>
    <xf numFmtId="0" fontId="212" fillId="0" borderId="0"/>
    <xf numFmtId="0" fontId="212" fillId="0" borderId="0"/>
    <xf numFmtId="0" fontId="23" fillId="0" borderId="0"/>
    <xf numFmtId="0" fontId="197" fillId="0" borderId="0"/>
    <xf numFmtId="0" fontId="197" fillId="0" borderId="0"/>
    <xf numFmtId="0" fontId="24" fillId="0" borderId="0"/>
    <xf numFmtId="0" fontId="197" fillId="0" borderId="0"/>
    <xf numFmtId="0" fontId="197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1" fillId="0" borderId="0"/>
    <xf numFmtId="0" fontId="5" fillId="0" borderId="0"/>
    <xf numFmtId="0" fontId="5" fillId="0" borderId="0"/>
    <xf numFmtId="0" fontId="111" fillId="0" borderId="0"/>
    <xf numFmtId="0" fontId="5" fillId="0" borderId="0"/>
    <xf numFmtId="0" fontId="25" fillId="0" borderId="0">
      <alignment vertical="top"/>
    </xf>
    <xf numFmtId="0" fontId="24" fillId="0" borderId="0">
      <alignment vertical="top"/>
    </xf>
    <xf numFmtId="0" fontId="111" fillId="0" borderId="0"/>
    <xf numFmtId="0" fontId="58" fillId="0" borderId="0"/>
    <xf numFmtId="0" fontId="58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60" fillId="0" borderId="0"/>
    <xf numFmtId="0" fontId="260" fillId="0" borderId="0"/>
    <xf numFmtId="261" fontId="260" fillId="0" borderId="0"/>
    <xf numFmtId="0" fontId="260" fillId="0" borderId="0"/>
    <xf numFmtId="0" fontId="260" fillId="0" borderId="0"/>
    <xf numFmtId="261" fontId="260" fillId="0" borderId="0"/>
    <xf numFmtId="261" fontId="260" fillId="0" borderId="0"/>
    <xf numFmtId="261" fontId="260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/>
    <xf numFmtId="261" fontId="5" fillId="0" borderId="0"/>
    <xf numFmtId="261" fontId="5" fillId="0" borderId="0"/>
    <xf numFmtId="0" fontId="58" fillId="0" borderId="0"/>
    <xf numFmtId="0" fontId="26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54" fillId="0" borderId="0"/>
    <xf numFmtId="0" fontId="24" fillId="0" borderId="0"/>
    <xf numFmtId="0" fontId="58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8" fillId="0" borderId="0"/>
    <xf numFmtId="0" fontId="264" fillId="0" borderId="0"/>
    <xf numFmtId="261" fontId="264" fillId="0" borderId="0"/>
    <xf numFmtId="0" fontId="2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4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261" fontId="24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4" fillId="0" borderId="0"/>
    <xf numFmtId="0" fontId="198" fillId="0" borderId="0"/>
    <xf numFmtId="0" fontId="26" fillId="0" borderId="0"/>
    <xf numFmtId="261" fontId="54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261" fontId="54" fillId="0" borderId="0"/>
    <xf numFmtId="0" fontId="5" fillId="0" borderId="0"/>
    <xf numFmtId="261" fontId="24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261" fontId="24" fillId="0" borderId="0"/>
    <xf numFmtId="0" fontId="5" fillId="0" borderId="0"/>
    <xf numFmtId="0" fontId="198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4" fillId="0" borderId="0">
      <alignment vertical="top"/>
    </xf>
    <xf numFmtId="0" fontId="30" fillId="0" borderId="0"/>
    <xf numFmtId="261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30" fillId="0" borderId="0"/>
    <xf numFmtId="0" fontId="198" fillId="0" borderId="0">
      <alignment vertical="top"/>
    </xf>
    <xf numFmtId="261" fontId="24" fillId="0" borderId="0">
      <alignment vertical="top"/>
    </xf>
    <xf numFmtId="0" fontId="19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261" fontId="2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6" fillId="0" borderId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6" fillId="41" borderId="18" applyNumberFormat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9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38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9" fillId="0" borderId="0" applyFill="0" applyBorder="0" applyAlignment="0" applyProtection="0"/>
    <xf numFmtId="9" fontId="2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9" fillId="0" borderId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9" fillId="0" borderId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15" fillId="0" borderId="0">
      <alignment vertical="top"/>
    </xf>
    <xf numFmtId="261" fontId="25" fillId="0" borderId="0">
      <alignment vertical="top"/>
    </xf>
    <xf numFmtId="0" fontId="215" fillId="0" borderId="0">
      <alignment vertical="top"/>
    </xf>
    <xf numFmtId="0" fontId="21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261" fontId="25" fillId="0" borderId="0">
      <alignment vertical="top"/>
    </xf>
    <xf numFmtId="0" fontId="25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38" fillId="0" borderId="0">
      <alignment vertical="top"/>
    </xf>
    <xf numFmtId="0" fontId="25" fillId="0" borderId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1" fontId="234" fillId="109" borderId="0" applyNumberFormat="0" applyBorder="0" applyAlignment="0" applyProtection="0"/>
    <xf numFmtId="0" fontId="27" fillId="109" borderId="0" applyNumberFormat="0" applyBorder="0" applyAlignment="0" applyProtection="0"/>
    <xf numFmtId="0" fontId="27" fillId="109" borderId="0" applyNumberFormat="0" applyBorder="0" applyAlignment="0" applyProtection="0"/>
    <xf numFmtId="261" fontId="234" fillId="109" borderId="0" applyNumberFormat="0" applyBorder="0" applyAlignment="0" applyProtection="0"/>
    <xf numFmtId="261" fontId="234" fillId="109" borderId="0" applyNumberFormat="0" applyBorder="0" applyAlignment="0" applyProtection="0"/>
    <xf numFmtId="261" fontId="234" fillId="109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26" fillId="57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" fillId="0" borderId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129" fillId="0" borderId="45">
      <alignment horizontal="right"/>
    </xf>
    <xf numFmtId="0" fontId="11" fillId="0" borderId="0"/>
    <xf numFmtId="0" fontId="11" fillId="0" borderId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223" fontId="91" fillId="0" borderId="50">
      <alignment horizontal="left"/>
    </xf>
    <xf numFmtId="0" fontId="11" fillId="0" borderId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29" fillId="0" borderId="51">
      <alignment horizontal="right"/>
    </xf>
    <xf numFmtId="0" fontId="11" fillId="0" borderId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8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8" fillId="55" borderId="46" applyNumberFormat="0" applyAlignment="0" applyProtection="0"/>
    <xf numFmtId="0" fontId="11" fillId="0" borderId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55" borderId="49" applyNumberFormat="0" applyAlignment="0" applyProtection="0"/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0" fontId="35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55" borderId="52" applyNumberFormat="0" applyAlignment="0" applyProtection="0"/>
    <xf numFmtId="0" fontId="35" fillId="105" borderId="52" applyNumberFormat="0" applyProtection="0">
      <alignment vertical="top"/>
    </xf>
    <xf numFmtId="0" fontId="35" fillId="105" borderId="52" applyNumberFormat="0" applyProtection="0">
      <alignment vertical="top"/>
    </xf>
    <xf numFmtId="0" fontId="35" fillId="55" borderId="52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35" fillId="55" borderId="46" applyNumberFormat="0" applyAlignment="0" applyProtection="0"/>
    <xf numFmtId="0" fontId="35" fillId="105" borderId="46" applyNumberFormat="0" applyProtection="0">
      <alignment vertical="top"/>
    </xf>
    <xf numFmtId="0" fontId="35" fillId="105" borderId="46" applyNumberFormat="0" applyProtection="0">
      <alignment vertical="top"/>
    </xf>
    <xf numFmtId="0" fontId="35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35" fillId="55" borderId="49" applyNumberFormat="0" applyAlignment="0" applyProtection="0"/>
    <xf numFmtId="0" fontId="11" fillId="0" borderId="0"/>
    <xf numFmtId="223" fontId="91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8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9" fillId="0" borderId="48">
      <alignment horizontal="right"/>
    </xf>
    <xf numFmtId="223" fontId="91" fillId="0" borderId="47">
      <alignment horizontal="left"/>
    </xf>
    <xf numFmtId="0" fontId="35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12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0" fontId="15" fillId="0" borderId="0" xfId="0" applyFont="1" applyFill="1" applyAlignment="1">
      <alignment vertical="center"/>
    </xf>
    <xf numFmtId="171" fontId="10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171" fontId="9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9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71" fontId="10" fillId="0" borderId="3" xfId="1" applyNumberFormat="1" applyFont="1" applyFill="1" applyBorder="1"/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173" fontId="9" fillId="4" borderId="5" xfId="1" applyNumberFormat="1" applyFont="1" applyFill="1" applyBorder="1" applyAlignment="1"/>
    <xf numFmtId="41" fontId="0" fillId="0" borderId="5" xfId="1" applyNumberFormat="1" applyFont="1" applyFill="1" applyBorder="1" applyAlignment="1">
      <alignment horizontal="center"/>
    </xf>
    <xf numFmtId="43" fontId="17" fillId="0" borderId="0" xfId="1" applyNumberFormat="1" applyFont="1" applyFill="1" applyBorder="1" applyAlignment="1">
      <alignment horizontal="right" vertical="center"/>
    </xf>
    <xf numFmtId="0" fontId="13" fillId="4" borderId="0" xfId="17" applyFont="1" applyFill="1" applyAlignment="1">
      <alignment horizontal="left"/>
    </xf>
    <xf numFmtId="0" fontId="10" fillId="4" borderId="0" xfId="17" applyFont="1" applyFill="1" applyAlignment="1">
      <alignment horizontal="left"/>
    </xf>
    <xf numFmtId="0" fontId="15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9" fillId="4" borderId="0" xfId="17" applyFont="1" applyFill="1" applyAlignment="1"/>
    <xf numFmtId="166" fontId="9" fillId="4" borderId="0" xfId="17" quotePrefix="1" applyNumberFormat="1" applyFont="1" applyFill="1" applyAlignment="1">
      <alignment horizontal="left"/>
    </xf>
    <xf numFmtId="0" fontId="14" fillId="4" borderId="0" xfId="17" quotePrefix="1" applyNumberFormat="1" applyFont="1" applyFill="1" applyAlignment="1">
      <alignment horizontal="center"/>
    </xf>
    <xf numFmtId="166" fontId="10" fillId="4" borderId="0" xfId="17" applyNumberFormat="1" applyFont="1" applyFill="1" applyBorder="1" applyAlignment="1"/>
    <xf numFmtId="166" fontId="10" fillId="4" borderId="0" xfId="17" applyNumberFormat="1" applyFont="1" applyFill="1" applyBorder="1" applyAlignment="1">
      <alignment horizontal="center"/>
    </xf>
    <xf numFmtId="0" fontId="14" fillId="4" borderId="0" xfId="17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5" fillId="4" borderId="0" xfId="17" applyFont="1" applyFill="1" applyAlignment="1"/>
    <xf numFmtId="0" fontId="9" fillId="4" borderId="0" xfId="17" applyFont="1" applyFill="1" applyAlignment="1"/>
    <xf numFmtId="0" fontId="14" fillId="4" borderId="0" xfId="17" applyNumberFormat="1" applyFont="1" applyFill="1" applyAlignment="1">
      <alignment horizontal="center"/>
    </xf>
    <xf numFmtId="172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center"/>
    </xf>
    <xf numFmtId="37" fontId="9" fillId="4" borderId="0" xfId="17" applyNumberFormat="1" applyFont="1" applyFill="1" applyAlignment="1">
      <alignment horizontal="center"/>
    </xf>
    <xf numFmtId="41" fontId="9" fillId="4" borderId="0" xfId="1" applyNumberFormat="1" applyFont="1" applyFill="1" applyAlignment="1">
      <alignment horizontal="right" vertical="center"/>
    </xf>
    <xf numFmtId="0" fontId="9" fillId="4" borderId="0" xfId="17" applyFill="1" applyAlignment="1"/>
    <xf numFmtId="0" fontId="14" fillId="4" borderId="0" xfId="17" applyFont="1" applyFill="1" applyAlignment="1">
      <alignment horizontal="center"/>
    </xf>
    <xf numFmtId="0" fontId="10" fillId="4" borderId="0" xfId="17" applyFont="1" applyFill="1" applyAlignment="1"/>
    <xf numFmtId="41" fontId="10" fillId="4" borderId="4" xfId="1" applyNumberFormat="1" applyFont="1" applyFill="1" applyBorder="1" applyAlignment="1">
      <alignment horizontal="right" vertical="center"/>
    </xf>
    <xf numFmtId="37" fontId="10" fillId="4" borderId="0" xfId="17" applyNumberFormat="1" applyFont="1" applyFill="1" applyAlignment="1">
      <alignment horizontal="right" vertical="center"/>
    </xf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37" fontId="9" fillId="4" borderId="0" xfId="17" applyNumberFormat="1" applyFont="1" applyFill="1" applyAlignment="1">
      <alignment horizontal="right"/>
    </xf>
    <xf numFmtId="37" fontId="9" fillId="4" borderId="7" xfId="17" applyNumberFormat="1" applyFont="1" applyFill="1" applyBorder="1" applyAlignment="1">
      <alignment horizontal="right"/>
    </xf>
    <xf numFmtId="41" fontId="10" fillId="4" borderId="0" xfId="1" applyNumberFormat="1" applyFont="1" applyFill="1" applyAlignment="1">
      <alignment horizontal="right" vertical="center"/>
    </xf>
    <xf numFmtId="41" fontId="9" fillId="4" borderId="5" xfId="1" applyNumberFormat="1" applyFont="1" applyFill="1" applyBorder="1" applyAlignment="1">
      <alignment horizontal="right" vertical="center"/>
    </xf>
    <xf numFmtId="39" fontId="10" fillId="4" borderId="0" xfId="17" applyNumberFormat="1" applyFont="1" applyFill="1" applyAlignment="1"/>
    <xf numFmtId="41" fontId="10" fillId="4" borderId="3" xfId="1" applyNumberFormat="1" applyFont="1" applyFill="1" applyBorder="1" applyAlignment="1">
      <alignment horizontal="right" vertical="center"/>
    </xf>
    <xf numFmtId="0" fontId="15" fillId="4" borderId="0" xfId="17" applyNumberFormat="1" applyFont="1" applyFill="1" applyAlignment="1">
      <alignment horizontal="center"/>
    </xf>
    <xf numFmtId="172" fontId="10" fillId="4" borderId="0" xfId="17" applyNumberFormat="1" applyFont="1" applyFill="1" applyAlignment="1"/>
    <xf numFmtId="37" fontId="10" fillId="4" borderId="0" xfId="17" applyNumberFormat="1" applyFont="1" applyFill="1" applyBorder="1" applyAlignment="1">
      <alignment horizontal="right"/>
    </xf>
    <xf numFmtId="37" fontId="10" fillId="4" borderId="0" xfId="17" applyNumberFormat="1" applyFont="1" applyFill="1" applyAlignment="1"/>
    <xf numFmtId="41" fontId="9" fillId="4" borderId="0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Border="1" applyAlignment="1"/>
    <xf numFmtId="41" fontId="10" fillId="4" borderId="5" xfId="1" applyNumberFormat="1" applyFont="1" applyFill="1" applyBorder="1" applyAlignment="1">
      <alignment horizontal="right" vertical="center"/>
    </xf>
    <xf numFmtId="0" fontId="16" fillId="4" borderId="0" xfId="17" applyFont="1" applyFill="1" applyAlignment="1">
      <alignment horizontal="left"/>
    </xf>
    <xf numFmtId="166" fontId="0" fillId="4" borderId="0" xfId="0" quotePrefix="1" applyNumberFormat="1" applyFont="1" applyFill="1" applyAlignment="1">
      <alignment horizontal="left" vertical="center"/>
    </xf>
    <xf numFmtId="0" fontId="14" fillId="4" borderId="0" xfId="0" quotePrefix="1" applyNumberFormat="1" applyFont="1" applyFill="1" applyAlignment="1">
      <alignment horizontal="center" vertical="center"/>
    </xf>
    <xf numFmtId="166" fontId="10" fillId="4" borderId="0" xfId="0" applyNumberFormat="1" applyFont="1" applyFill="1" applyBorder="1" applyAlignment="1">
      <alignment vertical="center"/>
    </xf>
    <xf numFmtId="166" fontId="10" fillId="4" borderId="0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41" fontId="10" fillId="4" borderId="6" xfId="1" applyNumberFormat="1" applyFont="1" applyFill="1" applyBorder="1" applyAlignment="1">
      <alignment horizontal="right" vertical="center"/>
    </xf>
    <xf numFmtId="41" fontId="10" fillId="4" borderId="0" xfId="17" applyNumberFormat="1" applyFont="1" applyFill="1" applyBorder="1" applyAlignment="1"/>
    <xf numFmtId="37" fontId="10" fillId="4" borderId="0" xfId="17" applyNumberFormat="1" applyFont="1" applyFill="1" applyBorder="1" applyAlignment="1"/>
    <xf numFmtId="0" fontId="9" fillId="4" borderId="0" xfId="17" applyFont="1" applyFill="1" applyBorder="1" applyAlignment="1">
      <alignment horizontal="center"/>
    </xf>
    <xf numFmtId="0" fontId="14" fillId="4" borderId="0" xfId="17" applyFont="1" applyFill="1" applyBorder="1" applyAlignment="1">
      <alignment horizontal="left"/>
    </xf>
    <xf numFmtId="39" fontId="9" fillId="4" borderId="0" xfId="17" applyNumberFormat="1" applyFont="1" applyFill="1" applyAlignment="1"/>
    <xf numFmtId="166" fontId="9" fillId="4" borderId="0" xfId="17" applyNumberFormat="1" applyFont="1" applyFill="1" applyAlignment="1"/>
    <xf numFmtId="0" fontId="14" fillId="4" borderId="0" xfId="0" applyNumberFormat="1" applyFont="1" applyFill="1" applyAlignment="1">
      <alignment horizontal="center" vertical="center"/>
    </xf>
    <xf numFmtId="166" fontId="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70" fontId="15" fillId="4" borderId="0" xfId="0" applyNumberFormat="1" applyFont="1" applyFill="1" applyAlignment="1">
      <alignment horizontal="left" vertical="center"/>
    </xf>
    <xf numFmtId="170" fontId="0" fillId="4" borderId="0" xfId="0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/>
    <xf numFmtId="173" fontId="9" fillId="4" borderId="0" xfId="1" applyNumberFormat="1" applyFont="1" applyFill="1" applyBorder="1" applyAlignment="1">
      <alignment horizontal="center"/>
    </xf>
    <xf numFmtId="173" fontId="9" fillId="4" borderId="5" xfId="1" applyNumberFormat="1" applyFont="1" applyFill="1" applyBorder="1" applyAlignment="1">
      <alignment horizontal="center"/>
    </xf>
    <xf numFmtId="0" fontId="9" fillId="4" borderId="0" xfId="17" applyFont="1" applyFill="1" applyAlignment="1"/>
    <xf numFmtId="4" fontId="9" fillId="4" borderId="0" xfId="1" applyFont="1" applyFill="1" applyAlignment="1">
      <alignment horizontal="right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0" fontId="19" fillId="0" borderId="0" xfId="1" applyNumberFormat="1" applyFont="1" applyFill="1" applyAlignment="1"/>
    <xf numFmtId="171" fontId="18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71" fontId="18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0" fontId="16" fillId="4" borderId="0" xfId="17" applyFont="1" applyFill="1" applyAlignment="1">
      <alignment horizontal="left"/>
    </xf>
    <xf numFmtId="0" fontId="0" fillId="4" borderId="0" xfId="17" applyFont="1" applyFill="1" applyAlignment="1"/>
    <xf numFmtId="0" fontId="16" fillId="0" borderId="0" xfId="17" applyFont="1" applyFill="1" applyAlignment="1">
      <alignment horizontal="left"/>
    </xf>
    <xf numFmtId="171" fontId="9" fillId="0" borderId="0" xfId="1" quotePrefix="1" applyNumberFormat="1" applyFont="1" applyFill="1" applyBorder="1" applyAlignment="1">
      <alignment horizontal="center"/>
    </xf>
    <xf numFmtId="166" fontId="0" fillId="0" borderId="0" xfId="0" applyNumberFormat="1" applyAlignment="1"/>
    <xf numFmtId="166" fontId="0" fillId="0" borderId="0" xfId="0" applyNumberFormat="1" applyAlignment="1">
      <alignment horizontal="center"/>
    </xf>
    <xf numFmtId="3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14" fillId="0" borderId="0" xfId="0" applyFont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173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/>
    <xf numFmtId="173" fontId="10" fillId="0" borderId="0" xfId="17" applyNumberFormat="1" applyFont="1" applyFill="1" applyBorder="1" applyAlignment="1"/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6" fontId="10" fillId="0" borderId="4" xfId="17" applyNumberFormat="1" applyFont="1" applyFill="1" applyBorder="1" applyAlignment="1">
      <alignment horizontal="right"/>
    </xf>
    <xf numFmtId="166" fontId="10" fillId="0" borderId="0" xfId="17" applyNumberFormat="1" applyFont="1" applyFill="1" applyAlignment="1"/>
    <xf numFmtId="166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6" fontId="10" fillId="0" borderId="0" xfId="17" applyNumberFormat="1" applyFont="1" applyFill="1" applyBorder="1" applyAlignment="1">
      <alignment horizontal="right"/>
    </xf>
    <xf numFmtId="166" fontId="10" fillId="0" borderId="6" xfId="17" applyNumberFormat="1" applyFont="1" applyFill="1" applyBorder="1" applyAlignment="1"/>
    <xf numFmtId="166" fontId="9" fillId="0" borderId="0" xfId="17" applyNumberFormat="1" applyFont="1" applyFill="1" applyBorder="1" applyAlignment="1">
      <alignment horizontal="right"/>
    </xf>
    <xf numFmtId="166" fontId="9" fillId="0" borderId="0" xfId="17" applyNumberFormat="1" applyFont="1" applyFill="1" applyBorder="1" applyAlignment="1"/>
    <xf numFmtId="171" fontId="9" fillId="0" borderId="0" xfId="1" applyNumberFormat="1" applyFont="1" applyFill="1" applyBorder="1" applyAlignment="1">
      <alignment horizontal="center" wrapText="1"/>
    </xf>
    <xf numFmtId="0" fontId="9" fillId="0" borderId="0" xfId="18" applyFont="1" applyFill="1" applyAlignment="1">
      <alignment horizontal="left"/>
    </xf>
    <xf numFmtId="0" fontId="20" fillId="0" borderId="0" xfId="17" applyFont="1" applyFill="1" applyAlignment="1"/>
    <xf numFmtId="0" fontId="20" fillId="0" borderId="0" xfId="18" applyFont="1" applyFill="1" applyAlignment="1"/>
    <xf numFmtId="0" fontId="21" fillId="0" borderId="0" xfId="17" applyFont="1" applyFill="1" applyAlignment="1"/>
    <xf numFmtId="0" fontId="21" fillId="0" borderId="0" xfId="18" applyFont="1" applyFill="1" applyAlignment="1"/>
    <xf numFmtId="41" fontId="0" fillId="0" borderId="0" xfId="1" applyNumberFormat="1" applyFont="1" applyFill="1" applyAlignment="1"/>
    <xf numFmtId="166" fontId="0" fillId="0" borderId="0" xfId="0" applyNumberFormat="1" applyFill="1" applyAlignment="1">
      <alignment horizontal="center"/>
    </xf>
    <xf numFmtId="173" fontId="0" fillId="4" borderId="5" xfId="1" applyNumberFormat="1" applyFont="1" applyFill="1" applyBorder="1" applyAlignment="1">
      <alignment horizontal="center"/>
    </xf>
    <xf numFmtId="173" fontId="0" fillId="4" borderId="0" xfId="1" applyNumberFormat="1" applyFont="1" applyFill="1" applyBorder="1" applyAlignment="1">
      <alignment horizontal="center"/>
    </xf>
    <xf numFmtId="166" fontId="0" fillId="0" borderId="5" xfId="0" applyNumberFormat="1" applyFill="1" applyBorder="1" applyAlignment="1">
      <alignment horizontal="center"/>
    </xf>
    <xf numFmtId="166" fontId="10" fillId="0" borderId="7" xfId="17" applyNumberFormat="1" applyFont="1" applyFill="1" applyBorder="1" applyAlignment="1">
      <alignment horizontal="right"/>
    </xf>
    <xf numFmtId="173" fontId="10" fillId="0" borderId="5" xfId="17" applyNumberFormat="1" applyFont="1" applyFill="1" applyBorder="1" applyAlignment="1">
      <alignment horizontal="right"/>
    </xf>
    <xf numFmtId="0" fontId="0" fillId="0" borderId="0" xfId="17" applyFont="1" applyFill="1" applyBorder="1" applyAlignment="1"/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0" fillId="4" borderId="0" xfId="0" applyFill="1" applyAlignment="1">
      <alignment vertical="center"/>
    </xf>
    <xf numFmtId="41" fontId="10" fillId="4" borderId="7" xfId="1" applyNumberFormat="1" applyFont="1" applyFill="1" applyBorder="1" applyAlignment="1">
      <alignment horizontal="right" vertical="center"/>
    </xf>
    <xf numFmtId="173" fontId="0" fillId="4" borderId="7" xfId="1" applyNumberFormat="1" applyFont="1" applyFill="1" applyBorder="1" applyAlignment="1">
      <alignment horizontal="center"/>
    </xf>
    <xf numFmtId="173" fontId="10" fillId="4" borderId="5" xfId="1" applyNumberFormat="1" applyFont="1" applyFill="1" applyBorder="1" applyAlignment="1">
      <alignment horizontal="center"/>
    </xf>
    <xf numFmtId="41" fontId="10" fillId="4" borderId="0" xfId="1" applyNumberFormat="1" applyFont="1" applyFill="1" applyBorder="1" applyAlignment="1">
      <alignment horizontal="right" vertical="center"/>
    </xf>
    <xf numFmtId="166" fontId="0" fillId="0" borderId="0" xfId="0" applyNumberFormat="1" applyFill="1" applyBorder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166" fontId="10" fillId="0" borderId="5" xfId="0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166" fontId="0" fillId="0" borderId="0" xfId="0" quotePrefix="1" applyNumberFormat="1" applyAlignment="1">
      <alignment horizontal="left"/>
    </xf>
    <xf numFmtId="0" fontId="14" fillId="0" borderId="0" xfId="0" quotePrefix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37" fontId="0" fillId="0" borderId="0" xfId="0" applyNumberFormat="1" applyAlignment="1">
      <alignment horizontal="right"/>
    </xf>
    <xf numFmtId="37" fontId="0" fillId="0" borderId="0" xfId="0" applyNumberFormat="1" applyAlignment="1"/>
    <xf numFmtId="0" fontId="0" fillId="0" borderId="0" xfId="0" applyAlignment="1">
      <alignment horizontal="left"/>
    </xf>
    <xf numFmtId="41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0" fontId="10" fillId="0" borderId="0" xfId="0" applyFont="1" applyAlignment="1"/>
    <xf numFmtId="0" fontId="15" fillId="0" borderId="0" xfId="0" applyFont="1" applyAlignment="1">
      <alignment horizontal="center"/>
    </xf>
    <xf numFmtId="41" fontId="10" fillId="0" borderId="4" xfId="0" applyNumberFormat="1" applyFont="1" applyBorder="1" applyAlignment="1">
      <alignment horizontal="right"/>
    </xf>
    <xf numFmtId="41" fontId="10" fillId="0" borderId="0" xfId="0" applyNumberFormat="1" applyFont="1" applyAlignment="1"/>
    <xf numFmtId="41" fontId="0" fillId="0" borderId="0" xfId="0" applyNumberFormat="1" applyAlignment="1"/>
    <xf numFmtId="37" fontId="0" fillId="0" borderId="0" xfId="1" applyNumberFormat="1" applyFont="1" applyFill="1" applyAlignment="1">
      <alignment horizontal="right"/>
    </xf>
    <xf numFmtId="41" fontId="10" fillId="0" borderId="3" xfId="0" applyNumberFormat="1" applyFont="1" applyBorder="1" applyAlignment="1">
      <alignment horizontal="right"/>
    </xf>
    <xf numFmtId="172" fontId="0" fillId="0" borderId="0" xfId="0" applyNumberFormat="1" applyAlignment="1"/>
    <xf numFmtId="37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/>
    <xf numFmtId="41" fontId="10" fillId="0" borderId="0" xfId="0" applyNumberFormat="1" applyFont="1" applyAlignment="1">
      <alignment horizontal="right"/>
    </xf>
    <xf numFmtId="0" fontId="0" fillId="0" borderId="0" xfId="0" applyAlignment="1">
      <alignment horizontal="left" wrapText="1"/>
    </xf>
    <xf numFmtId="170" fontId="0" fillId="0" borderId="0" xfId="0" applyNumberFormat="1" applyAlignment="1">
      <alignment horizontal="left"/>
    </xf>
    <xf numFmtId="41" fontId="10" fillId="0" borderId="7" xfId="0" applyNumberFormat="1" applyFont="1" applyBorder="1" applyAlignment="1">
      <alignment horizontal="right"/>
    </xf>
    <xf numFmtId="278" fontId="0" fillId="0" borderId="0" xfId="0" applyNumberFormat="1" applyAlignment="1"/>
    <xf numFmtId="166" fontId="0" fillId="0" borderId="0" xfId="17" quotePrefix="1" applyNumberFormat="1" applyFont="1" applyAlignment="1">
      <alignment horizontal="center"/>
    </xf>
    <xf numFmtId="166" fontId="0" fillId="0" borderId="0" xfId="17" applyNumberFormat="1" applyFont="1" applyAlignment="1">
      <alignment horizontal="center"/>
    </xf>
    <xf numFmtId="0" fontId="0" fillId="0" borderId="0" xfId="17" applyFont="1" applyAlignment="1">
      <alignment horizontal="center"/>
    </xf>
    <xf numFmtId="0" fontId="9" fillId="0" borderId="0" xfId="20" applyFont="1" applyAlignment="1">
      <alignment horizontal="center"/>
    </xf>
    <xf numFmtId="39" fontId="10" fillId="4" borderId="3" xfId="1" applyNumberFormat="1" applyFont="1" applyFill="1" applyBorder="1" applyAlignment="1">
      <alignment horizontal="right" vertical="center"/>
    </xf>
    <xf numFmtId="41" fontId="0" fillId="4" borderId="0" xfId="0" applyNumberFormat="1" applyFont="1" applyFill="1" applyAlignment="1">
      <alignment vertical="center"/>
    </xf>
    <xf numFmtId="4" fontId="0" fillId="0" borderId="0" xfId="1" applyFont="1" applyFill="1" applyAlignment="1"/>
    <xf numFmtId="0" fontId="0" fillId="0" borderId="0" xfId="0" applyFill="1" applyAlignment="1"/>
    <xf numFmtId="0" fontId="0" fillId="0" borderId="0" xfId="23" applyFont="1" applyFill="1"/>
    <xf numFmtId="166" fontId="10" fillId="0" borderId="0" xfId="17" applyNumberFormat="1" applyFont="1" applyFill="1" applyBorder="1" applyAlignment="1">
      <alignment horizontal="center"/>
    </xf>
    <xf numFmtId="0" fontId="0" fillId="0" borderId="0" xfId="17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2" fontId="10" fillId="0" borderId="0" xfId="0" applyNumberFormat="1" applyFont="1" applyAlignment="1">
      <alignment horizontal="left" wrapText="1"/>
    </xf>
    <xf numFmtId="49" fontId="14" fillId="4" borderId="0" xfId="17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49" fontId="9" fillId="4" borderId="0" xfId="17" applyNumberFormat="1" applyFill="1" applyAlignment="1">
      <alignment horizontal="center" wrapText="1"/>
    </xf>
    <xf numFmtId="49" fontId="9" fillId="4" borderId="0" xfId="17" applyNumberFormat="1" applyFont="1" applyFill="1" applyAlignment="1">
      <alignment horizontal="center" wrapText="1"/>
    </xf>
    <xf numFmtId="49" fontId="14" fillId="4" borderId="0" xfId="0" applyNumberFormat="1" applyFont="1" applyFill="1" applyBorder="1" applyAlignment="1">
      <alignment horizontal="center" vertical="center"/>
    </xf>
    <xf numFmtId="166" fontId="10" fillId="4" borderId="0" xfId="0" applyNumberFormat="1" applyFont="1" applyFill="1" applyBorder="1" applyAlignment="1">
      <alignment horizontal="center" vertical="center"/>
    </xf>
    <xf numFmtId="0" fontId="16" fillId="4" borderId="0" xfId="17" applyFont="1" applyFill="1" applyAlignment="1">
      <alignment horizontal="left"/>
    </xf>
    <xf numFmtId="166" fontId="10" fillId="4" borderId="0" xfId="17" applyNumberFormat="1" applyFont="1" applyFill="1" applyBorder="1" applyAlignment="1">
      <alignment horizont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38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16" xr:uid="{A4C400F0-1FBE-432B-A0DF-DF1BE0B061D7}"/>
    <cellStyle name="Comma 10 4" xfId="3023" xr:uid="{9CAF2842-919E-4067-A1C5-B5CB6BCFBB33}"/>
    <cellStyle name="Comma 10 5" xfId="3024" xr:uid="{77720303-BFA9-4DBD-A913-43414B1DB2A3}"/>
    <cellStyle name="Comma 10 5 2" xfId="6717" xr:uid="{325FCBF5-2378-4811-B0D8-8D712AF3EDF4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8" xr:uid="{CD393AA8-5A6C-4F27-993C-BD01F49EE15A}"/>
    <cellStyle name="Comma 11 3" xfId="3026" xr:uid="{1B79B37B-6CD5-4084-BF3A-947E8F5DBC22}"/>
    <cellStyle name="Comma 11 4" xfId="3027" xr:uid="{15802EA5-330B-4F1D-AC59-F15AB5BB2D46}"/>
    <cellStyle name="Comma 11 4 2" xfId="6719" xr:uid="{93864F82-7A08-4719-BD0E-ECA84237F7B2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20" xr:uid="{4748FB13-720C-4924-BF1D-6EDF903C5F8D}"/>
    <cellStyle name="Comma 12 3" xfId="1610" xr:uid="{E3A32590-BE5F-4AE2-90AE-74D8AB6F4264}"/>
    <cellStyle name="Comma 12 4" xfId="3029" xr:uid="{B176B9D1-E7D2-4F0B-B272-87A6AB85E85F}"/>
    <cellStyle name="Comma 12 4 2" xfId="6721" xr:uid="{B9C13569-572C-4789-A2EA-9D353F950769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22" xr:uid="{F8BFA470-E2F4-4C69-9E4F-54E03DC5EBFC}"/>
    <cellStyle name="Comma 13 3" xfId="3031" xr:uid="{14131683-E635-434D-A750-75FB0A5920AE}"/>
    <cellStyle name="Comma 13 4" xfId="3032" xr:uid="{F5560EE0-F849-4E3E-9D9B-5F54BD1A111D}"/>
    <cellStyle name="Comma 13 4 2" xfId="6723" xr:uid="{C8670756-31B6-440C-AF79-12F8215C4717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25" xr:uid="{51D96BFB-9A89-4B6F-BD2D-5B7D9D3FF96B}"/>
    <cellStyle name="Comma 2 10 11" xfId="6724" xr:uid="{E4991D34-711E-4F3C-9D83-8ED75C6EC25B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27" xr:uid="{C9CB2F80-0079-4098-B5FD-06D2190311E2}"/>
    <cellStyle name="Comma 2 10 2 2 3" xfId="6726" xr:uid="{FB3BBC19-1E7C-4AF5-A8B0-75C5BEB46BD1}"/>
    <cellStyle name="Comma 2 10 2 3" xfId="3046" xr:uid="{55321CC1-82A5-4CAE-A2D7-9426505EFC01}"/>
    <cellStyle name="Comma 2 10 2 3 2" xfId="3047" xr:uid="{FA62742E-FB13-43D8-884F-DC36029AE94E}"/>
    <cellStyle name="Comma 2 10 2 3 2 2" xfId="6729" xr:uid="{4038F7ED-3CAF-4DCC-B7FE-A38CEC584EA8}"/>
    <cellStyle name="Comma 2 10 2 3 3" xfId="6728" xr:uid="{91289404-E798-44AC-B3D1-229EEB5917B8}"/>
    <cellStyle name="Comma 2 10 2 4" xfId="3048" xr:uid="{D6C5F5D8-A61F-43D9-980C-A3F422CCFCFF}"/>
    <cellStyle name="Comma 2 10 2 4 2" xfId="6730" xr:uid="{8C559262-E3DC-4701-B7E0-F4364EDD24B8}"/>
    <cellStyle name="Comma 2 10 2 5" xfId="3049" xr:uid="{05588C1F-59A1-45F7-854C-9843BBF49AC0}"/>
    <cellStyle name="Comma 2 10 2 5 2" xfId="6731" xr:uid="{67DA9D32-166F-4D64-AF65-75C25B0839FB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33" xr:uid="{37CFEDEE-4873-40DA-AEC8-14A724BA912E}"/>
    <cellStyle name="Comma 2 10 3 4" xfId="6732" xr:uid="{BD86E45F-FE4C-48D4-8D8A-2138CC356230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35" xr:uid="{A5BBD3D3-52C4-4E2F-AA2F-642670197FC5}"/>
    <cellStyle name="Comma 2 10 4 4" xfId="6734" xr:uid="{D52D16ED-362D-473F-9817-0D044681C3CA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8" xr:uid="{AB656D7B-4460-4D94-8E20-8D1C2AD6E1BF}"/>
    <cellStyle name="Comma 2 10 5 2 3" xfId="6737" xr:uid="{9F4FFD84-FA48-46E5-B5B7-999D2E3056C7}"/>
    <cellStyle name="Comma 2 10 5 3" xfId="3059" xr:uid="{B1F5FBCA-ABB8-4F97-B4E7-D71132CA0554}"/>
    <cellStyle name="Comma 2 10 5 3 2" xfId="6739" xr:uid="{30F2820A-E25C-4423-B157-0E62CF192670}"/>
    <cellStyle name="Comma 2 10 5 4" xfId="3060" xr:uid="{873B1098-BF10-431C-9877-8ABA4B913D81}"/>
    <cellStyle name="Comma 2 10 5 4 2" xfId="6740" xr:uid="{2973BE8E-423D-41BB-B8A4-4041D37EDC5B}"/>
    <cellStyle name="Comma 2 10 5 5" xfId="6736" xr:uid="{C96B40C9-E273-446A-A293-BE1536696C8C}"/>
    <cellStyle name="Comma 2 10 6" xfId="3061" xr:uid="{069B0D2F-E583-436F-8EE8-E483F7FDA83E}"/>
    <cellStyle name="Comma 2 10 6 2" xfId="3062" xr:uid="{CE7ED41E-F373-47A5-A46E-78AB43A7AF5D}"/>
    <cellStyle name="Comma 2 10 6 2 2" xfId="6742" xr:uid="{355833B0-F2D6-488E-9095-E11964918BCD}"/>
    <cellStyle name="Comma 2 10 6 3" xfId="3063" xr:uid="{4AC0FC77-774E-4AE1-96D6-CD4446A33699}"/>
    <cellStyle name="Comma 2 10 6 3 2" xfId="6743" xr:uid="{729F2200-5A2C-478F-9568-7C54195A6D6F}"/>
    <cellStyle name="Comma 2 10 6 4" xfId="6741" xr:uid="{5DB05D8D-A062-4D1C-915E-5CE0D73CD8A3}"/>
    <cellStyle name="Comma 2 10 7" xfId="3064" xr:uid="{25E003AD-DBEC-4CF9-8ADA-8FC512F31A15}"/>
    <cellStyle name="Comma 2 10 7 2" xfId="3065" xr:uid="{C726D5F8-18C8-40C5-B02A-0025737B42F9}"/>
    <cellStyle name="Comma 2 10 7 2 2" xfId="6745" xr:uid="{3F39D652-01BC-4695-B4B0-38CEC5901623}"/>
    <cellStyle name="Comma 2 10 7 3" xfId="3066" xr:uid="{16B877D0-2ADE-42E7-8FB7-A3A5CAB87CC6}"/>
    <cellStyle name="Comma 2 10 7 3 2" xfId="6746" xr:uid="{6CC00BA2-2174-4C68-999C-DDEBA6A45023}"/>
    <cellStyle name="Comma 2 10 7 4" xfId="6744" xr:uid="{6BA670BB-5549-422F-A943-D397289F370C}"/>
    <cellStyle name="Comma 2 10 8" xfId="3067" xr:uid="{16F261E9-5380-4E93-99AD-F11CECA40637}"/>
    <cellStyle name="Comma 2 10 8 2" xfId="3068" xr:uid="{64A465C8-B770-4622-BA00-ACB96389B48A}"/>
    <cellStyle name="Comma 2 10 8 2 2" xfId="6748" xr:uid="{6C028DF6-4C1B-406E-8B23-91A71AA8F768}"/>
    <cellStyle name="Comma 2 10 8 3" xfId="6747" xr:uid="{5E06616C-D7B0-44E3-BBD8-6417760B4392}"/>
    <cellStyle name="Comma 2 10 9" xfId="3069" xr:uid="{FB84C17D-011C-4386-9D99-2A1805224756}"/>
    <cellStyle name="Comma 2 10 9 2" xfId="6749" xr:uid="{CB625C79-7C2F-4D41-9079-E565D179E050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52" xr:uid="{8F93AD8D-0821-44EE-BD9E-435489BDFADD}"/>
    <cellStyle name="Comma 2 11 2 3" xfId="6751" xr:uid="{A1B1BCBF-991B-4ADA-B567-789728308DA7}"/>
    <cellStyle name="Comma 2 11 3" xfId="3073" xr:uid="{54E1E85D-1BA6-493E-95CD-BE63A0AC46CB}"/>
    <cellStyle name="Comma 2 11 3 2" xfId="3074" xr:uid="{5A0F1F5B-3AF4-4AC1-B298-2A35666178BF}"/>
    <cellStyle name="Comma 2 11 3 2 2" xfId="6754" xr:uid="{1A2DCCDE-0864-4690-9706-A6C6BF623F20}"/>
    <cellStyle name="Comma 2 11 3 3" xfId="6753" xr:uid="{2236BA79-2099-4892-94F5-A4B39A73D57F}"/>
    <cellStyle name="Comma 2 11 4" xfId="3075" xr:uid="{828CCCBA-1546-44DA-AC09-50ACE928A7F0}"/>
    <cellStyle name="Comma 2 11 4 2" xfId="6755" xr:uid="{F48CD647-4062-4C26-898F-80607617A9B7}"/>
    <cellStyle name="Comma 2 11 5" xfId="3076" xr:uid="{CEEF374C-CA08-4E9F-8309-F31D40D13425}"/>
    <cellStyle name="Comma 2 11 5 2" xfId="6756" xr:uid="{D4B9C729-6E75-43F7-957F-C24D7C493A9A}"/>
    <cellStyle name="Comma 2 11 6" xfId="6750" xr:uid="{A1C9EE30-27C1-4CEB-84AB-29192F358C72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8" xr:uid="{A4FB7997-5CAB-4D0E-9588-8AAA578D31E9}"/>
    <cellStyle name="Comma 2 12 4" xfId="6757" xr:uid="{533AC8A4-8427-4D0B-A7E9-A092014282B1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60" xr:uid="{94A8A469-5046-460C-B832-93368E1A394D}"/>
    <cellStyle name="Comma 2 13 2 3" xfId="6759" xr:uid="{DEA76314-34F4-4EA1-A2B6-DBE69E0AE2C3}"/>
    <cellStyle name="Comma 2 13 3" xfId="3082" xr:uid="{ECC30C11-A3D1-4DD5-A401-97540C0DBAD5}"/>
    <cellStyle name="Comma 2 13 3 2" xfId="6761" xr:uid="{DC31408D-D330-45C1-96F9-AC90A59F3FBC}"/>
    <cellStyle name="Comma 2 13 4" xfId="3083" xr:uid="{D28E9298-DB9B-4C4A-B008-9D500D1943BE}"/>
    <cellStyle name="Comma 2 13 4 2" xfId="6762" xr:uid="{B346E50A-AC90-4133-B541-DD22A97827A8}"/>
    <cellStyle name="Comma 2 14" xfId="3084" xr:uid="{0F9B05D4-8069-4751-9D80-953752A9DEEB}"/>
    <cellStyle name="Comma 2 14 2" xfId="3085" xr:uid="{07241ECD-06CB-4579-A55D-9E0BA0FC9D23}"/>
    <cellStyle name="Comma 2 14 2 2" xfId="6764" xr:uid="{265C3790-E53C-41A0-BE8E-DCE406DB89BB}"/>
    <cellStyle name="Comma 2 14 3" xfId="3086" xr:uid="{312054A6-B554-4C7E-BA05-147C84DD1559}"/>
    <cellStyle name="Comma 2 14 3 2" xfId="6765" xr:uid="{E87DB609-A406-4850-A020-BFBED1C404F2}"/>
    <cellStyle name="Comma 2 14 4" xfId="6763" xr:uid="{360BA251-7813-4A2C-9DDF-3A60009C440F}"/>
    <cellStyle name="Comma 2 15" xfId="3087" xr:uid="{24DAE22F-05D2-42B2-A13D-50D0DA275D80}"/>
    <cellStyle name="Comma 2 15 2" xfId="3088" xr:uid="{990C7EC0-ACA6-4BDE-9348-7E50269EABDD}"/>
    <cellStyle name="Comma 2 15 2 2" xfId="6767" xr:uid="{4958B895-E9EE-40D6-92D0-A1DB46DBB798}"/>
    <cellStyle name="Comma 2 15 3" xfId="3089" xr:uid="{92A3EABA-A9DD-4B3E-AAD4-86A5EA6EA030}"/>
    <cellStyle name="Comma 2 15 3 2" xfId="6768" xr:uid="{D99922CB-6B0F-40B9-BA68-5E6BB858B1D8}"/>
    <cellStyle name="Comma 2 15 4" xfId="6766" xr:uid="{2C2472C3-6EB7-4961-AE84-733B1DA8705E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70" xr:uid="{26FD2098-0C7E-4244-91A9-0AA22FA5F1AD}"/>
    <cellStyle name="Comma 2 5 2 3" xfId="6769" xr:uid="{E74BE2AE-9FEF-4929-BB4D-ABD243AFA49E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83" xr:uid="{D40D1221-E7E9-4792-97AB-7C72CA2B6161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72" xr:uid="{0DEED3F5-A899-4B3A-AFD9-66D57338410D}"/>
    <cellStyle name="Comma 26 2 3" xfId="6771" xr:uid="{08EAB9C8-88EB-460B-B95C-6166A1BBFCC3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74" xr:uid="{C554EB38-677F-465C-863F-221CF1771F7F}"/>
    <cellStyle name="Comma 27 2 3" xfId="6773" xr:uid="{38ED951B-4689-4C7C-8D73-D09B1E11B056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76" xr:uid="{5EA2BC1F-2FAD-4DCF-9D0A-98195A588B3C}"/>
    <cellStyle name="Comma 28 2 3" xfId="6775" xr:uid="{7C82B7B1-5582-45C1-8FF1-CA429D56EF06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6" xr:uid="{4C204004-EB89-40EB-A2DD-9F314C227EAC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5" xr:uid="{E674EE92-5343-4BB5-8A86-A4469137DF7C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4" xr:uid="{63EA62A6-C432-43C5-99EA-20E6C67424A1}"/>
    <cellStyle name="Comma 4 2 2 3" xfId="1668" xr:uid="{6EB9DBE7-0472-4528-99D0-39536839AAA4}"/>
    <cellStyle name="Comma 4 2 2 3 2" xfId="6685" xr:uid="{A1BDD395-A5F2-4EA8-8A33-5D1366AE2A59}"/>
    <cellStyle name="Comma 4 2 3" xfId="1669" xr:uid="{B77F8AB8-D641-41E7-AAAF-529008123C2B}"/>
    <cellStyle name="Comma 4 2 3 2" xfId="3142" xr:uid="{C9123F91-F9F5-457A-88E2-9F92276BBB35}"/>
    <cellStyle name="Comma 4 2 3 3" xfId="6686" xr:uid="{CC520992-9048-4280-B99F-E5AF39292D8A}"/>
    <cellStyle name="Comma 4 2 4" xfId="1670" xr:uid="{5731D00E-933D-46E5-A790-46D52EAF63A1}"/>
    <cellStyle name="Comma 4 2 4 2" xfId="3143" xr:uid="{2B3EA249-4C19-48E0-8904-886DEEEAF41D}"/>
    <cellStyle name="Comma 4 2 4 3" xfId="6687" xr:uid="{5B2151ED-BF41-4E80-9594-0C52AB7A5235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8" xr:uid="{E90F4DE2-47FB-4BC9-8909-144B5B1A7641}"/>
    <cellStyle name="Comma 4 3 3" xfId="1672" xr:uid="{F1DCC531-EDC9-495B-83A5-C84E8CC76D63}"/>
    <cellStyle name="Comma 4 3 3 2" xfId="6689" xr:uid="{7F184916-6F89-4141-85D8-F2C311936F96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90" xr:uid="{CBB00F8B-5EA2-4E03-863C-C70D47DE3F0C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7" xr:uid="{7F8E8E70-A7A8-4878-BB32-A653C1210ECE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77" xr:uid="{7EF65892-D3B9-465F-9F2E-A1C59FCA1FD6}"/>
    <cellStyle name="Comma 5 2 3" xfId="1658" xr:uid="{DFFDC9DA-0029-4F1F-9436-4E5E4A8F0D61}"/>
    <cellStyle name="Comma 5 2 3 2" xfId="3156" xr:uid="{3D954241-D841-4EA1-AE2E-3D459B115F4F}"/>
    <cellStyle name="Comma 5 2 3 2 2" xfId="6778" xr:uid="{E634298F-06A2-4B8B-B3A5-D881BEC4CF52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9" xr:uid="{C0E9E60E-27EA-41E0-A195-850A27B3C8A4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80" xr:uid="{4EC862A7-A2C0-4375-B272-F01A31B3AE42}"/>
    <cellStyle name="Comma 5 3 4" xfId="6678" xr:uid="{892529E0-8156-42BD-9820-8612714D7136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81" xr:uid="{51A82B46-8B2B-41E9-83D4-E6B7A1FEEF2B}"/>
    <cellStyle name="Comma 5 5" xfId="3164" xr:uid="{4323ED9A-A22B-4CEA-A76B-A60E73651BDA}"/>
    <cellStyle name="Comma 5 5 2" xfId="3165" xr:uid="{A07E69CD-CD99-456C-8D55-8CE64B705D81}"/>
    <cellStyle name="Comma 5 5 2 2" xfId="6783" xr:uid="{69F6B79E-FD89-4B34-8BFA-5C8E8C064484}"/>
    <cellStyle name="Comma 5 5 3" xfId="6782" xr:uid="{D2C96372-4C2F-4BC8-9CDC-AC22D4A4E5B5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86" xr:uid="{5A4E394D-7CF1-4530-9E1E-391A909B7348}"/>
    <cellStyle name="Comma 6 5 2 4" xfId="6785" xr:uid="{B9CCEE39-F34C-4510-AD3D-6D6A51080018}"/>
    <cellStyle name="Comma 6 5 3" xfId="3185" xr:uid="{013B03B0-FB9C-4B43-84C4-E1D436F85D8C}"/>
    <cellStyle name="Comma 6 5 3 2" xfId="3186" xr:uid="{12BFB747-C5A3-43C3-B6F1-A46E5007F9B8}"/>
    <cellStyle name="Comma 6 5 3 2 2" xfId="6788" xr:uid="{31793419-05C0-4B05-B30E-B9EF5CBE6165}"/>
    <cellStyle name="Comma 6 5 3 3" xfId="6787" xr:uid="{85A0DD6B-CF10-498F-8AC0-DFF3797B123E}"/>
    <cellStyle name="Comma 6 5 4" xfId="3187" xr:uid="{A63BE372-D61B-4125-A79C-2E7807A6A33A}"/>
    <cellStyle name="Comma 6 5 4 2" xfId="3188" xr:uid="{0B6E3B44-3D55-4FA8-8A1D-B257B346DF7C}"/>
    <cellStyle name="Comma 6 5 4 2 2" xfId="6790" xr:uid="{FA25F983-3278-40FD-91D4-4FE0237EE296}"/>
    <cellStyle name="Comma 6 5 4 3" xfId="6789" xr:uid="{42FD9EB4-0EEB-4215-9B28-96EA8D1C1493}"/>
    <cellStyle name="Comma 6 5 5" xfId="3189" xr:uid="{A2B63B7D-3928-4FD4-86AD-FE31B321295E}"/>
    <cellStyle name="Comma 6 5 5 2" xfId="6791" xr:uid="{1A7AD3B5-5A4B-46D1-B985-54E354525E7B}"/>
    <cellStyle name="Comma 6 5 6" xfId="3190" xr:uid="{9FC76957-FD54-4193-8FD0-73318BFF1006}"/>
    <cellStyle name="Comma 6 5 6 2" xfId="6792" xr:uid="{BFF112E6-347F-4DE9-9154-9F5E077F7DB1}"/>
    <cellStyle name="Comma 6 5 7" xfId="6784" xr:uid="{E431DA5B-F4D4-458B-8119-68318039CB81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94" xr:uid="{6B40033F-4FC5-4E0C-9CDC-CEDDF604DFE3}"/>
    <cellStyle name="Comma 6 6 4" xfId="6793" xr:uid="{38CC8B7A-9D3B-476B-8470-75392C93D2F0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95" xr:uid="{6935CDF3-012D-4BF8-BB7B-8C79E0FC620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97" xr:uid="{F08B04FF-A146-48AD-89C5-8D2A72FD7F80}"/>
    <cellStyle name="Comma 7 2 2 3" xfId="6796" xr:uid="{2BCCB94E-D983-4F58-9BF9-E1701C071FA5}"/>
    <cellStyle name="Comma 7 2 3" xfId="3209" xr:uid="{3BB14826-EB84-4B43-AB68-8830E3A5E74A}"/>
    <cellStyle name="Comma 7 2 3 2" xfId="3210" xr:uid="{1490B106-F0D6-4BF3-B487-D478A687E331}"/>
    <cellStyle name="Comma 7 2 3 2 2" xfId="6799" xr:uid="{2062AB83-27A4-4034-9948-0F1964251A6D}"/>
    <cellStyle name="Comma 7 2 3 3" xfId="6798" xr:uid="{3C2F6688-302B-40C0-AB82-818D00750AA6}"/>
    <cellStyle name="Comma 7 2 4" xfId="3211" xr:uid="{0A6ED27D-D645-4CBD-B242-DA8F1EE4FF01}"/>
    <cellStyle name="Comma 7 2 4 2" xfId="6800" xr:uid="{82A67DF2-AD2B-41D8-9348-4A6F0E37845A}"/>
    <cellStyle name="Comma 7 2 5" xfId="3212" xr:uid="{E254B1B2-2517-4B32-8A0D-E60179C9AA14}"/>
    <cellStyle name="Comma 7 2 5 2" xfId="6801" xr:uid="{1E35AB0A-B35A-4084-B524-69DE6C43ADEB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802" xr:uid="{D0E69BB2-A5C9-4CAE-9505-BB310507AD8B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804" xr:uid="{77FF1A1E-7400-4C85-95F5-78D81FB8A5C4}"/>
    <cellStyle name="Comma 7 4 4" xfId="6803" xr:uid="{2D6B63E7-139A-40AF-A106-1F3818A6F812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807" xr:uid="{778CD81D-8EEC-4BB8-847A-2D08B748DD86}"/>
    <cellStyle name="Comma 7 5 2 3" xfId="6806" xr:uid="{9490E554-7161-4DF6-80F5-2F0DA304EB36}"/>
    <cellStyle name="Comma 7 5 3" xfId="3221" xr:uid="{4F9C5813-A68E-4453-8635-26395D2AEE86}"/>
    <cellStyle name="Comma 7 5 3 2" xfId="6808" xr:uid="{C68EFE5E-6D20-40A2-BF37-10E6B364DB61}"/>
    <cellStyle name="Comma 7 5 4" xfId="3222" xr:uid="{1A90CDD8-83D2-4027-B99E-C4DE987F87B3}"/>
    <cellStyle name="Comma 7 5 4 2" xfId="6809" xr:uid="{4B3DB611-FB41-4700-9EB4-49FB3A7F8A8A}"/>
    <cellStyle name="Comma 7 5 5" xfId="6805" xr:uid="{02285A7E-9187-41C3-A163-7C0EA3F7B8D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12" xr:uid="{D1CFD5AB-B38C-4D69-B249-B93BB75BCD19}"/>
    <cellStyle name="Comma 7 6 2 3" xfId="6811" xr:uid="{B04DFBE4-8A79-4E30-801E-A22FD33145D6}"/>
    <cellStyle name="Comma 7 6 3" xfId="3226" xr:uid="{85BE28A0-29D5-4011-A41F-97B78DA026ED}"/>
    <cellStyle name="Comma 7 6 3 2" xfId="6813" xr:uid="{5C480719-EF38-4E28-9D2F-2C1FAC9AF14F}"/>
    <cellStyle name="Comma 7 6 4" xfId="3227" xr:uid="{AC0795BA-D6AC-4683-AD29-06214C52203D}"/>
    <cellStyle name="Comma 7 6 4 2" xfId="6814" xr:uid="{1BD1E66B-F9D7-42C5-A6D4-C18328C17A61}"/>
    <cellStyle name="Comma 7 6 5" xfId="6810" xr:uid="{0420E5D9-59A8-4E60-AB86-EC2FFCF02BB7}"/>
    <cellStyle name="Comma 7 7" xfId="3228" xr:uid="{27B28184-1473-46DA-B275-BD5DD3A84D44}"/>
    <cellStyle name="Comma 7 7 2" xfId="3229" xr:uid="{C5BF79C8-A2DB-4AF6-BE05-AA0AE7FFAA85}"/>
    <cellStyle name="Comma 7 7 2 2" xfId="6816" xr:uid="{D55C9117-AC6E-46F6-A94D-E12687707B51}"/>
    <cellStyle name="Comma 7 7 3" xfId="3230" xr:uid="{6549C021-C0B7-408E-B63F-7E48D5195645}"/>
    <cellStyle name="Comma 7 7 3 2" xfId="6817" xr:uid="{5445E4F6-D4FE-4268-B5B4-D5148643E405}"/>
    <cellStyle name="Comma 7 7 4" xfId="6815" xr:uid="{2EF0582C-C847-4A6C-928C-030A1E2ED8E3}"/>
    <cellStyle name="Comma 7 8" xfId="3231" xr:uid="{6D4CD4CC-35ED-49E7-80E7-7EB32BC50578}"/>
    <cellStyle name="Comma 7 8 2" xfId="3232" xr:uid="{0D8EB82B-EDD7-46B7-BF63-7BFBD970025A}"/>
    <cellStyle name="Comma 7 8 2 2" xfId="6819" xr:uid="{A71958A4-57BD-4426-8F63-172FD06805F0}"/>
    <cellStyle name="Comma 7 8 3" xfId="6818" xr:uid="{314E896A-57CE-4D17-9BA5-8FA236F4DB41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20" xr:uid="{88482083-7A15-4924-9198-DF5DB00C7FA5}"/>
    <cellStyle name="Comma 9 3" xfId="3255" xr:uid="{DF4B61D4-C1C7-40EC-BF63-13F38437AC19}"/>
    <cellStyle name="Comma 9 3 2" xfId="3256" xr:uid="{A3CA99C9-C454-41D3-A4FE-E94B9BBC1221}"/>
    <cellStyle name="Comma 9 3 2 2" xfId="6822" xr:uid="{358D431F-3F9A-4DC5-94AF-6C8AA15C0384}"/>
    <cellStyle name="Comma 9 3 3" xfId="6821" xr:uid="{5E06AC6E-8BBB-4508-A1D7-0E79BB5BA6B3}"/>
    <cellStyle name="Comma 9 4" xfId="3257" xr:uid="{C693E101-9C80-4182-8E9D-8764D70F02C2}"/>
    <cellStyle name="Comma 9 5" xfId="3258" xr:uid="{1D7CFE9A-6D84-4F5E-98F6-AB9E27A3048B}"/>
    <cellStyle name="Comma 9 5 2" xfId="6823" xr:uid="{606BD2E2-5D02-4D8D-911B-A81282BC3A5B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9" xr:uid="{C3A1DB1A-FACE-4776-AF9C-FE195A34B26A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24" xr:uid="{B9556A45-3C12-426C-B636-7AB74D78F7AA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26" xr:uid="{6798CF81-294E-43F9-9E81-31F5AE876A8C}"/>
    <cellStyle name="Normal 10 3 11" xfId="6825" xr:uid="{3C499644-6C37-405C-914E-8BD4C9399D99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9" xr:uid="{ADCBE96D-20E3-4F84-9C9D-569AAABA6309}"/>
    <cellStyle name="Normal 10 3 2 2 3" xfId="6828" xr:uid="{B4808AD5-1786-4EFB-B450-BB40DC8934A9}"/>
    <cellStyle name="Normal 10 3 2 3" xfId="3432" xr:uid="{E07A9E90-FE2B-43CF-8BED-8070A29DA8E1}"/>
    <cellStyle name="Normal 10 3 2 3 2" xfId="3433" xr:uid="{0690976F-8843-4484-8D9A-0F029F007774}"/>
    <cellStyle name="Normal 10 3 2 3 2 2" xfId="6831" xr:uid="{A64ED049-A2B0-44D3-9E84-D99ADA99F934}"/>
    <cellStyle name="Normal 10 3 2 3 3" xfId="6830" xr:uid="{13F7206B-38E6-4FAE-ABFF-05F1BE38F756}"/>
    <cellStyle name="Normal 10 3 2 4" xfId="3434" xr:uid="{EF281C1A-457F-4340-ACBD-AE721504C4A6}"/>
    <cellStyle name="Normal 10 3 2 4 2" xfId="6832" xr:uid="{B7D441CB-BC99-4D56-AA25-7B71041F1D1E}"/>
    <cellStyle name="Normal 10 3 2 5" xfId="3435" xr:uid="{B5CAF9D5-0553-4DE7-A0A4-2846A86DA075}"/>
    <cellStyle name="Normal 10 3 2 5 2" xfId="6833" xr:uid="{5E0B061C-878D-4B73-B9FF-5FF9A7F2EE5E}"/>
    <cellStyle name="Normal 10 3 2 6" xfId="6827" xr:uid="{6749AC62-5A3C-4E60-A655-795B233E5C19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36" xr:uid="{BC43DD78-1036-47AD-81D5-BD7B0013299D}"/>
    <cellStyle name="Normal 10 3 3 2 3" xfId="6835" xr:uid="{CCD6C1FB-866F-4903-8651-04AF713AF10B}"/>
    <cellStyle name="Normal 10 3 3 3" xfId="3439" xr:uid="{E73F68BC-8E9E-47CD-8793-686AD2D357C2}"/>
    <cellStyle name="Normal 10 3 3 3 2" xfId="3440" xr:uid="{765D8342-AB20-45C2-820F-3B3F99D8EF28}"/>
    <cellStyle name="Normal 10 3 3 3 2 2" xfId="6838" xr:uid="{05AF09C3-D08F-4AA7-85A3-500AD9232CDA}"/>
    <cellStyle name="Normal 10 3 3 3 3" xfId="6837" xr:uid="{64853AF3-E65E-499E-BA6D-7C7F84A7E0C6}"/>
    <cellStyle name="Normal 10 3 3 4" xfId="3441" xr:uid="{32AB78B8-4487-4599-9E5A-B2940D078BE3}"/>
    <cellStyle name="Normal 10 3 3 4 2" xfId="6839" xr:uid="{418AE741-22AC-469F-B5B5-8F4E9AF3A5DD}"/>
    <cellStyle name="Normal 10 3 3 5" xfId="3442" xr:uid="{28C14DD2-D00F-4D27-8394-3857D54BF6B8}"/>
    <cellStyle name="Normal 10 3 3 5 2" xfId="6840" xr:uid="{3882B345-C167-4E55-B358-53ABC33C838F}"/>
    <cellStyle name="Normal 10 3 3 6" xfId="6834" xr:uid="{64A52632-A633-4C11-9EBD-E6187796C60F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43" xr:uid="{91B6F91B-FB53-4568-AB17-53B4BE835B86}"/>
    <cellStyle name="Normal 10 3 4 2 3" xfId="6842" xr:uid="{43B1530F-11FE-4F0C-A572-F360289A6DF9}"/>
    <cellStyle name="Normal 10 3 4 3" xfId="3446" xr:uid="{7DC798B6-19F7-4DCA-9BDC-5F2E5297BAB8}"/>
    <cellStyle name="Normal 10 3 4 3 2" xfId="6844" xr:uid="{466B8C62-9916-41F9-A76B-088BDBBEC6A7}"/>
    <cellStyle name="Normal 10 3 4 4" xfId="3447" xr:uid="{DEC58033-FF08-4B47-B48A-77C6A270ADCC}"/>
    <cellStyle name="Normal 10 3 4 4 2" xfId="6845" xr:uid="{D82BA43A-AB9B-4AE0-9DE0-EA2EDFCE43B4}"/>
    <cellStyle name="Normal 10 3 4 5" xfId="6841" xr:uid="{C9B077DF-0484-4695-9FD5-EBC71E211E5D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8" xr:uid="{4436AB9E-4AE1-4720-B239-8A17A18DBC1B}"/>
    <cellStyle name="Normal 10 3 5 2 3" xfId="6847" xr:uid="{DDAAE152-7EAE-4A24-8964-90B786C18CC5}"/>
    <cellStyle name="Normal 10 3 5 3" xfId="3451" xr:uid="{6E5C483F-1E14-4090-B0FC-13D90B64283A}"/>
    <cellStyle name="Normal 10 3 5 3 2" xfId="6849" xr:uid="{9B1E6C06-F8B9-4A90-A76E-0960CED99317}"/>
    <cellStyle name="Normal 10 3 5 4" xfId="3452" xr:uid="{A10CCED9-51F1-45D9-A04C-3A7B0482CDB0}"/>
    <cellStyle name="Normal 10 3 5 4 2" xfId="6850" xr:uid="{67288C3B-08B2-42D9-BF0F-FD8CE8B878AD}"/>
    <cellStyle name="Normal 10 3 5 5" xfId="6846" xr:uid="{D4D92BBE-4D4C-4FB9-BAC2-B9D257466F34}"/>
    <cellStyle name="Normal 10 3 6" xfId="3453" xr:uid="{D138180D-3B2C-4B96-976C-F7F3CEB22B4F}"/>
    <cellStyle name="Normal 10 3 6 2" xfId="3454" xr:uid="{E4A73092-9AEE-4621-8B5E-469DB51799BD}"/>
    <cellStyle name="Normal 10 3 6 2 2" xfId="6852" xr:uid="{2336F87C-9C2E-4157-90E2-AE5CC29EE68A}"/>
    <cellStyle name="Normal 10 3 6 3" xfId="3455" xr:uid="{6EC4A8D9-3CB2-4500-B8A7-8885F02DB6E5}"/>
    <cellStyle name="Normal 10 3 6 3 2" xfId="6853" xr:uid="{66E66C63-0C80-4734-85DA-74C8CDD7E85F}"/>
    <cellStyle name="Normal 10 3 6 4" xfId="6851" xr:uid="{36518F5B-41A4-402C-B346-60DCE6ED3A5C}"/>
    <cellStyle name="Normal 10 3 7" xfId="3456" xr:uid="{8C916A03-3A11-4883-8F99-9F24B13B80DB}"/>
    <cellStyle name="Normal 10 3 7 2" xfId="3457" xr:uid="{EDAFB4B0-687D-4BD1-A5B3-F85899CF1291}"/>
    <cellStyle name="Normal 10 3 7 2 2" xfId="6855" xr:uid="{195DE8CD-2D7C-471C-928D-296B76336145}"/>
    <cellStyle name="Normal 10 3 7 3" xfId="3458" xr:uid="{B5ABA4BD-791B-4CD1-BBBB-B13E406AC910}"/>
    <cellStyle name="Normal 10 3 7 3 2" xfId="6856" xr:uid="{705CA7E4-98E4-44AF-B4C6-DA5990F8A887}"/>
    <cellStyle name="Normal 10 3 7 4" xfId="6854" xr:uid="{D605CAEB-AAE7-4F4E-91A8-3C43EC74A3DF}"/>
    <cellStyle name="Normal 10 3 8" xfId="3459" xr:uid="{AAAFDF29-71FA-4419-AA0B-8C721B57B6FB}"/>
    <cellStyle name="Normal 10 3 8 2" xfId="3460" xr:uid="{74B5A853-64C0-4F3D-9E5F-3EB3A0BEE75F}"/>
    <cellStyle name="Normal 10 3 8 2 2" xfId="6858" xr:uid="{1C259CB5-4EDA-4CA1-850E-DF70AEF8BC52}"/>
    <cellStyle name="Normal 10 3 8 3" xfId="6857" xr:uid="{F59D450E-CE3C-47CF-9C6B-39DBC7D9F3B2}"/>
    <cellStyle name="Normal 10 3 9" xfId="3461" xr:uid="{BF7DAB42-B080-4894-8B30-7AD05BF2945B}"/>
    <cellStyle name="Normal 10 3 9 2" xfId="6859" xr:uid="{DC62F42F-02C1-458F-A4C9-8315BE0925D7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62" xr:uid="{F864E73B-7742-4EC7-999B-717FE875E49C}"/>
    <cellStyle name="Normal 10 5 2 3" xfId="6861" xr:uid="{1833C182-AC3C-4349-A29D-D0D4DD1F0CEF}"/>
    <cellStyle name="Normal 10 5 3" xfId="3466" xr:uid="{4C3A20EE-C5C1-4DFF-8C93-15E299B85AC0}"/>
    <cellStyle name="Normal 10 5 3 2" xfId="3467" xr:uid="{7FE0E3C0-8D27-4942-98B6-FDE2AD341DDC}"/>
    <cellStyle name="Normal 10 5 3 2 2" xfId="6864" xr:uid="{561CC4C6-B8EE-4E31-A08A-01781E290FA6}"/>
    <cellStyle name="Normal 10 5 3 3" xfId="6863" xr:uid="{B180EC42-21E6-4F74-97AD-6B6F7F9BC9C9}"/>
    <cellStyle name="Normal 10 5 4" xfId="3468" xr:uid="{6A855585-7949-4BE3-BB47-0EA5DBFBAEA5}"/>
    <cellStyle name="Normal 10 5 4 2" xfId="6865" xr:uid="{162B5D66-FA9B-4C93-936E-4D27CF2C1B33}"/>
    <cellStyle name="Normal 10 5 5" xfId="3469" xr:uid="{5E6EC697-AF66-425A-83EB-3A130826B447}"/>
    <cellStyle name="Normal 10 5 5 2" xfId="6866" xr:uid="{454CD8F1-57EC-4668-9105-A764F23D5F3F}"/>
    <cellStyle name="Normal 10 5 6" xfId="6860" xr:uid="{D72D7ED2-AE16-4955-9093-22116A269E4E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9" xr:uid="{444003A4-259E-41D4-A916-83A9446392B1}"/>
    <cellStyle name="Normal 10 6 2 3" xfId="6868" xr:uid="{A6A2027E-F620-4826-AED1-C326463F95B7}"/>
    <cellStyle name="Normal 10 6 3" xfId="3473" xr:uid="{0F7B125A-06A2-435C-97D3-F861BEE2EF16}"/>
    <cellStyle name="Normal 10 6 3 2" xfId="3474" xr:uid="{8A34DDF9-7042-420B-84E9-9F58C6F057E2}"/>
    <cellStyle name="Normal 10 6 3 2 2" xfId="6871" xr:uid="{AF113127-EC23-41FC-A185-0D0D0D35D921}"/>
    <cellStyle name="Normal 10 6 3 3" xfId="6870" xr:uid="{FC89334B-D7EE-44E0-A6F3-ABEA1A1A0150}"/>
    <cellStyle name="Normal 10 6 4" xfId="3475" xr:uid="{D119A7C8-7AC2-42AB-B9C5-400B88D2DE46}"/>
    <cellStyle name="Normal 10 6 4 2" xfId="6872" xr:uid="{A5CE9E29-963C-4719-A96D-E012001ED159}"/>
    <cellStyle name="Normal 10 6 5" xfId="3476" xr:uid="{07F5CA0A-C607-4712-90C3-E63A993B9D6D}"/>
    <cellStyle name="Normal 10 6 5 2" xfId="6873" xr:uid="{ACBB1D2D-752C-4DA1-B548-0E1559C2CBEA}"/>
    <cellStyle name="Normal 10 6 6" xfId="6867" xr:uid="{232C921C-2D97-4E5B-9AF2-06DEF5A9BABF}"/>
    <cellStyle name="Normal 10 7" xfId="3477" xr:uid="{F75D790A-8828-432E-BA82-741FEA36A2BD}"/>
    <cellStyle name="Normal 10 7 2" xfId="3478" xr:uid="{4937C493-2277-4D74-A1B8-FE6EE30DF9A5}"/>
    <cellStyle name="Normal 10 7 2 2" xfId="6875" xr:uid="{79572124-D0E9-4EB1-82AC-087051E9BCC2}"/>
    <cellStyle name="Normal 10 7 3" xfId="6874" xr:uid="{BF815430-D286-459C-BE55-0AE1B2C1F411}"/>
    <cellStyle name="Normal 10 8" xfId="3479" xr:uid="{E04464AF-27EA-4D69-8312-0D3ADC424AAB}"/>
    <cellStyle name="Normal 10 8 2" xfId="3480" xr:uid="{B1378B0D-4095-4FD4-A8A2-369B40CD6248}"/>
    <cellStyle name="Normal 10 8 2 2" xfId="6877" xr:uid="{3FE38AE2-3926-4A83-AC2A-4E3451BD5C6D}"/>
    <cellStyle name="Normal 10 8 3" xfId="6876" xr:uid="{3EF2CDB0-EB66-4464-A10B-78D3A9907E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80" xr:uid="{B2F93880-846A-459B-BB23-9B3852E68FC8}"/>
    <cellStyle name="Normal 12 3 2 3" xfId="6879" xr:uid="{E758FF6F-1AE1-47BB-A119-1BDFD2B845B8}"/>
    <cellStyle name="Normal 12 3 3" xfId="3491" xr:uid="{C7ECD943-85C4-4524-A21F-4354B4B886D6}"/>
    <cellStyle name="Normal 12 3 3 2" xfId="6881" xr:uid="{1EBC277B-966E-434D-8DC8-D85CE876C49E}"/>
    <cellStyle name="Normal 12 3 4" xfId="3492" xr:uid="{0FCBE36B-4BEC-44CE-937A-8AC6B363098D}"/>
    <cellStyle name="Normal 12 3 4 2" xfId="6882" xr:uid="{38E5AC19-65F2-4378-9379-B4F127499349}"/>
    <cellStyle name="Normal 12 3 5" xfId="6878" xr:uid="{66E6EF4B-07CB-4299-A04E-73E2E4E9D005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83" xr:uid="{38A2BFAB-8C60-4EF9-9106-AD5CF49F478B}"/>
    <cellStyle name="Normal 19 11" xfId="3495" xr:uid="{2003D4E6-B9EF-41CC-983D-A48DF5017841}"/>
    <cellStyle name="Normal 19 11 2" xfId="6884" xr:uid="{6B38E385-ABC9-45B5-93BB-1EC67F54BB63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86" xr:uid="{1D49632B-D130-41E2-B8B4-6A467D6B3ED7}"/>
    <cellStyle name="Normal 19 2 2 3" xfId="6885" xr:uid="{926F10B5-41F4-49C0-887D-801C48754B69}"/>
    <cellStyle name="Normal 19 2 3" xfId="3498" xr:uid="{F5468F30-2BC1-4408-A722-E508CCDDAB80}"/>
    <cellStyle name="Normal 19 2 3 2" xfId="3499" xr:uid="{E5D4AEE0-E1A1-45E8-8BA0-C296AC95335F}"/>
    <cellStyle name="Normal 19 2 3 2 2" xfId="6888" xr:uid="{9E9EF1C3-265F-4C24-B07B-7E20D9D04007}"/>
    <cellStyle name="Normal 19 2 3 3" xfId="6887" xr:uid="{4B70BEF1-811B-4C15-8C98-5AFFEE7A5421}"/>
    <cellStyle name="Normal 19 2 4" xfId="3500" xr:uid="{2FEE148B-22C8-4837-A4C5-7135CE6ECD9B}"/>
    <cellStyle name="Normal 19 2 4 2" xfId="6889" xr:uid="{4FEFDF7D-7CBA-44C6-BAA9-359A3065318D}"/>
    <cellStyle name="Normal 19 2 5" xfId="3501" xr:uid="{547038AB-2387-4E23-BDDC-CF74E1E03A11}"/>
    <cellStyle name="Normal 19 2 5 2" xfId="6890" xr:uid="{1CE9013B-601E-4611-BC66-E587E377A933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93" xr:uid="{D4E38D54-E84E-4F00-8B20-5CFACC08FF73}"/>
    <cellStyle name="Normal 19 3 2 3" xfId="6892" xr:uid="{AF943C40-EC4B-430D-B9E3-EB363885230C}"/>
    <cellStyle name="Normal 19 3 3" xfId="3505" xr:uid="{3D96FE87-75AC-47F6-8EB8-23286225FDA3}"/>
    <cellStyle name="Normal 19 3 3 2" xfId="3506" xr:uid="{D556C4C8-1FA5-4969-AF38-22A00990E5EE}"/>
    <cellStyle name="Normal 19 3 3 2 2" xfId="6895" xr:uid="{21898A92-3701-4331-AE7F-0A257EB005DD}"/>
    <cellStyle name="Normal 19 3 3 3" xfId="6894" xr:uid="{233D2420-4BF3-4EC1-AE43-E88F7C91B5C4}"/>
    <cellStyle name="Normal 19 3 4" xfId="3507" xr:uid="{16BFF323-7D56-4C35-9FBC-374145A2D60E}"/>
    <cellStyle name="Normal 19 3 4 2" xfId="6896" xr:uid="{1FD05983-19C7-467E-A240-51F82E8AE8B5}"/>
    <cellStyle name="Normal 19 3 5" xfId="3508" xr:uid="{2ABF4650-26C2-401B-A5E7-58CCD7516454}"/>
    <cellStyle name="Normal 19 3 5 2" xfId="6897" xr:uid="{D955AA95-E4B9-40A5-8311-B0B448A9CD8A}"/>
    <cellStyle name="Normal 19 3 6" xfId="6891" xr:uid="{84B16D1F-35AC-48A9-A3A9-1D6674A0F0D3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900" xr:uid="{2364BD32-3860-43AE-BC21-4C12CA818840}"/>
    <cellStyle name="Normal 19 4 2 3" xfId="6899" xr:uid="{BA899AE0-1479-4A8E-A129-5E36355D429D}"/>
    <cellStyle name="Normal 19 4 3" xfId="3512" xr:uid="{FC4477B3-FE22-4191-9A7E-4285A6C4641E}"/>
    <cellStyle name="Normal 19 4 3 2" xfId="6901" xr:uid="{2BF92846-ED01-4A94-A46C-4FFBDA814D1F}"/>
    <cellStyle name="Normal 19 4 4" xfId="3513" xr:uid="{997A4C14-10C7-4793-90A0-E86C0DDC077A}"/>
    <cellStyle name="Normal 19 4 4 2" xfId="6902" xr:uid="{1A44671F-7F98-4AEE-AEDC-76D3543283C4}"/>
    <cellStyle name="Normal 19 4 5" xfId="6898" xr:uid="{4BFAEA84-6A6E-4FF4-BD70-4C60BB41F87A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905" xr:uid="{44A07EFE-C24F-4A0D-9773-C2642A87F8CA}"/>
    <cellStyle name="Normal 19 5 2 3" xfId="6904" xr:uid="{237300D2-7EFD-43BB-A15B-3DA58733A02D}"/>
    <cellStyle name="Normal 19 5 3" xfId="3517" xr:uid="{277C85B5-36A7-450E-96B2-90216E9D6A3B}"/>
    <cellStyle name="Normal 19 5 3 2" xfId="6906" xr:uid="{D9457006-0E99-4DE9-A38C-688B2C3D5F61}"/>
    <cellStyle name="Normal 19 5 4" xfId="3518" xr:uid="{557CB608-7274-4868-8B4A-AB3E9C65C8EB}"/>
    <cellStyle name="Normal 19 5 4 2" xfId="6907" xr:uid="{50352EC9-7A0D-4B49-B188-6F7D4C9AE245}"/>
    <cellStyle name="Normal 19 5 5" xfId="6903" xr:uid="{69A32527-78A0-4976-98CA-567320A93C72}"/>
    <cellStyle name="Normal 19 6" xfId="3519" xr:uid="{BA7E4B30-A631-4360-AE73-D67FFF820C52}"/>
    <cellStyle name="Normal 19 6 2" xfId="3520" xr:uid="{E289B41D-8BD6-4F8A-9233-4EC1837A3F21}"/>
    <cellStyle name="Normal 19 6 2 2" xfId="6909" xr:uid="{E2F8B486-5370-4917-8B27-1AB883081B04}"/>
    <cellStyle name="Normal 19 6 3" xfId="3521" xr:uid="{40E7859C-9444-4EDA-93ED-663627A7EC39}"/>
    <cellStyle name="Normal 19 6 3 2" xfId="6910" xr:uid="{D1A37FA5-72C8-404E-97DB-5965D786412F}"/>
    <cellStyle name="Normal 19 6 4" xfId="6908" xr:uid="{389FF138-5461-4016-AB68-E42B9BE8A883}"/>
    <cellStyle name="Normal 19 7" xfId="3522" xr:uid="{BC1A52EF-4EDA-41ED-A1CC-9FC8A4A3200C}"/>
    <cellStyle name="Normal 19 7 2" xfId="3523" xr:uid="{A5A5A662-1BF6-4F32-93C8-66652EB6EDC9}"/>
    <cellStyle name="Normal 19 7 2 2" xfId="6912" xr:uid="{DBA99C84-8FF4-4775-A005-6481C6BF960A}"/>
    <cellStyle name="Normal 19 7 3" xfId="3524" xr:uid="{74F9814F-A59A-43E7-8B2B-0C67214FE67B}"/>
    <cellStyle name="Normal 19 7 3 2" xfId="6913" xr:uid="{60F37B35-E435-46D8-A94A-2FDF316992B5}"/>
    <cellStyle name="Normal 19 7 4" xfId="6911" xr:uid="{ADAE0080-DCFF-4644-AEC7-0C382A63B53D}"/>
    <cellStyle name="Normal 19 8" xfId="3525" xr:uid="{C95E7AB9-C651-4934-A7FF-C589324699FF}"/>
    <cellStyle name="Normal 19 8 2" xfId="3526" xr:uid="{26F7FFA7-F388-4D28-BC9E-054E55A91863}"/>
    <cellStyle name="Normal 19 8 2 2" xfId="6915" xr:uid="{7338E04A-2927-4D8C-9F50-C5EB0976037A}"/>
    <cellStyle name="Normal 19 8 3" xfId="6914" xr:uid="{A47EBFC6-D8C1-4D06-8269-3797AA37435E}"/>
    <cellStyle name="Normal 19 9" xfId="3527" xr:uid="{5F2C13E6-E2F8-4B93-B31C-65B469DFFC52}"/>
    <cellStyle name="Normal 19 9 2" xfId="3528" xr:uid="{3F1C23B6-FE47-4ACB-B241-81AED26CDCDE}"/>
    <cellStyle name="Normal 19 9 2 2" xfId="6917" xr:uid="{865CD4AF-0C9C-474C-982A-B4E2C75B7B03}"/>
    <cellStyle name="Normal 19 9 3" xfId="6916" xr:uid="{AD412FA7-73CB-4B74-BF1E-A801CA5BBFEA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91" xr:uid="{95118C12-990A-4A0D-9F33-E10B301B753B}"/>
    <cellStyle name="Normal 2 2 2 3" xfId="1675" xr:uid="{5D9C199F-AC19-4850-908E-4662175DC9A5}"/>
    <cellStyle name="Normal 2 2 2 3 2" xfId="6692" xr:uid="{579EA59E-8963-4299-B17C-78AB0A825CAA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93" xr:uid="{9009C440-5E0D-4F03-8752-AC4FFF173EA7}"/>
    <cellStyle name="Normal 2 2 4" xfId="1677" xr:uid="{3A56822C-303F-4AA5-933B-299007203209}"/>
    <cellStyle name="Normal 2 2 4 2" xfId="3531" xr:uid="{331E16D4-726D-4FE0-8BE6-0E697174E146}"/>
    <cellStyle name="Normal 2 2 4 3" xfId="6694" xr:uid="{E07FF948-F55A-43D4-8BDD-3444CE7BAB13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5" xr:uid="{EA5E5016-0C62-4FFB-940A-0716497E10AD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8" xr:uid="{899DC423-0AC1-49E7-A440-4F0E16A65125}"/>
    <cellStyle name="Normal 2 5 3" xfId="3549" xr:uid="{0F8C01AF-2513-4486-8176-A60B9B2E763F}"/>
    <cellStyle name="Normal 2 5 3 2" xfId="3550" xr:uid="{F382F2D4-4197-4EDA-864C-A03E1B1B940D}"/>
    <cellStyle name="Normal 2 5 3 2 2" xfId="6920" xr:uid="{443F9849-F372-4AA4-AA65-70E67277EEE6}"/>
    <cellStyle name="Normal 2 5 3 3" xfId="6919" xr:uid="{CDB492EF-0AB3-4791-8336-8FCC4F69A11C}"/>
    <cellStyle name="Normal 2 5 4" xfId="3551" xr:uid="{C00E5974-2478-4AE1-B38D-CBCC982B8264}"/>
    <cellStyle name="Normal 2 5 5" xfId="6696" xr:uid="{FCE0A3C8-28DC-4C80-9E96-DD6F66613E21}"/>
    <cellStyle name="Normal 2 6" xfId="3552" xr:uid="{01D049D2-515B-4DD8-887D-AD2B3B89EB95}"/>
    <cellStyle name="Normal 2 6 2" xfId="3553" xr:uid="{AF1B3C25-DB75-407C-8542-0DF127B75D76}"/>
    <cellStyle name="Normal 2 6 2 2" xfId="6921" xr:uid="{48D21FF6-3352-45C1-88AF-B9105F9C1CDE}"/>
    <cellStyle name="Normal 2 7" xfId="3554" xr:uid="{E78540DC-5735-481B-A4ED-182D3B22927E}"/>
    <cellStyle name="Normal 2 7 2" xfId="3555" xr:uid="{B8EDDD44-E027-479F-9BE7-C5520A7A9DF8}"/>
    <cellStyle name="Normal 2 7 2 2" xfId="6923" xr:uid="{BD48998C-FCAF-4746-8AEB-163F87E4EE19}"/>
    <cellStyle name="Normal 2 7 3" xfId="6922" xr:uid="{18053F77-021C-493E-981A-1EC62CB142C1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24" xr:uid="{03FD9767-B0CF-4591-8FEF-DAF8FA752211}"/>
    <cellStyle name="Normal 20 3" xfId="3558" xr:uid="{79C2C09A-DDC1-45DF-942B-4C2BFF386FD9}"/>
    <cellStyle name="Normal 20 3 2" xfId="3559" xr:uid="{2D0C9127-A55A-43EB-A9ED-A9C2A309476F}"/>
    <cellStyle name="Normal 20 3 2 2" xfId="6926" xr:uid="{F9EBE3DB-DC0A-40BC-8895-C9E5C85DD623}"/>
    <cellStyle name="Normal 20 3 3" xfId="6925" xr:uid="{4147F523-9054-4F55-A0DC-D0EC48B0BA1F}"/>
    <cellStyle name="Normal 20 4" xfId="3560" xr:uid="{E6DBAE32-E3FD-476D-BCDF-AF42BC5E65DE}"/>
    <cellStyle name="Normal 20 4 2" xfId="6927" xr:uid="{4FDFBEEE-5F5C-49E2-B9A6-50939EFA89B6}"/>
    <cellStyle name="Normal 20 5" xfId="3561" xr:uid="{D04EE9D2-FD1B-4574-A27B-AB4CCE15CD40}"/>
    <cellStyle name="Normal 20 5 2" xfId="6928" xr:uid="{918728EC-AEC8-4E30-9E26-58B4B37BB1A5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30" xr:uid="{EBFF1C8D-0FA8-487C-8529-7567AE3E0FEF}"/>
    <cellStyle name="Normal 21 2 3" xfId="6929" xr:uid="{718B2AA9-DBB7-4FBE-AD4C-40028C229EC1}"/>
    <cellStyle name="Normal 21 3" xfId="3564" xr:uid="{AF814B4F-884D-472D-8FE7-DEF3D5E8A454}"/>
    <cellStyle name="Normal 21 3 2" xfId="6931" xr:uid="{97262B39-CA09-460B-9C9B-E18E82D0E672}"/>
    <cellStyle name="Normal 21 4" xfId="3565" xr:uid="{5B779AFA-C0FD-4FB5-B4EA-B1B0CB48859C}"/>
    <cellStyle name="Normal 21 4 2" xfId="6932" xr:uid="{286FCB8D-95AA-4455-950A-FB3B8AC5FC6E}"/>
    <cellStyle name="Normal 21 5" xfId="6665" xr:uid="{C29D3FD9-19A8-4BAA-9EAC-542359AD24A1}"/>
    <cellStyle name="Normal 22" xfId="1253" xr:uid="{4B6E8F47-4D3E-4418-BE6B-9CDD2DA1332B}"/>
    <cellStyle name="Normal 22 2" xfId="3566" xr:uid="{EE18A30C-9547-47A9-B569-23927464A706}"/>
    <cellStyle name="Normal 22 2 2" xfId="6933" xr:uid="{C1F5F2F3-548A-420E-A562-B01BB1178FEC}"/>
    <cellStyle name="Normal 22 3" xfId="3567" xr:uid="{3A423C2C-4D05-4F9D-85A2-7D0A13A384CA}"/>
    <cellStyle name="Normal 22 3 2" xfId="6934" xr:uid="{49409C77-49E0-4F85-8193-8602EAA81761}"/>
    <cellStyle name="Normal 23" xfId="1254" xr:uid="{54C224D6-DDDA-44D3-B096-94BCC772DF6D}"/>
    <cellStyle name="Normal 23 2" xfId="3568" xr:uid="{86F70A45-05DF-4C77-93F7-FD9BD82B3549}"/>
    <cellStyle name="Normal 23 2 2" xfId="6935" xr:uid="{99A065B0-659E-4636-BAD5-8643E759AE8F}"/>
    <cellStyle name="Normal 23 3" xfId="3569" xr:uid="{192B3B03-3D90-4B1B-841E-0C1C6129132E}"/>
    <cellStyle name="Normal 23 3 2" xfId="6936" xr:uid="{65EDAB20-659C-4041-B0CD-28F47D0B6A4B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11" xr:uid="{A0054A3E-A9ED-4D07-94DE-FFF1EC22DCF5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8" xr:uid="{DE22949C-16CB-4820-98BB-697D82B29B1B}"/>
    <cellStyle name="Normal 3 10 3" xfId="3572" xr:uid="{27BEE28C-18E2-4018-B261-59A07F4DD544}"/>
    <cellStyle name="Normal 3 10 3 2" xfId="6939" xr:uid="{F18F34A9-8D9C-4434-BDD5-7BDDAD70DBC3}"/>
    <cellStyle name="Normal 3 10 4" xfId="6937" xr:uid="{9C58C51D-6444-4122-B4BB-A122A5782113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8" xr:uid="{77B8DD45-1B45-4856-9AF6-DAA7BB8A4E95}"/>
    <cellStyle name="Normal 3 2 2 3" xfId="1682" xr:uid="{18AF7212-C7C3-40D7-AEDA-6565368D3BB7}"/>
    <cellStyle name="Normal 3 2 2 3 2" xfId="6699" xr:uid="{84FE75F0-FCF5-43F5-B87E-DAE751D170BB}"/>
    <cellStyle name="Normal 3 2 2 4" xfId="3575" xr:uid="{B9CE829A-0C80-4BB5-844B-5D0DA447CE7B}"/>
    <cellStyle name="Normal 3 2 2 5" xfId="6697" xr:uid="{D2086E92-E9F6-419B-B5BE-098C491FD5BF}"/>
    <cellStyle name="Normal 3 2 3" xfId="1683" xr:uid="{6223350F-42C1-429F-8ED6-612CC0CF1389}"/>
    <cellStyle name="Normal 3 2 3 2" xfId="3576" xr:uid="{0BBD42EE-FF13-47AA-A964-0C58308E968A}"/>
    <cellStyle name="Normal 3 2 3 3" xfId="6700" xr:uid="{A3E4E162-D75F-45C8-8A0B-4FF11ED5E3EF}"/>
    <cellStyle name="Normal 3 2 4" xfId="1684" xr:uid="{44F1684A-0519-442A-BBC3-6A48C0400C44}"/>
    <cellStyle name="Normal 3 2 4 2" xfId="6701" xr:uid="{494435CC-2D72-417B-A6CB-8DB24FF2EC75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41" xr:uid="{22C99AD6-1CDB-4FF3-8A6E-4CB37EE66E06}"/>
    <cellStyle name="Normal 3 3 2 2 3" xfId="6940" xr:uid="{EFD72703-AB24-4FB3-910C-11AB3AD558E4}"/>
    <cellStyle name="Normal 3 3 2 3" xfId="3585" xr:uid="{8936ECFE-96FE-4EED-8B47-FDAB7FC10E9B}"/>
    <cellStyle name="Normal 3 3 2 3 2" xfId="3586" xr:uid="{0F1DCDAF-88C4-41A0-9EDA-B946A26E498D}"/>
    <cellStyle name="Normal 3 3 2 3 2 2" xfId="6943" xr:uid="{1DE3566D-0243-4AF0-9F51-42669FB9CFAE}"/>
    <cellStyle name="Normal 3 3 2 3 3" xfId="6942" xr:uid="{EDB2C2F3-5651-4108-BCEE-B71A73DE856B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44" xr:uid="{468218BF-4E8D-4A0A-8A62-C31D45743B1C}"/>
    <cellStyle name="Normal 3 3 2 7" xfId="6702" xr:uid="{F729BB54-2D34-4DC1-AA90-72D0ED616CE2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45" xr:uid="{B0D3F417-5863-4BC5-AA48-CFC8C27EC2F5}"/>
    <cellStyle name="Normal 3 3 3 4" xfId="6703" xr:uid="{66EED040-0D2A-46C4-853B-780927FA0D34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47" xr:uid="{DF8AE8AD-90DC-4167-A78E-7CC9D9E681E1}"/>
    <cellStyle name="Normal 3 3 4 4" xfId="6946" xr:uid="{27CED0C3-EF41-41C6-A5FD-F23EC5E1AB8F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9" xr:uid="{4682C76D-8A8E-4BFE-AFB6-4ED903C0D548}"/>
    <cellStyle name="Normal 3 3 5 4" xfId="6948" xr:uid="{73B6647E-D44E-477F-A0F3-09EE40BF4F7E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51" xr:uid="{1B0AB190-98EC-4995-BB14-9B4C0D808CF5}"/>
    <cellStyle name="Normal 3 4 2 3" xfId="6950" xr:uid="{F1DE273F-B7BC-48C8-B72D-748B4B206853}"/>
    <cellStyle name="Normal 3 4 3" xfId="3603" xr:uid="{15D89A99-3E4F-4124-99CF-26BAFC1DD8B9}"/>
    <cellStyle name="Normal 3 4 3 2" xfId="3604" xr:uid="{6AEA00D8-4F60-4802-AB45-754D9D2E2657}"/>
    <cellStyle name="Normal 3 4 3 2 2" xfId="6953" xr:uid="{AF99FB0E-C43A-4768-A300-88FEAF7CD2D3}"/>
    <cellStyle name="Normal 3 4 3 3" xfId="6952" xr:uid="{DC0BBACD-3603-4316-8D3B-2AD2EC783FDB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55" xr:uid="{698C2DFE-D994-4E61-B8CA-0D4A131E95F5}"/>
    <cellStyle name="Normal 3 4 5 3" xfId="6954" xr:uid="{1DB672BE-8B71-49E6-BF28-BEC1502AEAC1}"/>
    <cellStyle name="Normal 3 4 6" xfId="3608" xr:uid="{938B4757-3296-4174-A993-33175AD5B68A}"/>
    <cellStyle name="Normal 3 4 6 2" xfId="6956" xr:uid="{524CDD89-BF8A-4CC8-A541-8627201EFB1B}"/>
    <cellStyle name="Normal 3 5" xfId="1633" xr:uid="{50743442-F2FD-4B31-B34D-E8D64DFE1B4A}"/>
    <cellStyle name="Normal 3 5 10" xfId="3609" xr:uid="{226359E7-594C-4754-9321-751F4C4029D3}"/>
    <cellStyle name="Normal 3 5 10 2" xfId="6957" xr:uid="{DB5C7A4E-6C33-46CB-A5E0-471789D9A148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60" xr:uid="{9165A61B-0DE2-4618-8BEA-E2DA08FFCF79}"/>
    <cellStyle name="Normal 3 5 2 2 3" xfId="6959" xr:uid="{851D05D5-1259-4343-9BA0-C9BAF13528FD}"/>
    <cellStyle name="Normal 3 5 2 3" xfId="3613" xr:uid="{DA199131-6EF8-4991-9CE0-CAB0286BDAF1}"/>
    <cellStyle name="Normal 3 5 2 3 2" xfId="3614" xr:uid="{5170D3EE-8EF8-41DE-81A7-A1F05B27A8A9}"/>
    <cellStyle name="Normal 3 5 2 3 2 2" xfId="6962" xr:uid="{C2EBE392-BE5D-4A92-8E4A-8E6345B47BAA}"/>
    <cellStyle name="Normal 3 5 2 3 3" xfId="6961" xr:uid="{D827FB8A-47AF-4DA8-B8D8-757EF644F842}"/>
    <cellStyle name="Normal 3 5 2 4" xfId="3615" xr:uid="{7E6A5BD1-B9EC-472F-A689-0809D8AF4D2F}"/>
    <cellStyle name="Normal 3 5 2 4 2" xfId="6963" xr:uid="{33BD5B9D-C951-4032-AC0E-78067832F3CD}"/>
    <cellStyle name="Normal 3 5 2 5" xfId="3616" xr:uid="{F6D3E4E3-2588-4AD9-AD26-6C3066C36D60}"/>
    <cellStyle name="Normal 3 5 2 5 2" xfId="6964" xr:uid="{B06A699F-FDB7-4828-B2B3-C1384CDB43D8}"/>
    <cellStyle name="Normal 3 5 2 6" xfId="6958" xr:uid="{D079908E-577D-4836-A860-EF389CC2B42A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67" xr:uid="{DD15696E-5E44-4953-967B-F000FCABC218}"/>
    <cellStyle name="Normal 3 5 3 2 3" xfId="6966" xr:uid="{B59DD7F5-F021-4CF1-A728-AAFCF65FCFDA}"/>
    <cellStyle name="Normal 3 5 3 3" xfId="3620" xr:uid="{370EF9FB-5E05-4F78-A421-AE4C18B90872}"/>
    <cellStyle name="Normal 3 5 3 3 2" xfId="3621" xr:uid="{9001CD06-06DB-467E-AF81-18A2FA10ED1D}"/>
    <cellStyle name="Normal 3 5 3 3 2 2" xfId="6969" xr:uid="{EAD9075F-5FDC-4641-8096-B7B284B731EF}"/>
    <cellStyle name="Normal 3 5 3 3 3" xfId="6968" xr:uid="{2F80DC3B-63F6-4CE1-B2D7-50D2395BD3B8}"/>
    <cellStyle name="Normal 3 5 3 4" xfId="3622" xr:uid="{AFE5E98E-B84D-478F-87EE-652D0BED8765}"/>
    <cellStyle name="Normal 3 5 3 4 2" xfId="6970" xr:uid="{B7806DB1-F927-491D-B588-B12E9BC1004C}"/>
    <cellStyle name="Normal 3 5 3 5" xfId="3623" xr:uid="{0EFFF985-E29D-4099-97E0-CB59AB8C8A8F}"/>
    <cellStyle name="Normal 3 5 3 5 2" xfId="6971" xr:uid="{F6104108-7E84-47EE-A03C-8ACA190F1ED4}"/>
    <cellStyle name="Normal 3 5 3 6" xfId="6965" xr:uid="{6EC74B6E-0EE8-43D5-8C69-98F81FD07006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74" xr:uid="{8800A1B7-D304-4A85-8A6D-DA5AC6A6202C}"/>
    <cellStyle name="Normal 3 5 4 2 3" xfId="6973" xr:uid="{223D6D21-147A-4C96-8A66-A03FB8E4CE9B}"/>
    <cellStyle name="Normal 3 5 4 3" xfId="3627" xr:uid="{D3787E8C-9172-444B-9B25-08FFFB57EDA3}"/>
    <cellStyle name="Normal 3 5 4 3 2" xfId="6975" xr:uid="{89CFE43E-5CC6-4F66-A08C-8BADF43F626E}"/>
    <cellStyle name="Normal 3 5 4 4" xfId="3628" xr:uid="{B8746FD0-B12C-4032-94A3-7BF037AB1A1E}"/>
    <cellStyle name="Normal 3 5 4 4 2" xfId="6976" xr:uid="{1FAD786B-4C1D-468A-8F9C-F3BF9009DBD1}"/>
    <cellStyle name="Normal 3 5 4 5" xfId="6972" xr:uid="{7F93EDCF-A15A-451E-802A-62622521E965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9" xr:uid="{D92C7F2B-8C30-40D2-B668-5B274E6CDF5D}"/>
    <cellStyle name="Normal 3 5 5 2 3" xfId="6978" xr:uid="{F05A4958-EE84-466D-8A30-7CD0565AF598}"/>
    <cellStyle name="Normal 3 5 5 3" xfId="3632" xr:uid="{1074E028-AE52-47C2-BD54-DEE1DDBBF14E}"/>
    <cellStyle name="Normal 3 5 5 3 2" xfId="6980" xr:uid="{7DFCCAFF-D5F8-466E-9C9B-6592F388A1A3}"/>
    <cellStyle name="Normal 3 5 5 4" xfId="3633" xr:uid="{5F32AC20-803F-4CB5-BA5D-CB8CFBFB865B}"/>
    <cellStyle name="Normal 3 5 5 4 2" xfId="6981" xr:uid="{F28D7718-EFFC-460C-9BC3-46715429E376}"/>
    <cellStyle name="Normal 3 5 5 5" xfId="6977" xr:uid="{5FE9F642-14BC-4A45-9645-F666BDF5EBB0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84" xr:uid="{22C4EB5D-B766-4A44-8189-BCB7D2C8DC8A}"/>
    <cellStyle name="Normal 3 5 6 2 3" xfId="6983" xr:uid="{9586C9C5-B0B3-48DA-B180-8C69FAED71E9}"/>
    <cellStyle name="Normal 3 5 6 3" xfId="3637" xr:uid="{53046D41-FBA9-45F2-914C-7A835241AB19}"/>
    <cellStyle name="Normal 3 5 6 3 2" xfId="6985" xr:uid="{0BDAC037-4777-4A72-8A52-D9F8FBF65754}"/>
    <cellStyle name="Normal 3 5 6 4" xfId="3638" xr:uid="{7FE8D825-F5D5-4C9B-A2F5-EB278EFE3146}"/>
    <cellStyle name="Normal 3 5 6 4 2" xfId="6986" xr:uid="{794A5527-2443-4401-88F7-BFDBF4047316}"/>
    <cellStyle name="Normal 3 5 6 5" xfId="6982" xr:uid="{F0995A03-C39E-4DA6-83E1-FAAD7C1B7289}"/>
    <cellStyle name="Normal 3 5 7" xfId="3639" xr:uid="{60BDDE5A-895B-4811-AEEB-118028011524}"/>
    <cellStyle name="Normal 3 5 7 2" xfId="3640" xr:uid="{664C1C54-954F-40A6-AB24-DF06C8B1B096}"/>
    <cellStyle name="Normal 3 5 7 2 2" xfId="6988" xr:uid="{8538E21A-13C2-49D9-B561-E9C29AC263F2}"/>
    <cellStyle name="Normal 3 5 7 3" xfId="3641" xr:uid="{EA7768CA-301B-4795-B940-B2B3E74C7EDE}"/>
    <cellStyle name="Normal 3 5 7 3 2" xfId="6989" xr:uid="{CFC263C0-5715-46A6-84E5-97ECEBFABCB8}"/>
    <cellStyle name="Normal 3 5 7 4" xfId="6987" xr:uid="{DA7797FB-23D5-4A06-BFA8-120B8580BCBB}"/>
    <cellStyle name="Normal 3 5 8" xfId="3642" xr:uid="{2AE96431-7C1D-424D-AE48-557BAADACC70}"/>
    <cellStyle name="Normal 3 5 8 2" xfId="3643" xr:uid="{AF6ADE9A-954E-4445-90D4-321867243644}"/>
    <cellStyle name="Normal 3 5 8 2 2" xfId="6991" xr:uid="{5B401E4C-CDF8-4D73-A0C4-E4625166B7E4}"/>
    <cellStyle name="Normal 3 5 8 3" xfId="6990" xr:uid="{E1C4174E-1F2E-4B6F-94A8-BFD1712536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94" xr:uid="{F9B112B8-B3DC-4989-BB63-B570D9C8CAF1}"/>
    <cellStyle name="Normal 3 6 2 3" xfId="6993" xr:uid="{CE2A2C57-2962-4A36-A29B-C0FC49C8C619}"/>
    <cellStyle name="Normal 3 6 3" xfId="3648" xr:uid="{6E26FFD6-277E-4707-A177-419A6709A255}"/>
    <cellStyle name="Normal 3 6 3 2" xfId="3649" xr:uid="{F7AEEB8F-07E8-46D1-8B97-9671408D6DD1}"/>
    <cellStyle name="Normal 3 6 3 2 2" xfId="6996" xr:uid="{A31E448F-4FD2-4288-92F1-0EF781656EAC}"/>
    <cellStyle name="Normal 3 6 3 3" xfId="6995" xr:uid="{BDB98550-37E1-495A-98FF-72C8EA985EE1}"/>
    <cellStyle name="Normal 3 6 4" xfId="3650" xr:uid="{080C77E9-3537-4B5A-BC1D-4D8A7B393945}"/>
    <cellStyle name="Normal 3 6 4 2" xfId="6997" xr:uid="{D2784194-347B-4BC5-AFC9-7C122D6E241D}"/>
    <cellStyle name="Normal 3 6 5" xfId="3651" xr:uid="{8F687A09-B173-4D5B-B9C4-9C70FE323ADE}"/>
    <cellStyle name="Normal 3 6 5 2" xfId="6998" xr:uid="{FA9EAFB2-1C5F-4DD7-8C9F-17BF0B137994}"/>
    <cellStyle name="Normal 3 6 6" xfId="6992" xr:uid="{F88DAD1B-83B5-47A7-929E-3BF1AC49A9BF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7001" xr:uid="{E94FE255-564A-4028-AD66-1E857C4B4756}"/>
    <cellStyle name="Normal 3 7 2 3" xfId="7000" xr:uid="{F13A2CE0-42FB-4017-AB35-52A902871D4F}"/>
    <cellStyle name="Normal 3 7 3" xfId="3655" xr:uid="{BF93AA98-35B8-4AE1-ABA2-99E479D61DCC}"/>
    <cellStyle name="Normal 3 7 3 2" xfId="7002" xr:uid="{0B7478E1-3BAE-417E-860C-0A38FE5DC02C}"/>
    <cellStyle name="Normal 3 7 4" xfId="3656" xr:uid="{61762540-F484-46DF-B9E5-5FB83B36C768}"/>
    <cellStyle name="Normal 3 7 4 2" xfId="7003" xr:uid="{8CFB00AC-2F42-40D9-AEF1-846CC745FD05}"/>
    <cellStyle name="Normal 3 7 5" xfId="6999" xr:uid="{E37BE723-7D07-4CBD-A746-4B75D7558505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7005" xr:uid="{09B2CBA1-D21B-41CC-AFC0-092529F9AB0A}"/>
    <cellStyle name="Normal 3 8 2 3" xfId="7004" xr:uid="{44627A59-2DED-4E3E-8A9B-7C2AA244F781}"/>
    <cellStyle name="Normal 3 8 3" xfId="3660" xr:uid="{EB26BE1A-3F2F-417E-91EB-2985E94CD2D8}"/>
    <cellStyle name="Normal 3 8 3 2" xfId="3661" xr:uid="{314E3E0A-2414-4A62-8610-E4E6CE6A78E4}"/>
    <cellStyle name="Normal 3 8 3 2 2" xfId="7007" xr:uid="{BB359643-98CC-42D0-9187-58DFCD102E1C}"/>
    <cellStyle name="Normal 3 8 3 3" xfId="7006" xr:uid="{483BE4CC-9F67-4765-8A32-A576368065EB}"/>
    <cellStyle name="Normal 3 8 4" xfId="3662" xr:uid="{46E281C8-58AB-44C9-B355-199F1A316A25}"/>
    <cellStyle name="Normal 3 8 5" xfId="3663" xr:uid="{EC43CB4F-525F-4E02-9E1E-6D965FF90595}"/>
    <cellStyle name="Normal 3 8 5 2" xfId="7008" xr:uid="{4C90CC37-B0C8-476A-BCB8-5D0A0B418A88}"/>
    <cellStyle name="Normal 3 9" xfId="3664" xr:uid="{6DBC0A2A-88B8-4224-A104-3A92084541A7}"/>
    <cellStyle name="Normal 3 9 2" xfId="3665" xr:uid="{1EC5C189-DF27-4E6A-A79C-E478953C7B68}"/>
    <cellStyle name="Normal 3 9 2 2" xfId="7010" xr:uid="{7C330CE6-8E3D-405E-B12A-97C955F9983D}"/>
    <cellStyle name="Normal 3 9 3" xfId="3666" xr:uid="{2604DF65-A089-484C-82E9-B40FCDAC792F}"/>
    <cellStyle name="Normal 3 9 3 2" xfId="7011" xr:uid="{67E5B730-3CB3-462E-A9D9-776CE9C9076D}"/>
    <cellStyle name="Normal 3 9 4" xfId="7009" xr:uid="{AB7A50C7-38B7-498A-B496-05F9597967DB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5" xr:uid="{C9978399-32B3-4827-AB49-05BF9856AE71}"/>
    <cellStyle name="Normal 4 2 2 3" xfId="1689" xr:uid="{2DE516E6-16B4-491B-B0AC-8AC4DDA14889}"/>
    <cellStyle name="Normal 4 2 2 3 2" xfId="6706" xr:uid="{84055FB7-0BA9-4F83-80E6-694E6676FAF9}"/>
    <cellStyle name="Normal 4 2 2 4" xfId="6704" xr:uid="{B34788E8-E2A7-4E35-BFB2-221544F3B9DE}"/>
    <cellStyle name="Normal 4 2 3" xfId="1690" xr:uid="{A4DE93E8-94C0-4D98-8C76-1DFA0E918B96}"/>
    <cellStyle name="Normal 4 2 3 2" xfId="3667" xr:uid="{25BCA302-0384-4B71-81E6-E2158AEBF2E1}"/>
    <cellStyle name="Normal 4 2 3 3" xfId="6707" xr:uid="{3D5AEC0D-0C84-4DFA-A457-FBC54DB5CE1B}"/>
    <cellStyle name="Normal 4 2 4" xfId="1691" xr:uid="{09A1BAAD-20EF-49EF-AD78-AB53723876E4}"/>
    <cellStyle name="Normal 4 2 4 2" xfId="3668" xr:uid="{B4D1A3AA-E308-4666-ADFD-40152565974E}"/>
    <cellStyle name="Normal 4 2 4 3" xfId="6708" xr:uid="{CFF590F6-618D-47CA-BFB5-8C1920D32A02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9" xr:uid="{13243261-8871-48D7-B66B-4A4A844A77A1}"/>
    <cellStyle name="Normal 4 3 3" xfId="1693" xr:uid="{0F07E146-19DC-4101-83EE-17811D83F4E1}"/>
    <cellStyle name="Normal 4 3 3 2" xfId="3672" xr:uid="{9732553F-1A5F-4612-B9B6-7E649C13E1CB}"/>
    <cellStyle name="Normal 4 3 3 3" xfId="6710" xr:uid="{6E4AA9D7-D317-4593-9447-D7B050693B2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82" xr:uid="{C99ECB51-DB27-42EE-BFC8-0019DE5A3698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13" xr:uid="{6C02DE82-055D-499C-A1CF-7A96DCE5D1B4}"/>
    <cellStyle name="Normal 5 2 2 11" xfId="3685" xr:uid="{DA7CE18D-D84B-4588-83C6-4410E400CDDF}"/>
    <cellStyle name="Normal 5 2 2 11 2" xfId="7014" xr:uid="{E9A3BF60-D227-4712-B474-7BD4943D72BF}"/>
    <cellStyle name="Normal 5 2 2 12" xfId="7012" xr:uid="{617EAAFC-9D4D-4BC7-ABCE-77FB5AF9665B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17" xr:uid="{5F496E25-4A3A-4C75-A4F2-36B2315575DD}"/>
    <cellStyle name="Normal 5 2 2 2 2 3" xfId="7016" xr:uid="{56560E20-EFC0-4BD9-A73A-1B3F45F02AA9}"/>
    <cellStyle name="Normal 5 2 2 2 3" xfId="3689" xr:uid="{D053FA43-544F-43B2-9B2A-11574D5DD240}"/>
    <cellStyle name="Normal 5 2 2 2 3 2" xfId="3690" xr:uid="{71A82E3A-65DB-44ED-AB73-6758631B527D}"/>
    <cellStyle name="Normal 5 2 2 2 3 2 2" xfId="7019" xr:uid="{05BCC672-CA1F-4153-92C5-23EBEAA91142}"/>
    <cellStyle name="Normal 5 2 2 2 3 3" xfId="7018" xr:uid="{8115EE45-6B74-4D43-9346-8D53E5AC6EFC}"/>
    <cellStyle name="Normal 5 2 2 2 4" xfId="3691" xr:uid="{90F53677-1B77-4065-8351-53C06A13605B}"/>
    <cellStyle name="Normal 5 2 2 2 4 2" xfId="3692" xr:uid="{DB17C8AB-1559-49F9-BBDC-CC5471DD5604}"/>
    <cellStyle name="Normal 5 2 2 2 4 2 2" xfId="7021" xr:uid="{6DF2FF7B-E110-41C0-8865-73E42865DEC3}"/>
    <cellStyle name="Normal 5 2 2 2 4 3" xfId="7020" xr:uid="{2118FC50-FE14-4E83-B13A-2C93C8402150}"/>
    <cellStyle name="Normal 5 2 2 2 5" xfId="3693" xr:uid="{A9783F87-CB6C-4906-9E43-42BEE7C979ED}"/>
    <cellStyle name="Normal 5 2 2 2 5 2" xfId="7022" xr:uid="{A90CC83E-99F0-4C92-ADD2-B58DA5B47C4C}"/>
    <cellStyle name="Normal 5 2 2 2 6" xfId="3694" xr:uid="{C0707C30-76F2-45F6-86A5-F0AA7B344545}"/>
    <cellStyle name="Normal 5 2 2 2 6 2" xfId="7023" xr:uid="{CE253D25-1C85-476E-AA8F-8C13DA0339F4}"/>
    <cellStyle name="Normal 5 2 2 2 7" xfId="7015" xr:uid="{8BA9A381-BCE0-4FA3-B73E-C5BB37D18E0A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26" xr:uid="{423A0B5E-404D-482A-8009-04E480A04FCF}"/>
    <cellStyle name="Normal 5 2 2 3 2 3" xfId="7025" xr:uid="{97B45F5E-3AED-494D-B15F-C2677C0344A7}"/>
    <cellStyle name="Normal 5 2 2 3 3" xfId="3698" xr:uid="{24D3A95B-A5B4-4BC5-8E35-C350B3A71D99}"/>
    <cellStyle name="Normal 5 2 2 3 3 2" xfId="3699" xr:uid="{C2A8F016-BE2E-4B2E-815B-E3C62F3A8DBD}"/>
    <cellStyle name="Normal 5 2 2 3 3 2 2" xfId="7028" xr:uid="{A53BD502-ADCF-40E3-9689-19F74CFFCBFF}"/>
    <cellStyle name="Normal 5 2 2 3 3 3" xfId="7027" xr:uid="{9D7BB28F-07EB-48D7-A59E-0ACEE6682A61}"/>
    <cellStyle name="Normal 5 2 2 3 4" xfId="3700" xr:uid="{4C4A29F7-BB9C-469C-9C73-14359B11AEC8}"/>
    <cellStyle name="Normal 5 2 2 3 4 2" xfId="7029" xr:uid="{D3F5DEDC-8F69-47ED-8B90-F4A3C3188E06}"/>
    <cellStyle name="Normal 5 2 2 3 5" xfId="3701" xr:uid="{FBB72F6B-2D05-4F55-9306-0071D83B25F5}"/>
    <cellStyle name="Normal 5 2 2 3 5 2" xfId="7030" xr:uid="{A0EE7954-A4D5-40C4-95AA-C00D38A6E33D}"/>
    <cellStyle name="Normal 5 2 2 3 6" xfId="7024" xr:uid="{2A11C296-8B19-4836-8C1F-2CC68A50B492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33" xr:uid="{AF47767C-74C0-4C62-ADA0-CE9A1DEE2C52}"/>
    <cellStyle name="Normal 5 2 2 4 2 3" xfId="7032" xr:uid="{20BAE2CC-B67C-40D5-A57C-BD6C4801C169}"/>
    <cellStyle name="Normal 5 2 2 4 3" xfId="3705" xr:uid="{244E4195-6326-4E1D-AAC0-8CE6461B95BB}"/>
    <cellStyle name="Normal 5 2 2 4 3 2" xfId="7034" xr:uid="{40308A8D-992B-4626-91F3-B59A003FB45F}"/>
    <cellStyle name="Normal 5 2 2 4 4" xfId="3706" xr:uid="{E78A1644-DF71-450E-8D39-87F32AFBD167}"/>
    <cellStyle name="Normal 5 2 2 4 4 2" xfId="7035" xr:uid="{41B45FC5-24BC-4BD6-A863-E423220EBFD9}"/>
    <cellStyle name="Normal 5 2 2 4 5" xfId="7031" xr:uid="{7CF1534C-7EC4-49C9-B173-489F6C8C2A83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8" xr:uid="{856C0A20-C7F0-41CD-BE9E-D3ADFBC6D0D9}"/>
    <cellStyle name="Normal 5 2 2 5 2 3" xfId="7037" xr:uid="{DA734CFE-528D-4897-A844-413600BA82B2}"/>
    <cellStyle name="Normal 5 2 2 5 3" xfId="3710" xr:uid="{830F8DC6-3C47-47F1-AEFD-90C878F1689C}"/>
    <cellStyle name="Normal 5 2 2 5 3 2" xfId="7039" xr:uid="{07CFCF43-EF47-40DF-80F4-B8F17D745637}"/>
    <cellStyle name="Normal 5 2 2 5 4" xfId="3711" xr:uid="{D7EFFD42-6B55-4297-B7D7-DBA5157580CA}"/>
    <cellStyle name="Normal 5 2 2 5 4 2" xfId="7040" xr:uid="{1171347F-EEFD-41C0-AE9C-6329BD5948BF}"/>
    <cellStyle name="Normal 5 2 2 5 5" xfId="7036" xr:uid="{B60C1C76-1E54-4F94-B4EA-214211DCDF98}"/>
    <cellStyle name="Normal 5 2 2 6" xfId="3712" xr:uid="{E57DEE57-F966-4BF4-B1E9-9D361C5B1420}"/>
    <cellStyle name="Normal 5 2 2 6 2" xfId="3713" xr:uid="{713C36B5-5D3B-4F38-A512-71279CCEBC72}"/>
    <cellStyle name="Normal 5 2 2 6 2 2" xfId="7042" xr:uid="{BC3BD449-451E-433C-83AB-64D7F89419AE}"/>
    <cellStyle name="Normal 5 2 2 6 3" xfId="3714" xr:uid="{3AC9CA23-763D-44FB-BF03-78283E6E4AEC}"/>
    <cellStyle name="Normal 5 2 2 6 3 2" xfId="7043" xr:uid="{CA4691BF-4B4F-4BB5-8FDF-FFDB86DE68BA}"/>
    <cellStyle name="Normal 5 2 2 6 4" xfId="7041" xr:uid="{F0B3A2A3-C398-404A-9CD4-D0B1CFBB7FEE}"/>
    <cellStyle name="Normal 5 2 2 7" xfId="3715" xr:uid="{6F394C67-EBCF-4F0C-8D06-1846EA3957C9}"/>
    <cellStyle name="Normal 5 2 2 7 2" xfId="3716" xr:uid="{25FD7A5A-EE1F-4794-9773-C3880AE33667}"/>
    <cellStyle name="Normal 5 2 2 7 2 2" xfId="7045" xr:uid="{5BBD4A84-029E-4928-BC95-02C7B9127BDE}"/>
    <cellStyle name="Normal 5 2 2 7 3" xfId="3717" xr:uid="{F5D9EF1F-CAD0-4D41-870A-C6A3F4AF5CDB}"/>
    <cellStyle name="Normal 5 2 2 7 3 2" xfId="7046" xr:uid="{2608D589-E48A-45F9-85E1-DCFC9ADB710E}"/>
    <cellStyle name="Normal 5 2 2 7 4" xfId="7044" xr:uid="{AB9D985F-7503-42A0-946B-8EDDBD1EBBAC}"/>
    <cellStyle name="Normal 5 2 2 8" xfId="3718" xr:uid="{6767D7CD-7671-4F93-B11A-77FBE5AB53E9}"/>
    <cellStyle name="Normal 5 2 2 8 2" xfId="3719" xr:uid="{7E65069D-1A41-4990-A6AB-675BD6BCF654}"/>
    <cellStyle name="Normal 5 2 2 8 2 2" xfId="7048" xr:uid="{FE03AEE9-84F6-45BD-97C2-2EA8208AAD80}"/>
    <cellStyle name="Normal 5 2 2 8 3" xfId="7047" xr:uid="{A081F9A9-84AA-4688-9123-FD6569C6DB1E}"/>
    <cellStyle name="Normal 5 2 2 9" xfId="3720" xr:uid="{5BBD6914-B5D9-4F0C-9F18-7A72DD499DDE}"/>
    <cellStyle name="Normal 5 2 2 9 2" xfId="3721" xr:uid="{E557CA9D-B234-439C-A102-D868D1C12EBB}"/>
    <cellStyle name="Normal 5 2 2 9 2 2" xfId="7050" xr:uid="{102C6BC5-276D-4915-923D-C0838D51A938}"/>
    <cellStyle name="Normal 5 2 2 9 3" xfId="7049" xr:uid="{520B4855-641E-48AD-87D9-1747603A2F11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53" xr:uid="{A29D7A38-AF35-4D55-95D8-55538AFD506E}"/>
    <cellStyle name="Normal 5 2 3 2 3" xfId="7052" xr:uid="{43A4D391-9C42-49D7-AEAF-FC7BA95F41FF}"/>
    <cellStyle name="Normal 5 2 3 3" xfId="3725" xr:uid="{B084B1FB-F730-47CD-BABE-7230CB4A024A}"/>
    <cellStyle name="Normal 5 2 3 3 2" xfId="3726" xr:uid="{B684E878-420F-4FE9-8D37-3E3D777461D8}"/>
    <cellStyle name="Normal 5 2 3 3 2 2" xfId="7055" xr:uid="{E265CBCD-665A-44A6-A7B1-20138CA7100F}"/>
    <cellStyle name="Normal 5 2 3 3 3" xfId="7054" xr:uid="{6F38F026-13B6-4285-B870-C6E2B8E622E2}"/>
    <cellStyle name="Normal 5 2 3 4" xfId="3727" xr:uid="{CC3C8DC1-8D86-46F2-B187-3FEC27E9AAD5}"/>
    <cellStyle name="Normal 5 2 3 5" xfId="3728" xr:uid="{70F48B22-C1C0-43F7-93FC-B70872E464EA}"/>
    <cellStyle name="Normal 5 2 3 5 2" xfId="7056" xr:uid="{48CA4490-E17C-435B-A0BE-269D445CC6F0}"/>
    <cellStyle name="Normal 5 2 3 6" xfId="7051" xr:uid="{BBF7BE19-D78B-4E00-9039-EC365B0F1AF7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8" xr:uid="{A0ACCD37-31FE-42E2-9266-D96D9F1CD33E}"/>
    <cellStyle name="Normal 5 2 4 5" xfId="7057" xr:uid="{94941D0A-ED53-4055-98A4-497171CF2B70}"/>
    <cellStyle name="Normal 5 2 5" xfId="3733" xr:uid="{E3FD8AF2-2D39-425D-A7B0-4A4B551A7263}"/>
    <cellStyle name="Normal 5 2 5 2" xfId="3734" xr:uid="{ADF1ECF7-D415-4F75-967F-01372B7A049B}"/>
    <cellStyle name="Normal 5 2 5 2 2" xfId="7060" xr:uid="{C9E9D738-49A9-4417-9F50-C02AD950A756}"/>
    <cellStyle name="Normal 5 2 5 3" xfId="7059" xr:uid="{E89E1CD3-443A-468A-9B8D-2B6E7DA95959}"/>
    <cellStyle name="Normal 5 2 6" xfId="3735" xr:uid="{0FD648A0-79DA-4D48-805C-30AF533760D8}"/>
    <cellStyle name="Normal 5 2 7" xfId="3736" xr:uid="{26B9EFB0-CC72-4140-A3BC-6DB53209E56B}"/>
    <cellStyle name="Normal 5 2 7 2" xfId="7061" xr:uid="{6CB2B07D-E05F-42DB-89A2-A12414E73E4C}"/>
    <cellStyle name="Normal 5 3" xfId="1293" xr:uid="{07250F70-DB44-48DE-90F1-D1E941DF7E29}"/>
    <cellStyle name="Normal 5 3 10" xfId="3737" xr:uid="{D4F9B7D9-053B-4894-A0AD-A8A6100BD9C9}"/>
    <cellStyle name="Normal 5 3 10 2" xfId="7062" xr:uid="{FAD992F8-83ED-4C69-B6FE-C7C1B91F0501}"/>
    <cellStyle name="Normal 5 3 11" xfId="3738" xr:uid="{6CA76C15-42F2-43DE-A812-ECAA34679716}"/>
    <cellStyle name="Normal 5 3 11 2" xfId="7063" xr:uid="{ECCC1A7B-C983-496B-A3AE-CE27A88C8647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66" xr:uid="{B18A7829-5A01-467B-86FD-6BE11B58515C}"/>
    <cellStyle name="Normal 5 3 2 2 3" xfId="7065" xr:uid="{53CCE32B-0270-4082-9A0D-FD007A720420}"/>
    <cellStyle name="Normal 5 3 2 3" xfId="3742" xr:uid="{37F2C346-EED4-4E9C-A061-E06A6DFCE981}"/>
    <cellStyle name="Normal 5 3 2 3 2" xfId="3743" xr:uid="{43915857-433A-42F6-89F8-6BE1268B629F}"/>
    <cellStyle name="Normal 5 3 2 3 2 2" xfId="7068" xr:uid="{7F2A8F03-7D62-44A7-A0EA-A81A63A850A6}"/>
    <cellStyle name="Normal 5 3 2 3 3" xfId="7067" xr:uid="{191EFB1D-83D5-4187-A432-EED8C49A786F}"/>
    <cellStyle name="Normal 5 3 2 4" xfId="3744" xr:uid="{E797849A-CC65-4F30-8AED-25EF801BB38C}"/>
    <cellStyle name="Normal 5 3 2 4 2" xfId="3745" xr:uid="{3BFE574C-2A8E-46FA-9516-32C348725245}"/>
    <cellStyle name="Normal 5 3 2 4 2 2" xfId="7070" xr:uid="{3B55AE99-B3C9-4453-A545-CE5873DAF404}"/>
    <cellStyle name="Normal 5 3 2 4 3" xfId="7069" xr:uid="{E0065591-4D3D-4D8F-9243-1378378C9693}"/>
    <cellStyle name="Normal 5 3 2 5" xfId="3746" xr:uid="{8A57C7DD-4DDC-468C-AA3D-8884DE09AB04}"/>
    <cellStyle name="Normal 5 3 2 5 2" xfId="7071" xr:uid="{57A955EF-C431-4ADA-A687-4F300C8782B2}"/>
    <cellStyle name="Normal 5 3 2 6" xfId="3747" xr:uid="{83442416-1579-4E56-AC7D-55115F4BB2B1}"/>
    <cellStyle name="Normal 5 3 2 6 2" xfId="7072" xr:uid="{C41DFE2B-A7BF-4A8C-9076-58442D49F0B6}"/>
    <cellStyle name="Normal 5 3 2 7" xfId="7064" xr:uid="{C4A75264-67C2-4E42-BED2-B72617999EDB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75" xr:uid="{8B1D70D4-E324-4C12-99AA-EDDDEF34264D}"/>
    <cellStyle name="Normal 5 3 3 2 3" xfId="7074" xr:uid="{64D87850-A301-49AD-A658-A4D451FC0077}"/>
    <cellStyle name="Normal 5 3 3 3" xfId="3751" xr:uid="{E505B4C0-9760-4CB1-A90C-3E13BBBF0FBB}"/>
    <cellStyle name="Normal 5 3 3 3 2" xfId="3752" xr:uid="{C08185EC-B753-4ADA-83DC-14D4753B9AFB}"/>
    <cellStyle name="Normal 5 3 3 3 2 2" xfId="7077" xr:uid="{38A8B661-C494-4D19-ACEF-95713F924752}"/>
    <cellStyle name="Normal 5 3 3 3 3" xfId="7076" xr:uid="{47E1C701-6E63-4C37-83B0-4AC8ADB1A4FF}"/>
    <cellStyle name="Normal 5 3 3 4" xfId="3753" xr:uid="{21423CF9-F7E3-4E8C-B53C-395C170BD02C}"/>
    <cellStyle name="Normal 5 3 3 4 2" xfId="7078" xr:uid="{2981DA5E-20D1-4F93-BDCE-EF8C7F3B8998}"/>
    <cellStyle name="Normal 5 3 3 5" xfId="3754" xr:uid="{F8A24258-9F4A-4FBA-B033-C62C2786ACAC}"/>
    <cellStyle name="Normal 5 3 3 5 2" xfId="7079" xr:uid="{1970856C-7811-42A4-B813-82D6B93E1989}"/>
    <cellStyle name="Normal 5 3 3 6" xfId="7073" xr:uid="{593986E1-038E-4C8F-BE66-F75B70ECF79D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82" xr:uid="{0F0E8B58-9FDE-4DC4-9876-727DC66F048F}"/>
    <cellStyle name="Normal 5 3 4 2 3" xfId="7081" xr:uid="{5FF18C7C-15AC-4F49-A113-B44F7394DA49}"/>
    <cellStyle name="Normal 5 3 4 3" xfId="3758" xr:uid="{B924721D-B3A6-4040-A6E8-B62DE84C5A1E}"/>
    <cellStyle name="Normal 5 3 4 3 2" xfId="7083" xr:uid="{F3857340-1D12-407D-A597-ABA80BDD304E}"/>
    <cellStyle name="Normal 5 3 4 4" xfId="3759" xr:uid="{2C336854-9BE6-40D6-8FCC-67C505270FA6}"/>
    <cellStyle name="Normal 5 3 4 4 2" xfId="7084" xr:uid="{8A6FB963-EA59-4532-BA1A-629F563CF2F0}"/>
    <cellStyle name="Normal 5 3 4 5" xfId="7080" xr:uid="{36FBA3AB-4B9A-4B65-A865-1490262EAE92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87" xr:uid="{34591FF9-CCCD-47BA-B937-D70130F6C2AF}"/>
    <cellStyle name="Normal 5 3 5 2 3" xfId="7086" xr:uid="{3C666F4D-3EB1-462A-BCAF-E67B75A71615}"/>
    <cellStyle name="Normal 5 3 5 3" xfId="3763" xr:uid="{CC8BDF6D-451B-4082-813E-F9DCAA205134}"/>
    <cellStyle name="Normal 5 3 5 3 2" xfId="7088" xr:uid="{8430E0C5-A28B-4793-8383-FB934AE0AF63}"/>
    <cellStyle name="Normal 5 3 5 4" xfId="3764" xr:uid="{DF2776CB-B75B-40BB-B573-5BECAC8A76E1}"/>
    <cellStyle name="Normal 5 3 5 4 2" xfId="7089" xr:uid="{5FC4D231-543D-497A-B38E-CED354722CE5}"/>
    <cellStyle name="Normal 5 3 5 5" xfId="7085" xr:uid="{105DB4D9-755D-4B0C-ACE6-5BA9AACBF9EC}"/>
    <cellStyle name="Normal 5 3 6" xfId="3765" xr:uid="{305346C6-A4DF-4926-94A8-85332155885D}"/>
    <cellStyle name="Normal 5 3 6 2" xfId="3766" xr:uid="{708A4666-A933-48C1-A09D-06718190612F}"/>
    <cellStyle name="Normal 5 3 6 2 2" xfId="7091" xr:uid="{E5DA41A6-D4D5-4E34-8FF6-6C77E6F3CB2C}"/>
    <cellStyle name="Normal 5 3 6 3" xfId="3767" xr:uid="{F402E516-A30F-496F-9B52-96AC4A3D725F}"/>
    <cellStyle name="Normal 5 3 6 3 2" xfId="7092" xr:uid="{ED660473-77EB-4384-B2B2-A4C115DFF7B6}"/>
    <cellStyle name="Normal 5 3 6 4" xfId="7090" xr:uid="{51344F60-7D87-4082-91A5-A481BAEE2007}"/>
    <cellStyle name="Normal 5 3 7" xfId="3768" xr:uid="{C5CDDB68-38F1-49EA-B86D-638F0CEAEEDC}"/>
    <cellStyle name="Normal 5 3 7 2" xfId="3769" xr:uid="{E7278E85-A57D-467F-B2CE-3A869F841710}"/>
    <cellStyle name="Normal 5 3 7 2 2" xfId="7094" xr:uid="{A083BB8A-12BF-470F-9D4B-5C45436F7791}"/>
    <cellStyle name="Normal 5 3 7 3" xfId="3770" xr:uid="{2ABE70B9-21AC-4624-878B-02C0D5A3CD7F}"/>
    <cellStyle name="Normal 5 3 7 3 2" xfId="7095" xr:uid="{DBE4D707-378E-4E91-8420-18101D0391D3}"/>
    <cellStyle name="Normal 5 3 7 4" xfId="7093" xr:uid="{780C21AC-0A3C-4360-868B-B27353D0A110}"/>
    <cellStyle name="Normal 5 3 8" xfId="3771" xr:uid="{54EC0796-61D5-4F5B-AA1F-2A4CCCC764A7}"/>
    <cellStyle name="Normal 5 3 8 2" xfId="3772" xr:uid="{DF73EA63-06FE-4407-8B44-7007C027D945}"/>
    <cellStyle name="Normal 5 3 8 2 2" xfId="7097" xr:uid="{48174A4B-E694-474E-B06D-209BCC339990}"/>
    <cellStyle name="Normal 5 3 8 3" xfId="7096" xr:uid="{7E14EEC2-F2EA-4084-B589-974DD8CAD779}"/>
    <cellStyle name="Normal 5 3 9" xfId="3773" xr:uid="{D79B9452-3284-4738-AD4D-2E7CA6C52EF2}"/>
    <cellStyle name="Normal 5 3 9 2" xfId="3774" xr:uid="{5814CB87-EEE0-421D-A173-6C6CBEC4405D}"/>
    <cellStyle name="Normal 5 3 9 2 2" xfId="7099" xr:uid="{34218306-413A-4042-8D9A-81EA90EFAAD2}"/>
    <cellStyle name="Normal 5 3 9 3" xfId="7098" xr:uid="{BB052754-F265-4468-BB07-E950F6323E4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101" xr:uid="{006EE988-1626-4984-846E-9EE68D712CDD}"/>
    <cellStyle name="Normal 5 4 2 3" xfId="7100" xr:uid="{D1D2CB33-A1CF-4B6E-8F11-05CCD8161BA2}"/>
    <cellStyle name="Normal 5 4 3" xfId="3777" xr:uid="{AC46F2E4-0FAE-46F6-A64E-B3D940672193}"/>
    <cellStyle name="Normal 5 4 3 2" xfId="3778" xr:uid="{66D66146-69F2-4F95-A15C-E450B6513E50}"/>
    <cellStyle name="Normal 5 4 3 2 2" xfId="7103" xr:uid="{0036A817-084F-4E47-B540-B83275114E68}"/>
    <cellStyle name="Normal 5 4 3 3" xfId="7102" xr:uid="{E307A906-F30B-4187-8030-101DC7184A78}"/>
    <cellStyle name="Normal 5 4 4" xfId="3779" xr:uid="{980D741E-75E4-4095-9DA4-1E66BDC1665C}"/>
    <cellStyle name="Normal 5 4 5" xfId="3780" xr:uid="{3D0005AD-09D2-4D6C-A8B0-E291FD436F96}"/>
    <cellStyle name="Normal 5 4 5 2" xfId="7104" xr:uid="{E6021695-FF39-4E7D-8DD7-BFE2A5F7C59C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105" xr:uid="{8F33B088-3AA8-4397-9EC1-65881B258464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107" xr:uid="{2A5B7D48-95EA-42D6-84AB-69DD94F1F8C5}"/>
    <cellStyle name="Normal 5 6 4" xfId="7106" xr:uid="{758A6DCF-A81F-4939-B924-D77DC9BE94FA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9" xr:uid="{2CA200C1-1659-4B36-BBF5-E1CC350B63CB}"/>
    <cellStyle name="Normal 5 7 4" xfId="7108" xr:uid="{10E34E19-2F09-4D4C-8E00-DBB4C6D7E0D8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11" xr:uid="{FD682186-ACA9-4DD4-A92B-D47E6C66AC9E}"/>
    <cellStyle name="Normal 6 2 2 11" xfId="3794" xr:uid="{97DC1B4B-E389-484E-89A4-1B34F5441791}"/>
    <cellStyle name="Normal 6 2 2 11 2" xfId="7112" xr:uid="{9B2C9113-AA59-4E0A-8B72-3EBEC7B642E5}"/>
    <cellStyle name="Normal 6 2 2 12" xfId="7110" xr:uid="{852A4F11-F9E4-4FB5-BDB5-E9FAC2B6DD5B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15" xr:uid="{17A4A13B-C5D6-4AFD-8B9C-C664F195B793}"/>
    <cellStyle name="Normal 6 2 2 2 2 3" xfId="7114" xr:uid="{11641793-9A6C-43DA-8957-0838256D8826}"/>
    <cellStyle name="Normal 6 2 2 2 3" xfId="3798" xr:uid="{8418B565-2FDA-4C09-A4E8-7C21CE6461BB}"/>
    <cellStyle name="Normal 6 2 2 2 3 2" xfId="3799" xr:uid="{DB9FB33C-389B-40B4-841E-4E52A8686162}"/>
    <cellStyle name="Normal 6 2 2 2 3 2 2" xfId="7117" xr:uid="{1CCB6D70-3ABC-47CD-A218-C1976026B2CE}"/>
    <cellStyle name="Normal 6 2 2 2 3 3" xfId="7116" xr:uid="{63FCFBF3-78D4-4098-B1FC-2E3DBEDE3C52}"/>
    <cellStyle name="Normal 6 2 2 2 4" xfId="3800" xr:uid="{53A41BE2-15FF-4800-8CA0-DDD6C9EACF41}"/>
    <cellStyle name="Normal 6 2 2 2 4 2" xfId="3801" xr:uid="{00D1D86C-14EA-4CAD-9A64-139F7BFA2E6A}"/>
    <cellStyle name="Normal 6 2 2 2 4 2 2" xfId="7119" xr:uid="{ACC4CCA2-62FD-408A-AD41-69004CDD39D6}"/>
    <cellStyle name="Normal 6 2 2 2 4 3" xfId="7118" xr:uid="{A7372237-86EB-40DF-A574-7600A55D2095}"/>
    <cellStyle name="Normal 6 2 2 2 5" xfId="3802" xr:uid="{9319167D-FDA7-4A31-847C-BFCBBC1278A7}"/>
    <cellStyle name="Normal 6 2 2 2 5 2" xfId="7120" xr:uid="{D9E6FB51-30B9-43ED-B90F-15B920990D3D}"/>
    <cellStyle name="Normal 6 2 2 2 6" xfId="3803" xr:uid="{B7FDD676-C1D0-4653-9281-9147C4253B83}"/>
    <cellStyle name="Normal 6 2 2 2 6 2" xfId="7121" xr:uid="{1C6335B8-94E2-4B52-9854-2F8A1520E47C}"/>
    <cellStyle name="Normal 6 2 2 2 7" xfId="7113" xr:uid="{B625790D-599B-4FF7-85C2-953EA490E2F6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24" xr:uid="{8FE17668-58C8-4AD7-993E-478E2DAE2E2E}"/>
    <cellStyle name="Normal 6 2 2 3 2 3" xfId="7123" xr:uid="{FBC17A94-6D55-4B17-BD76-0DB65BE67EC9}"/>
    <cellStyle name="Normal 6 2 2 3 3" xfId="3807" xr:uid="{DC39AC8C-2931-487B-AB38-D97C00C08A32}"/>
    <cellStyle name="Normal 6 2 2 3 3 2" xfId="3808" xr:uid="{9A441FC5-3487-47DA-ABE9-F1CA6FFC1C95}"/>
    <cellStyle name="Normal 6 2 2 3 3 2 2" xfId="7126" xr:uid="{B31E4DB6-6B95-46E8-B2F7-6664BB56404D}"/>
    <cellStyle name="Normal 6 2 2 3 3 3" xfId="7125" xr:uid="{819DA49C-05DB-417A-AA85-F38D776FC651}"/>
    <cellStyle name="Normal 6 2 2 3 4" xfId="3809" xr:uid="{1C453693-D15A-49A4-AD03-734C0E300164}"/>
    <cellStyle name="Normal 6 2 2 3 4 2" xfId="3810" xr:uid="{D710F788-C229-43F1-A9DB-B53703F6A99D}"/>
    <cellStyle name="Normal 6 2 2 3 4 2 2" xfId="7128" xr:uid="{1FB2D2E3-147C-4A4D-83C9-184BF81F9545}"/>
    <cellStyle name="Normal 6 2 2 3 4 3" xfId="7127" xr:uid="{18203199-489C-4AE7-8781-EEAD38739CC8}"/>
    <cellStyle name="Normal 6 2 2 3 5" xfId="3811" xr:uid="{E16DCE5F-80FA-4A22-AFE4-687816E57BAF}"/>
    <cellStyle name="Normal 6 2 2 3 5 2" xfId="7129" xr:uid="{A40BB049-B93E-4815-899B-BEF7EA9FCB08}"/>
    <cellStyle name="Normal 6 2 2 3 6" xfId="3812" xr:uid="{06822DB5-3F78-43DF-91C8-80E52A34E5F8}"/>
    <cellStyle name="Normal 6 2 2 3 6 2" xfId="7130" xr:uid="{DEE9D163-3619-4FF1-850C-81B090E744FA}"/>
    <cellStyle name="Normal 6 2 2 3 7" xfId="7122" xr:uid="{41BE41B4-59C1-4236-820D-6FA02A76976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33" xr:uid="{6CF89A67-5DD9-4593-9A6A-7CCD0B58C823}"/>
    <cellStyle name="Normal 6 2 2 4 2 3" xfId="7132" xr:uid="{82BA5C43-6FE9-4069-BF9F-6AF723CC4800}"/>
    <cellStyle name="Normal 6 2 2 4 3" xfId="3816" xr:uid="{849B765B-485B-4315-ABF4-5FCC18D123C5}"/>
    <cellStyle name="Normal 6 2 2 4 3 2" xfId="7134" xr:uid="{94893F81-3078-4785-BCEB-A847021C1091}"/>
    <cellStyle name="Normal 6 2 2 4 4" xfId="3817" xr:uid="{33D0B2E6-D18D-4B71-82F2-7EB03D3B6FC0}"/>
    <cellStyle name="Normal 6 2 2 4 4 2" xfId="7135" xr:uid="{CFDB9209-0960-4D8F-8C89-61A9A3CCDEA3}"/>
    <cellStyle name="Normal 6 2 2 4 5" xfId="7131" xr:uid="{1AA6D801-470A-45C1-9859-79A7F48B7DD0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8" xr:uid="{49FBD591-7B54-4C56-A80F-5EE63CD02082}"/>
    <cellStyle name="Normal 6 2 2 5 2 3" xfId="7137" xr:uid="{65CBB98B-FD35-487E-B02E-5362B6759724}"/>
    <cellStyle name="Normal 6 2 2 5 3" xfId="3821" xr:uid="{8CF3C59B-5D79-4F69-8D6C-3548D551BE93}"/>
    <cellStyle name="Normal 6 2 2 5 3 2" xfId="7139" xr:uid="{6D963BF0-767E-4CAB-B981-4C14435BE1D9}"/>
    <cellStyle name="Normal 6 2 2 5 4" xfId="3822" xr:uid="{76B995A0-81D2-4891-AEFE-3BB9ABA3B282}"/>
    <cellStyle name="Normal 6 2 2 5 4 2" xfId="7140" xr:uid="{F869AEC7-F804-4656-9434-CC9B3212B6FC}"/>
    <cellStyle name="Normal 6 2 2 5 5" xfId="7136" xr:uid="{B4006375-6279-4E51-AF37-0FD003F8E8F9}"/>
    <cellStyle name="Normal 6 2 2 6" xfId="3823" xr:uid="{4D1E1B4C-584A-4BE3-AE84-4825B4085C00}"/>
    <cellStyle name="Normal 6 2 2 6 2" xfId="3824" xr:uid="{992CEA1F-3258-4865-B361-72C14F606A4C}"/>
    <cellStyle name="Normal 6 2 2 6 2 2" xfId="7142" xr:uid="{1F2E4651-6299-4D1F-ABAB-05CC82E3B3C6}"/>
    <cellStyle name="Normal 6 2 2 6 3" xfId="3825" xr:uid="{7550B9D3-58CD-4E4B-86BA-4A59A673EA17}"/>
    <cellStyle name="Normal 6 2 2 6 3 2" xfId="7143" xr:uid="{2D13361E-7470-4D4E-9FDC-64C0C9A493E8}"/>
    <cellStyle name="Normal 6 2 2 6 4" xfId="7141" xr:uid="{3E28C31A-DB46-491A-87D2-3A36AA64A007}"/>
    <cellStyle name="Normal 6 2 2 7" xfId="3826" xr:uid="{EB76B9DD-A9A2-4EB7-B40C-D23E91FA64FD}"/>
    <cellStyle name="Normal 6 2 2 7 2" xfId="3827" xr:uid="{FA3597D5-4D81-4D70-A813-0D27100425DB}"/>
    <cellStyle name="Normal 6 2 2 7 2 2" xfId="7145" xr:uid="{0F7C9A5C-4D86-4345-979A-F44537C2481F}"/>
    <cellStyle name="Normal 6 2 2 7 3" xfId="3828" xr:uid="{4CC948FA-B07A-4B15-8783-4EDCD0F6664A}"/>
    <cellStyle name="Normal 6 2 2 7 3 2" xfId="7146" xr:uid="{DA9FE4B0-A0D2-4AE1-AF28-AB04C02C34A3}"/>
    <cellStyle name="Normal 6 2 2 7 4" xfId="7144" xr:uid="{4658B378-2BDD-4FCE-8F96-10ED18385DB6}"/>
    <cellStyle name="Normal 6 2 2 8" xfId="3829" xr:uid="{0249397D-D9AC-426C-9CA8-82DDBD8F8CCD}"/>
    <cellStyle name="Normal 6 2 2 8 2" xfId="3830" xr:uid="{863CA685-D1D3-4162-ABC1-5B9FBEE93DB6}"/>
    <cellStyle name="Normal 6 2 2 8 2 2" xfId="7148" xr:uid="{18501C51-B3F4-4F74-9AEE-0BF6B1541267}"/>
    <cellStyle name="Normal 6 2 2 8 3" xfId="7147" xr:uid="{B2467EF3-8A0A-44EA-BA27-731E3633C2F1}"/>
    <cellStyle name="Normal 6 2 2 9" xfId="3831" xr:uid="{413D3B34-3ED5-443A-A1EC-3EB1FDB5A4A1}"/>
    <cellStyle name="Normal 6 2 2 9 2" xfId="3832" xr:uid="{BC463F1B-22DA-478A-8BE9-E91CFF1BC767}"/>
    <cellStyle name="Normal 6 2 2 9 2 2" xfId="7150" xr:uid="{3071EB44-E664-4FF4-81D4-3D228E713127}"/>
    <cellStyle name="Normal 6 2 2 9 3" xfId="7149" xr:uid="{2177337A-EF20-4539-BBAA-E9C9713EE473}"/>
    <cellStyle name="Normal 6 2 3" xfId="3833" xr:uid="{FA98262E-B2D2-4432-8695-EBBF4BE010E8}"/>
    <cellStyle name="Normal 6 2 3 10" xfId="3834" xr:uid="{77B6BA36-D786-4794-9814-8B0F3FDCE65E}"/>
    <cellStyle name="Normal 6 2 3 10 2" xfId="7152" xr:uid="{EFA59499-6038-45D6-BDE2-51ECDD3000AE}"/>
    <cellStyle name="Normal 6 2 3 11" xfId="3835" xr:uid="{B3CEBA45-D081-4492-AF85-221C24DDC0CD}"/>
    <cellStyle name="Normal 6 2 3 11 2" xfId="7153" xr:uid="{6FC39D31-9B88-44CF-9AC3-D3A7EB08EA8B}"/>
    <cellStyle name="Normal 6 2 3 12" xfId="7151" xr:uid="{082B77E6-11E8-4195-AC02-57A305A0038D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56" xr:uid="{E13F394D-3C70-43EC-9790-BED3515E98A8}"/>
    <cellStyle name="Normal 6 2 3 2 2 3" xfId="7155" xr:uid="{CAAAAC8C-2AD4-4BB8-8932-B1FFB6B3CA13}"/>
    <cellStyle name="Normal 6 2 3 2 3" xfId="3839" xr:uid="{33B3833E-1E0F-4771-9E91-A5FECA7B4587}"/>
    <cellStyle name="Normal 6 2 3 2 3 2" xfId="3840" xr:uid="{F1D79EF1-C440-4362-A3EE-9FEF564C12D4}"/>
    <cellStyle name="Normal 6 2 3 2 3 2 2" xfId="7158" xr:uid="{72D12B46-B09F-4990-AED7-E4461CC22450}"/>
    <cellStyle name="Normal 6 2 3 2 3 3" xfId="7157" xr:uid="{D39488D3-1A90-4CFA-A731-74C9F788D3A2}"/>
    <cellStyle name="Normal 6 2 3 2 4" xfId="3841" xr:uid="{67E239EC-A91D-40F7-B458-E9D608D537B4}"/>
    <cellStyle name="Normal 6 2 3 2 4 2" xfId="3842" xr:uid="{1F143BE5-6D18-4300-85A9-9988D304B884}"/>
    <cellStyle name="Normal 6 2 3 2 4 2 2" xfId="7160" xr:uid="{5EF7CD4A-B021-4439-A86F-84C1F368B2BD}"/>
    <cellStyle name="Normal 6 2 3 2 4 3" xfId="7159" xr:uid="{2982249D-E1F9-40CD-8707-1CA849FA9A1B}"/>
    <cellStyle name="Normal 6 2 3 2 5" xfId="3843" xr:uid="{F4216972-AEA4-4BA5-A4AB-886906779F4A}"/>
    <cellStyle name="Normal 6 2 3 2 5 2" xfId="7161" xr:uid="{0FABE315-7FC4-4E89-A5AD-03065EC2451A}"/>
    <cellStyle name="Normal 6 2 3 2 6" xfId="3844" xr:uid="{542EC071-251F-467F-98BF-31978D4CC39F}"/>
    <cellStyle name="Normal 6 2 3 2 6 2" xfId="7162" xr:uid="{9D92F55A-785E-4C2B-8BC9-1493CA400444}"/>
    <cellStyle name="Normal 6 2 3 2 7" xfId="7154" xr:uid="{E15CA05F-6B11-460C-B2B7-14B18BA9D6CB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65" xr:uid="{9AE3E9C6-03CF-4BC8-AF50-A2A0B8A326F9}"/>
    <cellStyle name="Normal 6 2 3 3 2 3" xfId="7164" xr:uid="{1B842AD7-BC7A-4A60-962F-9CD518620EF7}"/>
    <cellStyle name="Normal 6 2 3 3 3" xfId="3848" xr:uid="{48CDD594-FF91-476C-B3B2-BF65AB2F9D43}"/>
    <cellStyle name="Normal 6 2 3 3 3 2" xfId="3849" xr:uid="{D08EFB77-EA42-45C3-8449-8D182555A4A2}"/>
    <cellStyle name="Normal 6 2 3 3 3 2 2" xfId="7167" xr:uid="{A22ACA68-0792-4F0F-895D-6BCEE08DE9B0}"/>
    <cellStyle name="Normal 6 2 3 3 3 3" xfId="7166" xr:uid="{17134E23-D997-427E-85DE-CB24A9F159ED}"/>
    <cellStyle name="Normal 6 2 3 3 4" xfId="3850" xr:uid="{876A50D2-84F5-42FE-BF8C-FC0617B4E160}"/>
    <cellStyle name="Normal 6 2 3 3 4 2" xfId="7168" xr:uid="{D11CC33A-07D4-4721-A9B9-537002A960CB}"/>
    <cellStyle name="Normal 6 2 3 3 5" xfId="3851" xr:uid="{173E439D-0BB6-4BC3-B452-0C43C3B5AFA8}"/>
    <cellStyle name="Normal 6 2 3 3 5 2" xfId="7169" xr:uid="{89DE3D44-249E-4648-B408-FCD74CB1EBA2}"/>
    <cellStyle name="Normal 6 2 3 3 6" xfId="7163" xr:uid="{23395265-EBBC-4D12-8ECC-5595E37183A4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72" xr:uid="{8019E88D-60E7-4F11-98DA-4C066BB8D88D}"/>
    <cellStyle name="Normal 6 2 3 4 2 3" xfId="7171" xr:uid="{FF969BF4-79EA-4ADD-A8DD-A9D2FD2F8FE3}"/>
    <cellStyle name="Normal 6 2 3 4 3" xfId="3855" xr:uid="{B9C04782-43E7-43C1-A3B1-F74913F9A791}"/>
    <cellStyle name="Normal 6 2 3 4 3 2" xfId="7173" xr:uid="{BB3274A3-9C5B-4E56-A21D-33C5A992D685}"/>
    <cellStyle name="Normal 6 2 3 4 4" xfId="3856" xr:uid="{7621BB93-D13B-45BF-8041-2386EF807995}"/>
    <cellStyle name="Normal 6 2 3 4 4 2" xfId="7174" xr:uid="{4C6B7679-B07F-4C67-BDE4-FC6A7A6D547A}"/>
    <cellStyle name="Normal 6 2 3 4 5" xfId="7170" xr:uid="{E9EB2C06-4E8E-4977-A2AA-5D9FB5EC7378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77" xr:uid="{C577FF02-B10B-4FBA-8D26-462667391B15}"/>
    <cellStyle name="Normal 6 2 3 5 2 3" xfId="7176" xr:uid="{F846260F-A75A-4984-BF9A-D93A50FE0E3A}"/>
    <cellStyle name="Normal 6 2 3 5 3" xfId="3860" xr:uid="{F098D23C-DFD8-4E44-BE3C-C5B384333B67}"/>
    <cellStyle name="Normal 6 2 3 5 3 2" xfId="7178" xr:uid="{F866335D-6FCE-46AD-8867-25413EA43E74}"/>
    <cellStyle name="Normal 6 2 3 5 4" xfId="3861" xr:uid="{424BBD49-352B-4AA1-BB7B-C5518DD4FE6F}"/>
    <cellStyle name="Normal 6 2 3 5 4 2" xfId="7179" xr:uid="{A4CEC08A-B787-4A5C-A4A3-98E633004397}"/>
    <cellStyle name="Normal 6 2 3 5 5" xfId="7175" xr:uid="{9256F0F6-C37E-4BF9-83C0-1FC24204D3B6}"/>
    <cellStyle name="Normal 6 2 3 6" xfId="3862" xr:uid="{F6D09359-15A7-497B-BFA4-DF788F9AE3CC}"/>
    <cellStyle name="Normal 6 2 3 6 2" xfId="3863" xr:uid="{D566CCED-5511-4C55-BF5B-DDB0122AAB35}"/>
    <cellStyle name="Normal 6 2 3 6 2 2" xfId="7181" xr:uid="{0247919A-B090-4701-8CE5-6FB307E4CFAA}"/>
    <cellStyle name="Normal 6 2 3 6 3" xfId="3864" xr:uid="{04F28328-0290-44FE-889C-1E41B37EDF24}"/>
    <cellStyle name="Normal 6 2 3 6 3 2" xfId="7182" xr:uid="{BBBED870-60AC-4ADD-B159-5FFA00EA8444}"/>
    <cellStyle name="Normal 6 2 3 6 4" xfId="7180" xr:uid="{8BA5B50A-C6F0-4038-B14D-B87D67C20E66}"/>
    <cellStyle name="Normal 6 2 3 7" xfId="3865" xr:uid="{25BF954A-9C36-43E4-924E-F9A870FDEA9A}"/>
    <cellStyle name="Normal 6 2 3 7 2" xfId="3866" xr:uid="{C4AE0E95-747B-403B-987A-2BB910AB8A93}"/>
    <cellStyle name="Normal 6 2 3 7 2 2" xfId="7184" xr:uid="{9EE1E8A3-15DA-4DCA-AA4D-91021C197646}"/>
    <cellStyle name="Normal 6 2 3 7 3" xfId="3867" xr:uid="{7707A246-90F4-4495-83A2-03C848663873}"/>
    <cellStyle name="Normal 6 2 3 7 3 2" xfId="7185" xr:uid="{E821C5C8-C0CD-4B4C-8C55-435A1B1AE3D3}"/>
    <cellStyle name="Normal 6 2 3 7 4" xfId="7183" xr:uid="{B109A618-77AA-4F5F-941B-850DCA7D1952}"/>
    <cellStyle name="Normal 6 2 3 8" xfId="3868" xr:uid="{A90FC48F-B8AA-4127-8F6C-0FD46334ACBD}"/>
    <cellStyle name="Normal 6 2 3 8 2" xfId="3869" xr:uid="{6B6F091F-C9D6-4893-897F-404887BC8AAF}"/>
    <cellStyle name="Normal 6 2 3 8 2 2" xfId="7187" xr:uid="{A8B21A09-2F86-4953-8239-F5760F3F4B70}"/>
    <cellStyle name="Normal 6 2 3 8 3" xfId="7186" xr:uid="{D76FD23F-2E22-4F24-A66D-E024D08F5EFF}"/>
    <cellStyle name="Normal 6 2 3 9" xfId="3870" xr:uid="{5D63E98A-888B-464B-A339-FED3879E229C}"/>
    <cellStyle name="Normal 6 2 3 9 2" xfId="3871" xr:uid="{B41C3F19-83D5-41C3-A0A1-B44767F47B66}"/>
    <cellStyle name="Normal 6 2 3 9 2 2" xfId="7189" xr:uid="{F68BC8F8-03BB-4DBD-AA94-9B9A75FAD7AD}"/>
    <cellStyle name="Normal 6 2 3 9 3" xfId="7188" xr:uid="{B6CA6663-658B-4D72-8CB6-AC15B6892CA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90" xr:uid="{665BFEF0-04CE-4040-8A10-2C89FDB07CE9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92" xr:uid="{CCAF2EA0-84F0-4D3B-B0C0-6C716093D5BF}"/>
    <cellStyle name="Normal 6 2 8 3" xfId="7191" xr:uid="{C55ED0A8-AF9E-4635-8952-605CCBF529EF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9" xr:uid="{DC6C6A13-DDA0-4755-8777-63698B5FAF60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4" xr:uid="{255781FB-EC3F-4E39-9F7E-32A78F7A5B8E}"/>
    <cellStyle name="Normal 61" xfId="1649" xr:uid="{D31EF752-CF5B-4573-B74D-5F4F2F1B5771}"/>
    <cellStyle name="Normal 62" xfId="1644" xr:uid="{18D166A0-ECAE-4040-813E-F6093D631BC9}"/>
    <cellStyle name="Normal 62 2" xfId="6681" xr:uid="{1405ADC6-05C4-47E8-9D69-F904FCFEDB76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8" xr:uid="{0D82A8C2-385E-4B50-966C-904436D4E60F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94" xr:uid="{8D6E6BF7-FB59-4183-9204-B1D0B7C9554A}"/>
    <cellStyle name="Normal 7 2 10 3" xfId="7193" xr:uid="{E3FD420C-DF76-4550-A5A9-6228D6FEF7BC}"/>
    <cellStyle name="Normal 7 2 11" xfId="3890" xr:uid="{D8809114-4AEB-4B5A-A1D5-32BAC04860C3}"/>
    <cellStyle name="Normal 7 2 11 2" xfId="7195" xr:uid="{6F69C02F-DAAB-4DA7-A4BB-36EE3F5553E8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97" xr:uid="{038AE479-F4BC-445A-B8C3-D3707BF126A4}"/>
    <cellStyle name="Normal 7 2 2 4 3" xfId="7196" xr:uid="{B09275DB-0952-4567-B640-A4E1903B0E51}"/>
    <cellStyle name="Normal 7 2 2 5" xfId="3895" xr:uid="{1C461298-4199-4FE9-B011-892C7E223F89}"/>
    <cellStyle name="Normal 7 2 2 5 2" xfId="7198" xr:uid="{F0EC582A-00B6-450C-A769-3668932E8F5A}"/>
    <cellStyle name="Normal 7 2 3" xfId="3896" xr:uid="{F3CAE82D-A797-470C-8F81-727521B41AF0}"/>
    <cellStyle name="Normal 7 2 3 10" xfId="3897" xr:uid="{1DDD2D3E-9459-491E-8ADD-1CE5331F5E98}"/>
    <cellStyle name="Normal 7 2 3 10 2" xfId="7200" xr:uid="{94734B74-E7C2-4F81-A54E-C6E3B8A11525}"/>
    <cellStyle name="Normal 7 2 3 11" xfId="7199" xr:uid="{B9A83317-4DB9-42B2-BE51-10A745651B25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203" xr:uid="{76FE5CB4-5F51-4CB1-903B-F472222540D8}"/>
    <cellStyle name="Normal 7 2 3 2 2 3" xfId="7202" xr:uid="{C0D49C1D-753B-4F89-BCC3-A1D99D402EF8}"/>
    <cellStyle name="Normal 7 2 3 2 3" xfId="3901" xr:uid="{F4A1646A-DBB8-4058-9B97-867820C5D7A7}"/>
    <cellStyle name="Normal 7 2 3 2 3 2" xfId="3902" xr:uid="{B47A23EE-999E-4E18-84CD-2B0EBFE179D4}"/>
    <cellStyle name="Normal 7 2 3 2 3 2 2" xfId="7205" xr:uid="{F45A4CE5-7D7D-4A1A-80AD-D88647BDDA3B}"/>
    <cellStyle name="Normal 7 2 3 2 3 3" xfId="7204" xr:uid="{CCC2BB8D-0D9C-47C0-89B0-4CC69A871FAB}"/>
    <cellStyle name="Normal 7 2 3 2 4" xfId="3903" xr:uid="{708AE260-116E-40EB-81A4-D6EA10227AAE}"/>
    <cellStyle name="Normal 7 2 3 2 4 2" xfId="7206" xr:uid="{428509A9-A28E-4693-87BF-1B17291B9D8F}"/>
    <cellStyle name="Normal 7 2 3 2 5" xfId="3904" xr:uid="{029ADAD4-9BDC-48D5-98A3-56E977EA6218}"/>
    <cellStyle name="Normal 7 2 3 2 5 2" xfId="7207" xr:uid="{CFDC43CB-5D43-439E-BAC5-8A78F2351117}"/>
    <cellStyle name="Normal 7 2 3 2 6" xfId="7201" xr:uid="{B53D9F04-958E-4355-AC50-32A0986767EA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10" xr:uid="{6B12DCE8-1A07-4778-9996-898E16858FA1}"/>
    <cellStyle name="Normal 7 2 3 3 2 3" xfId="7209" xr:uid="{5E91AFC4-7C49-4629-BDD7-175F3D859343}"/>
    <cellStyle name="Normal 7 2 3 3 3" xfId="3908" xr:uid="{113C8CC9-281B-4C71-A2BC-014FF0A8E8FA}"/>
    <cellStyle name="Normal 7 2 3 3 3 2" xfId="3909" xr:uid="{CEA8AEF2-1E97-474A-998A-62D56059A6A2}"/>
    <cellStyle name="Normal 7 2 3 3 3 2 2" xfId="7212" xr:uid="{28BE63A4-C734-46C7-81F3-39DD01B63ACC}"/>
    <cellStyle name="Normal 7 2 3 3 3 3" xfId="7211" xr:uid="{12274A84-744C-4209-B560-91760A0D07E3}"/>
    <cellStyle name="Normal 7 2 3 3 4" xfId="3910" xr:uid="{60CC2AC5-0363-4D86-B8C3-50BD7CBFA93A}"/>
    <cellStyle name="Normal 7 2 3 3 4 2" xfId="7213" xr:uid="{7F3E3526-C16F-401D-8010-7FFB75B86F60}"/>
    <cellStyle name="Normal 7 2 3 3 5" xfId="3911" xr:uid="{5C5797DF-81DE-4B3E-8F4E-785A557DACE3}"/>
    <cellStyle name="Normal 7 2 3 3 5 2" xfId="7214" xr:uid="{1AE26C27-D0AB-4260-BCE6-DFC29E2A9FF3}"/>
    <cellStyle name="Normal 7 2 3 3 6" xfId="7208" xr:uid="{608177B1-2E8E-494E-9E5A-2340DEF0736E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17" xr:uid="{B0C7C51F-F89F-4ACB-B4DB-D1339E52B054}"/>
    <cellStyle name="Normal 7 2 3 4 2 3" xfId="7216" xr:uid="{825452B1-62F0-4A84-9667-FF382E4A5FAF}"/>
    <cellStyle name="Normal 7 2 3 4 3" xfId="3915" xr:uid="{1F9B7188-F22A-4953-B3DF-ACD45A90FECC}"/>
    <cellStyle name="Normal 7 2 3 4 3 2" xfId="7218" xr:uid="{7BF14AAC-886B-46D6-BAB5-2453A87ACF3B}"/>
    <cellStyle name="Normal 7 2 3 4 4" xfId="3916" xr:uid="{4CE628D9-B5CD-40D8-8BFE-663F2EE6501F}"/>
    <cellStyle name="Normal 7 2 3 4 4 2" xfId="7219" xr:uid="{1D6B8A16-FB41-4A7B-B490-CD0EB5621129}"/>
    <cellStyle name="Normal 7 2 3 4 5" xfId="7215" xr:uid="{563968B4-DE56-4DDA-B2D2-567B379DC2EE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22" xr:uid="{27E12D31-8BA1-47F9-980D-BCE33FA6565D}"/>
    <cellStyle name="Normal 7 2 3 5 2 3" xfId="7221" xr:uid="{F127E31E-49F5-4C8A-997F-55BE8484DEB8}"/>
    <cellStyle name="Normal 7 2 3 5 3" xfId="3920" xr:uid="{EA95CEB0-D9E9-460F-A011-A4D3F34DDB95}"/>
    <cellStyle name="Normal 7 2 3 5 3 2" xfId="7223" xr:uid="{B7CE3995-7C3F-4E22-99A6-62F032E4BE59}"/>
    <cellStyle name="Normal 7 2 3 5 4" xfId="3921" xr:uid="{87B27E4B-8903-4E09-A83F-D090A62704B9}"/>
    <cellStyle name="Normal 7 2 3 5 4 2" xfId="7224" xr:uid="{E242755E-2C29-45CC-9BA1-B4C77B2D6906}"/>
    <cellStyle name="Normal 7 2 3 5 5" xfId="7220" xr:uid="{6AE814A5-C1F4-47BA-9FC1-C70B8DFCB6B8}"/>
    <cellStyle name="Normal 7 2 3 6" xfId="3922" xr:uid="{D4A2BAB0-3E19-4579-BB1E-D0191EB6E139}"/>
    <cellStyle name="Normal 7 2 3 6 2" xfId="3923" xr:uid="{6266C226-CB0C-4F08-A204-809CDC8673DE}"/>
    <cellStyle name="Normal 7 2 3 6 2 2" xfId="7226" xr:uid="{0D9B8FA1-80BD-40FE-9E9B-B6547E203690}"/>
    <cellStyle name="Normal 7 2 3 6 3" xfId="3924" xr:uid="{294458BF-B3B8-40D0-B5D7-F4E135246FB9}"/>
    <cellStyle name="Normal 7 2 3 6 3 2" xfId="7227" xr:uid="{64B1534E-C883-4DC2-B33B-39358A00E352}"/>
    <cellStyle name="Normal 7 2 3 6 4" xfId="7225" xr:uid="{4578D03E-7508-4B92-BCC0-88AFACD5EFD6}"/>
    <cellStyle name="Normal 7 2 3 7" xfId="3925" xr:uid="{0C6A5152-510A-48A3-807B-46E48531E20A}"/>
    <cellStyle name="Normal 7 2 3 7 2" xfId="3926" xr:uid="{52D664DB-AEF3-40A3-B6E8-57A34F33DD62}"/>
    <cellStyle name="Normal 7 2 3 7 2 2" xfId="7229" xr:uid="{2CB91797-4F15-4734-9371-223CB5B286FE}"/>
    <cellStyle name="Normal 7 2 3 7 3" xfId="3927" xr:uid="{66DED7D8-0424-4156-9509-742048FAB37C}"/>
    <cellStyle name="Normal 7 2 3 7 3 2" xfId="7230" xr:uid="{8D36A5D4-BBBC-48BB-9568-276DB2F3929D}"/>
    <cellStyle name="Normal 7 2 3 7 4" xfId="7228" xr:uid="{9094C953-6D58-4FAE-A10F-AF5CD9BB4351}"/>
    <cellStyle name="Normal 7 2 3 8" xfId="3928" xr:uid="{9FB6293C-EE31-481D-9520-66C6E9AF7657}"/>
    <cellStyle name="Normal 7 2 3 8 2" xfId="3929" xr:uid="{266AA7CA-029A-4B9F-BF80-DC6C528EE938}"/>
    <cellStyle name="Normal 7 2 3 8 2 2" xfId="7232" xr:uid="{7E4A2185-C596-4D79-A507-EB9F10E88B1E}"/>
    <cellStyle name="Normal 7 2 3 8 3" xfId="7231" xr:uid="{318E4060-29D5-4DE5-B3B5-F17CAD9ADE19}"/>
    <cellStyle name="Normal 7 2 3 9" xfId="3930" xr:uid="{DCF33B5C-D4C7-4D8A-BB99-039223735EC1}"/>
    <cellStyle name="Normal 7 2 3 9 2" xfId="7233" xr:uid="{F86447FC-5743-41B2-8090-6F892CB8EA60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36" xr:uid="{6707AF25-FC14-4656-B760-506589F49B27}"/>
    <cellStyle name="Normal 7 2 4 2 3" xfId="7235" xr:uid="{3E99549C-B96E-45A1-A840-7F53B0C04BD2}"/>
    <cellStyle name="Normal 7 2 4 3" xfId="3934" xr:uid="{30D9039F-F38E-465A-8FFC-76618E4100B3}"/>
    <cellStyle name="Normal 7 2 4 3 2" xfId="3935" xr:uid="{C6FE5E90-CF98-400A-9BBB-F00B7624513A}"/>
    <cellStyle name="Normal 7 2 4 3 2 2" xfId="7238" xr:uid="{3682F9A2-1F26-4B24-A892-1CB4ACE3310D}"/>
    <cellStyle name="Normal 7 2 4 3 3" xfId="7237" xr:uid="{F286A7CB-3BC3-43DD-AB00-047FC37C38CA}"/>
    <cellStyle name="Normal 7 2 4 4" xfId="3936" xr:uid="{76B91BB4-7104-4DB2-B923-66A2351BB0BC}"/>
    <cellStyle name="Normal 7 2 4 4 2" xfId="7239" xr:uid="{C5564D3D-4249-4A19-9F78-AEC16637CFAB}"/>
    <cellStyle name="Normal 7 2 4 5" xfId="3937" xr:uid="{A87F5B90-2EF6-46F9-8F75-B061937E7135}"/>
    <cellStyle name="Normal 7 2 4 5 2" xfId="7240" xr:uid="{F00115B4-9D9A-491A-B599-4CB831E2319B}"/>
    <cellStyle name="Normal 7 2 4 6" xfId="7234" xr:uid="{7F943F3B-7A3B-46B0-AD65-4385702B1825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43" xr:uid="{405D6101-D68B-48D4-8B3E-52239A5F7A68}"/>
    <cellStyle name="Normal 7 2 5 2 3" xfId="7242" xr:uid="{7445A190-32FC-48A2-9672-C6FF14E69D60}"/>
    <cellStyle name="Normal 7 2 5 3" xfId="3941" xr:uid="{FE018C8F-34B0-4C3E-9413-9D4B9A7B4F6E}"/>
    <cellStyle name="Normal 7 2 5 3 2" xfId="7244" xr:uid="{CE6EA2C9-D45A-48A0-9235-04D877712ED7}"/>
    <cellStyle name="Normal 7 2 5 4" xfId="3942" xr:uid="{874115C0-B1C1-448A-80B6-7A40D4AFAC7E}"/>
    <cellStyle name="Normal 7 2 5 4 2" xfId="7245" xr:uid="{89C07606-B037-41F3-A2BF-F18DFB6123C7}"/>
    <cellStyle name="Normal 7 2 5 5" xfId="7241" xr:uid="{FCC7735D-6720-4C44-90D7-820F322AB3E9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8" xr:uid="{BFBAAC69-81F5-4F24-8DF5-9578E503D089}"/>
    <cellStyle name="Normal 7 2 7 2 3" xfId="7247" xr:uid="{C1F9EC45-C9B8-4A0A-B0A0-766215C308A2}"/>
    <cellStyle name="Normal 7 2 7 3" xfId="3947" xr:uid="{033A88FC-1C60-442E-B47D-7BEC9CF72D61}"/>
    <cellStyle name="Normal 7 2 7 3 2" xfId="7249" xr:uid="{66DC24CA-A53D-41AC-BD23-9943B323967C}"/>
    <cellStyle name="Normal 7 2 7 4" xfId="3948" xr:uid="{5A9B3A9D-F12A-440C-B9D9-CE5C40306AAE}"/>
    <cellStyle name="Normal 7 2 7 4 2" xfId="7250" xr:uid="{0B52B7C4-317F-49B3-BF81-E8F37FA5549E}"/>
    <cellStyle name="Normal 7 2 7 5" xfId="7246" xr:uid="{DC6474E5-EA47-43B2-A46B-18EC9C18B20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52" xr:uid="{6E08D953-CA65-4801-9AED-449D70840B2C}"/>
    <cellStyle name="Normal 7 2 8 2 3" xfId="7251" xr:uid="{DD9BDEF7-534E-4D59-9D1D-A88999375C02}"/>
    <cellStyle name="Normal 7 2 8 3" xfId="3952" xr:uid="{6B82E167-1CB9-45CB-A80E-FD5C2B5B8804}"/>
    <cellStyle name="Normal 7 2 8 4" xfId="3953" xr:uid="{A744F7FD-14BE-4622-933B-FAA044208BEC}"/>
    <cellStyle name="Normal 7 2 8 4 2" xfId="7253" xr:uid="{36341B5A-3260-41C8-AE6F-F32FF9576176}"/>
    <cellStyle name="Normal 7 2 9" xfId="3954" xr:uid="{0869598E-0FF8-4173-BCA4-2281455CB02F}"/>
    <cellStyle name="Normal 7 2 9 2" xfId="3955" xr:uid="{3EFFBDE1-901C-4F89-84EB-321394ECDC26}"/>
    <cellStyle name="Normal 7 2 9 2 2" xfId="7255" xr:uid="{5C0A27D9-B488-4C41-91E8-1FE0827B51BA}"/>
    <cellStyle name="Normal 7 2 9 3" xfId="3956" xr:uid="{4173008E-E8FB-4865-AAF6-E933DB81756C}"/>
    <cellStyle name="Normal 7 2 9 3 2" xfId="7256" xr:uid="{05BD8874-525F-4434-8D4D-B1893069C0A2}"/>
    <cellStyle name="Normal 7 2 9 4" xfId="7254" xr:uid="{8636369C-51FB-409C-841A-25AD976CA23F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57" xr:uid="{DE0F0CDA-5853-44D8-8D43-91EFFDBC2C04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9" xr:uid="{20D6B6D3-9968-419E-B682-3F69C4FF7B3D}"/>
    <cellStyle name="Normal 7 4 5" xfId="7258" xr:uid="{5C49DCAE-3646-46D3-81B8-AF3104D317D7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61" xr:uid="{CC991DA2-2E8F-4B3A-8752-6449C5DDA670}"/>
    <cellStyle name="Normal 7 5 4" xfId="7260" xr:uid="{D0A73D58-4855-4E4B-B079-FC163F088DC6}"/>
    <cellStyle name="Normal 7 6" xfId="3968" xr:uid="{1F4BF7D0-D3F5-41C1-913A-347464FE2AD1}"/>
    <cellStyle name="Normal 7 6 2" xfId="3969" xr:uid="{74E88CB4-2E64-4667-9526-A7D07EF8F7A0}"/>
    <cellStyle name="Normal 7 6 2 2" xfId="7263" xr:uid="{5EBE28BC-CF3E-41B6-9B9D-727DE0861595}"/>
    <cellStyle name="Normal 7 6 3" xfId="7262" xr:uid="{3B64B1C0-14EF-4A56-AE64-620964BC3600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64" xr:uid="{B95ED24A-3A11-44FF-8ACD-39D4D68DBD6C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65" xr:uid="{CA09646E-BB1C-4F99-BD80-91A797A9B009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67" xr:uid="{8BB20898-532A-4C88-92C7-900F8D4FF060}"/>
    <cellStyle name="Normal 9 4 4" xfId="7266" xr:uid="{24FFF1B5-655D-46CC-85D5-707ADFF4D4C4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6" xr:uid="{473D5F07-CBF9-496E-9A63-978CAAB9BEEE}"/>
    <cellStyle name="Normal 95" xfId="6673" xr:uid="{24EB6636-3F18-4DCA-AE60-20156B7BE078}"/>
    <cellStyle name="Normal 96" xfId="7280" xr:uid="{16A5C39D-7EE8-478A-859A-84E9083DCAF9}"/>
    <cellStyle name="Normal 97" xfId="6713" xr:uid="{AF558206-E04D-4468-A8FF-6F8D8E774A37}"/>
    <cellStyle name="Normal 98" xfId="6671" xr:uid="{FDD51BCB-60E2-4373-B65C-C83D1D2D93BA}"/>
    <cellStyle name="Normal 99" xfId="6715" xr:uid="{71BE09F1-5A42-4D6D-9A4B-E3CA3882CCA7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80" xr:uid="{885581F3-EE6B-4459-829D-3551A53313E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70" xr:uid="{14077E7F-7981-473A-B8EA-5265EBE22AF6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70" xr:uid="{89CCC332-7257-4CE9-B405-96C5E3B55B89}"/>
    <cellStyle name="Percent 4 2 2 3" xfId="7269" xr:uid="{E116BEE4-D297-4208-855C-B3246235AA97}"/>
    <cellStyle name="Percent 4 2 3" xfId="4034" xr:uid="{876D9430-299F-4829-985A-D5E0B230D22B}"/>
    <cellStyle name="Percent 4 2 3 2" xfId="4035" xr:uid="{19AC17C2-551B-4732-928C-3A0B36DF2C10}"/>
    <cellStyle name="Percent 4 2 3 2 2" xfId="7272" xr:uid="{3F3E0FAB-4AFF-4776-91C4-2C3ECFF9DDAD}"/>
    <cellStyle name="Percent 4 2 3 3" xfId="7271" xr:uid="{4B528A21-DBCF-4D8F-AADE-8BB276D67DD1}"/>
    <cellStyle name="Percent 4 2 4" xfId="4036" xr:uid="{A995A47B-4249-43B2-863C-C2972BFEDA15}"/>
    <cellStyle name="Percent 4 2 5" xfId="4037" xr:uid="{0C102225-CC6A-4805-810C-D035956234EB}"/>
    <cellStyle name="Percent 4 2 5 2" xfId="7273" xr:uid="{4C62047C-F5D6-4863-8030-FE5CB7DB151E}"/>
    <cellStyle name="Percent 4 2 6" xfId="7268" xr:uid="{9A73C5FD-CF7F-406B-A80A-D3E01C774791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75" xr:uid="{684E4278-B5B2-46B6-BE57-E7D083348205}"/>
    <cellStyle name="Percent 4 3 4" xfId="7274" xr:uid="{E3D525E6-9944-4FA6-AA74-B022DCFE58CE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77" xr:uid="{B2B76D82-05AC-42F8-AAD1-A8997692C9D6}"/>
    <cellStyle name="Percent 4 4 4" xfId="7276" xr:uid="{E82FD703-544F-496F-BFC2-49FC24939874}"/>
    <cellStyle name="Percent 4 5" xfId="4044" xr:uid="{683C5B27-D0DD-42EA-9439-7E16918E1C27}"/>
    <cellStyle name="Percent 4 6" xfId="4045" xr:uid="{A49BAF2C-655E-4448-9D5A-2F29CB496D07}"/>
    <cellStyle name="Percent 4 6 2" xfId="7278" xr:uid="{0A737A47-9FD1-4AC6-91D9-0A3CBDD95E7F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7" xr:uid="{92BEE764-D753-44F1-886E-1023748B3720}"/>
    <cellStyle name="Percent 58" xfId="6672" xr:uid="{65C25492-AD4A-4187-86EA-D3A3797C506E}"/>
    <cellStyle name="Percent 59" xfId="7281" xr:uid="{83754AE9-3539-4E33-90AE-EDA55E9AA4FC}"/>
    <cellStyle name="Percent 6" xfId="1408" xr:uid="{11A4E126-76A5-49CB-8CF5-1080B1E6530F}"/>
    <cellStyle name="Percent 6 2" xfId="4049" xr:uid="{4776B261-3951-4C1F-9DCB-F30E4F75B383}"/>
    <cellStyle name="Percent 60" xfId="6712" xr:uid="{545A8CE7-C6EF-470A-AB1D-E90ECCB355E1}"/>
    <cellStyle name="Percent 61" xfId="7279" xr:uid="{715FD09E-D11F-4966-B085-7FDB7CA70CD8}"/>
    <cellStyle name="Percent 62" xfId="6714" xr:uid="{A5AAB03C-43C0-44F2-ABB6-EF6311C93850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82" xr:uid="{FFDCF94D-FFAD-4DAC-9A20-B48BA113F794}"/>
    <cellStyle name="ปกติ 23 2 2" xfId="5554" xr:uid="{2C9986AD-1B92-4649-A776-4CC1D95E58EE}"/>
    <cellStyle name="ปกติ 23 2 2 10" xfId="5555" xr:uid="{4C196B27-D90B-4E7E-8BFE-311E6C789A25}"/>
    <cellStyle name="ปกติ 23 2 2 10 2" xfId="7284" xr:uid="{6FA6DD10-544F-47FC-B334-1A6A2C7C97BB}"/>
    <cellStyle name="ปกติ 23 2 2 11" xfId="7283" xr:uid="{E4D15B99-EE6C-4243-AEDE-DFA1DCC6E38A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87" xr:uid="{3C21DC92-C74E-4A87-906C-F29562A0BDAE}"/>
    <cellStyle name="ปกติ 23 2 2 2 2 3" xfId="7286" xr:uid="{8858941E-F340-4B71-B90C-9168B146D04B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89" xr:uid="{1E9EF143-497E-4D30-A640-75979A830529}"/>
    <cellStyle name="ปกติ 23 2 2 2 3 3" xfId="7288" xr:uid="{5734478F-A397-4D69-B479-6573045D4B8E}"/>
    <cellStyle name="ปกติ 23 2 2 2 4" xfId="5561" xr:uid="{999E2E7F-7FC9-4201-A7CF-60D5905A0934}"/>
    <cellStyle name="ปกติ 23 2 2 2 4 2" xfId="7290" xr:uid="{FBF844DC-5E13-4321-A300-0B90440BDAFA}"/>
    <cellStyle name="ปกติ 23 2 2 2 5" xfId="5562" xr:uid="{384F0948-2712-4303-8ABA-4400E061AB7F}"/>
    <cellStyle name="ปกติ 23 2 2 2 5 2" xfId="7291" xr:uid="{C251B095-44FA-493B-85D0-AB123CF6179D}"/>
    <cellStyle name="ปกติ 23 2 2 2 6" xfId="7285" xr:uid="{957271E5-9FC5-4BD2-AD75-C51E6FD3EAD6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94" xr:uid="{0F8A30D2-8CFE-4124-B7A2-5A19F662620B}"/>
    <cellStyle name="ปกติ 23 2 2 3 2 3" xfId="7293" xr:uid="{2510BA87-EF96-4F11-8998-654C287AB447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96" xr:uid="{B15D2D94-934D-4CF0-9A49-2E85BB38DDC4}"/>
    <cellStyle name="ปกติ 23 2 2 3 3 3" xfId="7295" xr:uid="{876CC8AC-CE5A-45C2-AC68-FD12C30593E1}"/>
    <cellStyle name="ปกติ 23 2 2 3 4" xfId="5568" xr:uid="{74358A89-24D8-4DB4-AF94-4616B017619B}"/>
    <cellStyle name="ปกติ 23 2 2 3 4 2" xfId="7297" xr:uid="{1B9C6D90-D7AF-43BC-9CC3-55BF0AE49AC6}"/>
    <cellStyle name="ปกติ 23 2 2 3 5" xfId="5569" xr:uid="{90BF3C62-F54D-4225-9FC1-BFEE969D43DE}"/>
    <cellStyle name="ปกติ 23 2 2 3 5 2" xfId="7298" xr:uid="{5D06EB82-6A33-4521-A145-566548207059}"/>
    <cellStyle name="ปกติ 23 2 2 3 6" xfId="7292" xr:uid="{20FB30A6-FEFE-41B2-9A7D-EC4C5137129D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301" xr:uid="{BCE126D0-009E-4CC7-8FB8-0E846AE35982}"/>
    <cellStyle name="ปกติ 23 2 2 4 2 3" xfId="7300" xr:uid="{21252D3C-F475-49A7-BAF6-AE2D1E20EF97}"/>
    <cellStyle name="ปกติ 23 2 2 4 3" xfId="5573" xr:uid="{D3825143-78B3-48A2-BB4C-F49FAD6D9F1A}"/>
    <cellStyle name="ปกติ 23 2 2 4 3 2" xfId="7302" xr:uid="{90F88B17-59DE-4B0C-9787-868014EF7E73}"/>
    <cellStyle name="ปกติ 23 2 2 4 4" xfId="5574" xr:uid="{4EA59752-C82D-4AF0-B006-278C4F683248}"/>
    <cellStyle name="ปกติ 23 2 2 4 4 2" xfId="7303" xr:uid="{B780E1B9-639F-4907-ABC3-68A8D4ED5FD4}"/>
    <cellStyle name="ปกติ 23 2 2 4 5" xfId="7299" xr:uid="{1A9F96B1-9834-4178-983D-0717FC9F8E8B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306" xr:uid="{C03B6FC4-AFF6-4064-A1DC-6145F7126199}"/>
    <cellStyle name="ปกติ 23 2 2 5 2 3" xfId="7305" xr:uid="{4AAC2393-8BD1-4604-AA2D-E9433AF0CDA3}"/>
    <cellStyle name="ปกติ 23 2 2 5 3" xfId="5578" xr:uid="{C9B14420-9117-4B9A-B4FD-EEB56D8D6A6F}"/>
    <cellStyle name="ปกติ 23 2 2 5 3 2" xfId="7307" xr:uid="{41989C89-BE82-4E48-B701-F6DC96A8D2A0}"/>
    <cellStyle name="ปกติ 23 2 2 5 4" xfId="5579" xr:uid="{2F250485-632A-403E-AE4E-7C8DEF7B05EE}"/>
    <cellStyle name="ปกติ 23 2 2 5 4 2" xfId="7308" xr:uid="{BDFD9A40-CA8C-46D2-BDD1-D26EF5458816}"/>
    <cellStyle name="ปกติ 23 2 2 5 5" xfId="7304" xr:uid="{B1F830D4-7A39-436C-83F3-BEEDF08F4125}"/>
    <cellStyle name="ปกติ 23 2 2 6" xfId="5580" xr:uid="{DB14C550-3025-46D7-9FF6-298474347FDB}"/>
    <cellStyle name="ปกติ 23 2 2 6 2" xfId="5581" xr:uid="{D96625ED-5031-4FA7-91A8-36AA500348BE}"/>
    <cellStyle name="ปกติ 23 2 2 6 2 2" xfId="7310" xr:uid="{9427BA93-8D9C-469D-8747-EF3D24F977AE}"/>
    <cellStyle name="ปกติ 23 2 2 6 3" xfId="5582" xr:uid="{64E98A88-A78F-4BD9-82C0-058B04908CF6}"/>
    <cellStyle name="ปกติ 23 2 2 6 3 2" xfId="7311" xr:uid="{7DBEEC3B-E0EA-4390-985C-1A275487536E}"/>
    <cellStyle name="ปกติ 23 2 2 6 4" xfId="7309" xr:uid="{E2C9CAE0-15C9-4850-85E6-C9A995AF1682}"/>
    <cellStyle name="ปกติ 23 2 2 7" xfId="5583" xr:uid="{FB958A32-C77F-41B6-BB0C-0C268782F446}"/>
    <cellStyle name="ปกติ 23 2 2 7 2" xfId="5584" xr:uid="{74F6FDA4-8BD3-424B-BB28-BBAB798F53D0}"/>
    <cellStyle name="ปกติ 23 2 2 7 2 2" xfId="7313" xr:uid="{598C95A8-D471-4088-859F-E20BFA4FC001}"/>
    <cellStyle name="ปกติ 23 2 2 7 3" xfId="5585" xr:uid="{408E8F5D-36E2-4ABA-9ABE-A875F46EBE9C}"/>
    <cellStyle name="ปกติ 23 2 2 7 3 2" xfId="7314" xr:uid="{38B93D83-60BD-4803-AF7E-D5C03106ACCA}"/>
    <cellStyle name="ปกติ 23 2 2 7 4" xfId="7312" xr:uid="{B3A77849-1144-4588-AFC7-0F0D7C37EBEE}"/>
    <cellStyle name="ปกติ 23 2 2 8" xfId="5586" xr:uid="{1D928304-F3BC-48AD-807A-D5E6B90AAE1E}"/>
    <cellStyle name="ปกติ 23 2 2 8 2" xfId="5587" xr:uid="{FA7C63D9-F5F0-4012-8140-E696E937383F}"/>
    <cellStyle name="ปกติ 23 2 2 8 2 2" xfId="7316" xr:uid="{73B734EA-C7FD-442F-B07F-6592D9432731}"/>
    <cellStyle name="ปกติ 23 2 2 8 3" xfId="7315" xr:uid="{D44A3EC3-5786-4F93-AFBA-8774075FB0F0}"/>
    <cellStyle name="ปกติ 23 2 2 9" xfId="5588" xr:uid="{D1AEBE19-F547-404E-B5B6-B8E33C472944}"/>
    <cellStyle name="ปกติ 23 2 2 9 2" xfId="7317" xr:uid="{E8F56DA0-770A-4EA6-A0A4-8EAC5798A3A0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20" xr:uid="{872399FC-E3E7-4515-8DB1-E140B04718F8}"/>
    <cellStyle name="ปกติ 23 2 4 2 3" xfId="7319" xr:uid="{90C4768C-A5CE-4879-942D-D1790EE17272}"/>
    <cellStyle name="ปกติ 23 2 4 3" xfId="5594" xr:uid="{E5E2BE9F-81B4-477B-8A37-DFCD53625588}"/>
    <cellStyle name="ปกติ 23 2 4 3 2" xfId="5595" xr:uid="{EFC74F7F-1831-4673-A0AC-6FDFF952BC11}"/>
    <cellStyle name="ปกติ 23 2 4 3 2 2" xfId="7322" xr:uid="{5F2E5BA0-C163-417B-AB7A-7DF2BC7048AE}"/>
    <cellStyle name="ปกติ 23 2 4 3 3" xfId="7321" xr:uid="{6AA038D5-0125-448A-A980-9C38D85700BD}"/>
    <cellStyle name="ปกติ 23 2 4 4" xfId="5596" xr:uid="{C2D381AC-64EE-40CD-BD5B-F1CFB8B80AA9}"/>
    <cellStyle name="ปกติ 23 2 4 4 2" xfId="7323" xr:uid="{D465A7FF-ACBD-41D1-AD43-71AF179C50E8}"/>
    <cellStyle name="ปกติ 23 2 4 5" xfId="5597" xr:uid="{6DB5D2F0-D18A-4D2D-805B-5EC07A7A6D9F}"/>
    <cellStyle name="ปกติ 23 2 4 5 2" xfId="7324" xr:uid="{27A43DCA-C11C-466F-94E1-BADF964B53CC}"/>
    <cellStyle name="ปกติ 23 2 4 6" xfId="7318" xr:uid="{E6752F26-0066-429F-8D9F-3EAEAACC56E3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27" xr:uid="{F2D94C06-5A02-4A0B-922D-537FBE14994C}"/>
    <cellStyle name="ปกติ 23 2 5 2 3" xfId="7326" xr:uid="{25673619-332E-4627-ADE9-D7EFE72E5AB8}"/>
    <cellStyle name="ปกติ 23 2 5 3" xfId="5601" xr:uid="{7EF97C04-C5AD-49AB-A227-9447B07F8640}"/>
    <cellStyle name="ปกติ 23 2 5 3 2" xfId="5602" xr:uid="{37DE270B-49B0-4C37-BB4E-02872675B824}"/>
    <cellStyle name="ปกติ 23 2 5 3 2 2" xfId="7329" xr:uid="{DE290E24-B266-4659-BAC4-45060420C844}"/>
    <cellStyle name="ปกติ 23 2 5 3 3" xfId="7328" xr:uid="{FA7553FE-02B6-48A2-A774-5A14259BFFAF}"/>
    <cellStyle name="ปกติ 23 2 5 4" xfId="5603" xr:uid="{8DA93E91-2D82-4CFE-8EB9-99BA14C00323}"/>
    <cellStyle name="ปกติ 23 2 5 4 2" xfId="7330" xr:uid="{D628E094-C9DA-4C5A-87E2-B3E1B2DC65D6}"/>
    <cellStyle name="ปกติ 23 2 5 5" xfId="5604" xr:uid="{BC634AEE-F537-405D-93DE-5C977D01B54E}"/>
    <cellStyle name="ปกติ 23 2 5 5 2" xfId="7331" xr:uid="{FA428ED7-EFA8-47D8-9735-809795F318E2}"/>
    <cellStyle name="ปกติ 23 2 5 6" xfId="7325" xr:uid="{DDCFDECB-4A83-47F7-AF83-9AB2DE79C6E4}"/>
    <cellStyle name="ปกติ 23 2 6" xfId="5605" xr:uid="{2181E0B5-03BC-43ED-9A34-94687E536DAD}"/>
    <cellStyle name="ปกติ 23 2 6 2" xfId="5606" xr:uid="{2352A218-2884-43D9-8410-4B962A804025}"/>
    <cellStyle name="ปกติ 23 2 6 2 2" xfId="7333" xr:uid="{9D3BED8F-59B4-4C6E-BAFE-C1B81A66C140}"/>
    <cellStyle name="ปกติ 23 2 6 3" xfId="7332" xr:uid="{3BB77CAF-1670-4A1B-ACEA-0BF1C217F549}"/>
    <cellStyle name="ปกติ 23 2 7" xfId="5607" xr:uid="{DB11BE7A-4554-46F3-AACC-80BB17419957}"/>
    <cellStyle name="ปกติ 23 2 7 2" xfId="5608" xr:uid="{FF30A64E-1A94-45B0-B5C8-0589DCD5612C}"/>
    <cellStyle name="ปกติ 23 2 7 2 2" xfId="7335" xr:uid="{77191099-8A9D-4167-9A8A-7830CFC45CB7}"/>
    <cellStyle name="ปกติ 23 2 7 3" xfId="7334" xr:uid="{F8924394-1832-49FD-8868-DCB79DBE1997}"/>
    <cellStyle name="ปกติ 23 2 8" xfId="5609" xr:uid="{FB7AB4B4-5986-4637-A41C-E35D3366035B}"/>
    <cellStyle name="ปกติ 23 2 8 2" xfId="5610" xr:uid="{E0199922-0789-46BC-B5BD-E3DE8A9B0812}"/>
    <cellStyle name="ปกติ 23 2 8 2 2" xfId="7337" xr:uid="{3DEB2BBD-2B8C-4A22-A090-0CA3BAB52DA4}"/>
    <cellStyle name="ปกติ 23 2 8 3" xfId="7336" xr:uid="{E6F9D749-ABB5-44E9-B610-30CBB22F5BC7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6640625" style="22" customWidth="1"/>
    <col min="4" max="4" width="32.6640625" style="22" customWidth="1"/>
    <col min="5" max="5" width="7.6640625" style="23" customWidth="1"/>
    <col min="6" max="6" width="0.6640625" style="22" customWidth="1"/>
    <col min="7" max="7" width="14.33203125" style="26" customWidth="1"/>
    <col min="8" max="8" width="0.6640625" style="26" customWidth="1"/>
    <col min="9" max="9" width="14.33203125" style="26" customWidth="1"/>
    <col min="10" max="10" width="0.6640625" style="74" customWidth="1"/>
    <col min="11" max="11" width="14.33203125" style="26" customWidth="1"/>
    <col min="12" max="12" width="0.6640625" style="74" customWidth="1"/>
    <col min="13" max="13" width="14.33203125" style="26" customWidth="1"/>
    <col min="14" max="14" width="11" style="22"/>
    <col min="15" max="15" width="11.33203125" style="22" bestFit="1" customWidth="1"/>
    <col min="16" max="16384" width="11" style="22"/>
  </cols>
  <sheetData>
    <row r="1" spans="1:25" s="35" customFormat="1" ht="19.5" customHeight="1">
      <c r="A1" s="31" t="s">
        <v>33</v>
      </c>
      <c r="B1" s="32"/>
      <c r="C1" s="32"/>
      <c r="D1" s="33"/>
      <c r="E1" s="34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5" s="35" customFormat="1" ht="19.5" customHeight="1">
      <c r="A2" s="286" t="s">
        <v>71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33"/>
      <c r="O2" s="33"/>
      <c r="P2" s="33"/>
      <c r="Q2" s="33"/>
      <c r="R2" s="37"/>
      <c r="S2" s="37"/>
      <c r="T2" s="37"/>
      <c r="U2" s="37"/>
    </row>
    <row r="3" spans="1:25" s="35" customFormat="1" ht="19.5" customHeight="1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25" s="35" customFormat="1" ht="19.5" customHeight="1">
      <c r="D4" s="38"/>
      <c r="E4" s="39"/>
      <c r="F4" s="38"/>
      <c r="G4" s="40"/>
      <c r="H4" s="41" t="s">
        <v>12</v>
      </c>
      <c r="I4" s="40"/>
      <c r="J4" s="41"/>
      <c r="K4" s="288" t="s">
        <v>50</v>
      </c>
      <c r="L4" s="288"/>
      <c r="M4" s="288"/>
    </row>
    <row r="5" spans="1:25" s="35" customFormat="1" ht="19.5" customHeight="1">
      <c r="D5" s="38"/>
      <c r="E5" s="39"/>
      <c r="F5" s="38"/>
      <c r="G5" s="288" t="s">
        <v>49</v>
      </c>
      <c r="H5" s="288"/>
      <c r="I5" s="288"/>
      <c r="J5" s="41"/>
      <c r="K5" s="288" t="s">
        <v>49</v>
      </c>
      <c r="L5" s="288"/>
      <c r="M5" s="288"/>
    </row>
    <row r="6" spans="1:25" s="35" customFormat="1" ht="19.5" customHeight="1">
      <c r="D6" s="38"/>
      <c r="E6" s="39"/>
      <c r="F6" s="38"/>
      <c r="G6" s="289" t="s">
        <v>72</v>
      </c>
      <c r="H6" s="290"/>
      <c r="I6" s="290"/>
      <c r="J6" s="41"/>
      <c r="K6" s="289" t="s">
        <v>72</v>
      </c>
      <c r="L6" s="290"/>
      <c r="M6" s="290"/>
    </row>
    <row r="7" spans="1:25" s="35" customFormat="1" ht="19.5" customHeight="1">
      <c r="D7" s="38"/>
      <c r="E7" s="39"/>
      <c r="F7" s="38"/>
      <c r="G7" s="289" t="s">
        <v>68</v>
      </c>
      <c r="H7" s="290"/>
      <c r="I7" s="290"/>
      <c r="J7" s="41"/>
      <c r="K7" s="289" t="s">
        <v>68</v>
      </c>
      <c r="L7" s="290"/>
      <c r="M7" s="290"/>
    </row>
    <row r="8" spans="1:25" s="35" customFormat="1" ht="19.5" customHeight="1">
      <c r="D8" s="38"/>
      <c r="E8" s="42" t="s">
        <v>14</v>
      </c>
      <c r="F8" s="38"/>
      <c r="G8" s="43">
        <v>2017</v>
      </c>
      <c r="H8" s="44"/>
      <c r="I8" s="43">
        <v>2016</v>
      </c>
      <c r="J8" s="44"/>
      <c r="K8" s="43">
        <v>2017</v>
      </c>
      <c r="L8" s="44"/>
      <c r="M8" s="43">
        <v>2016</v>
      </c>
    </row>
    <row r="9" spans="1:25" s="35" customFormat="1" ht="19.5" customHeight="1">
      <c r="E9" s="42"/>
      <c r="F9" s="45"/>
      <c r="G9" s="287" t="s">
        <v>69</v>
      </c>
      <c r="H9" s="287"/>
      <c r="I9" s="287"/>
      <c r="J9" s="287"/>
      <c r="K9" s="287"/>
      <c r="L9" s="287"/>
      <c r="M9" s="287"/>
      <c r="N9" s="46"/>
    </row>
    <row r="10" spans="1:25" s="35" customFormat="1" ht="19.5" customHeight="1">
      <c r="A10" s="47" t="s">
        <v>27</v>
      </c>
      <c r="B10" s="27"/>
      <c r="C10" s="27"/>
      <c r="D10" s="27"/>
      <c r="E10" s="48"/>
      <c r="F10" s="49"/>
      <c r="G10" s="50"/>
      <c r="H10" s="50"/>
      <c r="I10" s="50"/>
      <c r="J10" s="51"/>
      <c r="K10" s="50"/>
      <c r="L10" s="51"/>
      <c r="M10" s="50"/>
    </row>
    <row r="11" spans="1:25" s="35" customFormat="1" ht="19.5" customHeight="1">
      <c r="A11" s="27" t="s">
        <v>54</v>
      </c>
      <c r="B11" s="27"/>
      <c r="C11" s="27"/>
      <c r="D11" s="27"/>
      <c r="E11" s="27"/>
      <c r="F11" s="49"/>
      <c r="G11" s="14"/>
      <c r="H11" s="14"/>
      <c r="I11" s="14">
        <v>1541383</v>
      </c>
      <c r="J11" s="14"/>
      <c r="K11" s="14"/>
      <c r="L11" s="14"/>
      <c r="M11" s="14">
        <v>734942</v>
      </c>
      <c r="U11" s="37"/>
      <c r="Y11" s="37"/>
    </row>
    <row r="12" spans="1:25" s="35" customFormat="1" ht="19.5" customHeight="1">
      <c r="A12" s="52" t="s">
        <v>66</v>
      </c>
      <c r="B12" s="27"/>
      <c r="C12" s="27"/>
      <c r="D12" s="27"/>
      <c r="E12" s="53"/>
      <c r="F12" s="49"/>
      <c r="G12" s="14"/>
      <c r="H12" s="14"/>
      <c r="I12" s="14">
        <v>10767</v>
      </c>
      <c r="J12" s="14"/>
      <c r="K12" s="14"/>
      <c r="L12" s="14"/>
      <c r="M12" s="14">
        <v>6645</v>
      </c>
      <c r="U12" s="37"/>
      <c r="Y12" s="37"/>
    </row>
    <row r="13" spans="1:25" s="35" customFormat="1" ht="19.5" customHeight="1">
      <c r="A13" s="52" t="s">
        <v>65</v>
      </c>
      <c r="B13" s="27"/>
      <c r="C13" s="27"/>
      <c r="D13" s="27"/>
      <c r="E13" s="53"/>
      <c r="F13" s="49"/>
      <c r="G13" s="14"/>
      <c r="H13" s="14"/>
      <c r="I13" s="14">
        <v>2328</v>
      </c>
      <c r="J13" s="14"/>
      <c r="K13" s="14"/>
      <c r="L13" s="14"/>
      <c r="M13" s="14">
        <v>1586</v>
      </c>
      <c r="U13" s="37"/>
      <c r="Y13" s="37"/>
    </row>
    <row r="14" spans="1:25" s="35" customFormat="1" ht="19.5" customHeight="1">
      <c r="A14" s="27" t="s">
        <v>2</v>
      </c>
      <c r="B14" s="27"/>
      <c r="C14" s="27"/>
      <c r="D14" s="27"/>
      <c r="E14" s="48"/>
      <c r="F14" s="49"/>
      <c r="G14" s="14"/>
      <c r="H14" s="14"/>
      <c r="I14" s="14">
        <v>7185</v>
      </c>
      <c r="J14" s="14"/>
      <c r="K14" s="14"/>
      <c r="L14" s="14"/>
      <c r="M14" s="14">
        <v>17023</v>
      </c>
      <c r="U14" s="37"/>
      <c r="Y14" s="37"/>
    </row>
    <row r="15" spans="1:25" s="35" customFormat="1" ht="19.5" customHeight="1">
      <c r="A15" s="24" t="s">
        <v>28</v>
      </c>
      <c r="B15" s="27"/>
      <c r="C15" s="27"/>
      <c r="D15" s="27"/>
      <c r="E15" s="48"/>
      <c r="F15" s="49"/>
      <c r="G15" s="15">
        <f>SUM(G11:G14)</f>
        <v>0</v>
      </c>
      <c r="H15" s="30"/>
      <c r="I15" s="15">
        <f>SUM(I11:I14)</f>
        <v>1561663</v>
      </c>
      <c r="J15" s="30"/>
      <c r="K15" s="15">
        <f>SUM(K11:K14)</f>
        <v>0</v>
      </c>
      <c r="L15" s="30"/>
      <c r="M15" s="15">
        <f>SUM(M11:M14)</f>
        <v>760196</v>
      </c>
    </row>
    <row r="16" spans="1:25" s="35" customFormat="1" ht="19.5" customHeight="1">
      <c r="A16" s="24"/>
      <c r="B16" s="27"/>
      <c r="C16" s="27"/>
      <c r="D16" s="27"/>
      <c r="E16" s="48"/>
      <c r="F16" s="49"/>
      <c r="G16" s="54"/>
      <c r="H16" s="55"/>
      <c r="I16" s="54"/>
      <c r="J16" s="55"/>
      <c r="K16" s="56"/>
      <c r="L16" s="55"/>
      <c r="M16" s="56"/>
    </row>
    <row r="17" spans="1:25" s="35" customFormat="1" ht="19.5" customHeight="1">
      <c r="A17" s="47" t="s">
        <v>29</v>
      </c>
      <c r="B17" s="27"/>
      <c r="C17" s="27"/>
      <c r="D17" s="27"/>
      <c r="E17" s="48"/>
      <c r="F17" s="49"/>
      <c r="G17" s="54"/>
      <c r="H17" s="55"/>
      <c r="I17" s="54"/>
      <c r="J17" s="55"/>
      <c r="K17" s="55"/>
      <c r="L17" s="55"/>
      <c r="M17" s="55"/>
    </row>
    <row r="18" spans="1:25" s="35" customFormat="1" ht="19.5" customHeight="1">
      <c r="A18" s="27" t="s">
        <v>55</v>
      </c>
      <c r="B18" s="27"/>
      <c r="C18" s="27"/>
      <c r="D18" s="27"/>
      <c r="E18" s="48"/>
      <c r="F18" s="49"/>
      <c r="G18" s="14"/>
      <c r="H18" s="14"/>
      <c r="I18" s="14">
        <v>1061578</v>
      </c>
      <c r="J18" s="14"/>
      <c r="K18" s="14"/>
      <c r="L18" s="14"/>
      <c r="M18" s="14">
        <v>558727</v>
      </c>
      <c r="U18" s="37"/>
      <c r="Y18" s="37"/>
    </row>
    <row r="19" spans="1:25" s="35" customFormat="1" ht="19.5" customHeight="1">
      <c r="A19" s="27" t="s">
        <v>51</v>
      </c>
      <c r="B19" s="27"/>
      <c r="C19" s="27"/>
      <c r="D19" s="27"/>
      <c r="E19" s="48"/>
      <c r="F19" s="49"/>
      <c r="G19" s="14"/>
      <c r="H19" s="14"/>
      <c r="I19" s="14">
        <v>18183</v>
      </c>
      <c r="J19" s="14"/>
      <c r="K19" s="14"/>
      <c r="L19" s="14"/>
      <c r="M19" s="14">
        <v>8463</v>
      </c>
      <c r="U19" s="37"/>
      <c r="Y19" s="37"/>
    </row>
    <row r="20" spans="1:25" s="35" customFormat="1" ht="19.5" customHeight="1">
      <c r="A20" s="52" t="s">
        <v>30</v>
      </c>
      <c r="E20" s="48"/>
      <c r="G20" s="14"/>
      <c r="H20" s="14"/>
      <c r="I20" s="14">
        <v>187168</v>
      </c>
      <c r="J20" s="14"/>
      <c r="K20" s="14"/>
      <c r="L20" s="14"/>
      <c r="M20" s="14">
        <v>115882</v>
      </c>
    </row>
    <row r="21" spans="1:25" s="35" customFormat="1" ht="19.5" customHeight="1">
      <c r="A21" s="27" t="s">
        <v>53</v>
      </c>
      <c r="B21" s="27"/>
      <c r="C21" s="27"/>
      <c r="D21" s="27"/>
      <c r="E21" s="48"/>
      <c r="F21" s="49"/>
      <c r="G21" s="14"/>
      <c r="H21" s="14"/>
      <c r="I21" s="14">
        <v>46236</v>
      </c>
      <c r="J21" s="14"/>
      <c r="K21" s="14"/>
      <c r="L21" s="14"/>
      <c r="M21" s="14">
        <v>45470</v>
      </c>
    </row>
    <row r="22" spans="1:25" s="35" customFormat="1" ht="19.5" customHeight="1">
      <c r="A22" s="24" t="s">
        <v>31</v>
      </c>
      <c r="B22" s="27"/>
      <c r="C22" s="27"/>
      <c r="D22" s="27"/>
      <c r="E22" s="48"/>
      <c r="F22" s="49"/>
      <c r="G22" s="15">
        <f>SUM(G18:G21)</f>
        <v>0</v>
      </c>
      <c r="H22" s="30">
        <v>0</v>
      </c>
      <c r="I22" s="15">
        <f>SUM(I18:I21)</f>
        <v>1313165</v>
      </c>
      <c r="J22" s="30">
        <v>0</v>
      </c>
      <c r="K22" s="15">
        <f>SUM(K18:K21)</f>
        <v>0</v>
      </c>
      <c r="L22" s="30">
        <v>0</v>
      </c>
      <c r="M22" s="15">
        <f>SUM(M18:M21)</f>
        <v>728542</v>
      </c>
    </row>
    <row r="23" spans="1:25" s="35" customFormat="1" ht="19.5" customHeight="1">
      <c r="A23" s="24"/>
      <c r="B23" s="27"/>
      <c r="C23" s="27"/>
      <c r="D23" s="27"/>
      <c r="E23" s="48"/>
      <c r="F23" s="49"/>
      <c r="G23" s="54"/>
      <c r="H23" s="55"/>
      <c r="I23" s="54"/>
      <c r="J23" s="55"/>
      <c r="K23" s="57"/>
      <c r="L23" s="55"/>
      <c r="M23" s="57"/>
      <c r="N23" s="46"/>
    </row>
    <row r="24" spans="1:25" s="35" customFormat="1" ht="19.5" customHeight="1">
      <c r="A24" s="27" t="s">
        <v>89</v>
      </c>
      <c r="B24" s="27"/>
      <c r="C24" s="27"/>
      <c r="D24" s="27"/>
      <c r="E24" s="48">
        <v>6</v>
      </c>
      <c r="F24" s="49"/>
      <c r="G24" s="17"/>
      <c r="H24" s="55"/>
      <c r="I24" s="17">
        <v>187</v>
      </c>
      <c r="J24" s="55"/>
      <c r="K24" s="28"/>
      <c r="L24" s="55"/>
      <c r="M24" s="28" t="s">
        <v>70</v>
      </c>
      <c r="N24" s="46"/>
    </row>
    <row r="25" spans="1:25" s="35" customFormat="1" ht="19.5" customHeight="1">
      <c r="A25" s="24"/>
      <c r="B25" s="27"/>
      <c r="C25" s="27"/>
      <c r="D25" s="27"/>
      <c r="E25" s="48"/>
      <c r="F25" s="49"/>
      <c r="G25" s="54"/>
      <c r="H25" s="55"/>
      <c r="I25" s="54"/>
      <c r="J25" s="55"/>
      <c r="K25" s="54"/>
      <c r="L25" s="55"/>
      <c r="M25" s="54"/>
      <c r="N25" s="46"/>
    </row>
    <row r="26" spans="1:25" s="35" customFormat="1" ht="19.5" customHeight="1">
      <c r="A26" s="58" t="s">
        <v>73</v>
      </c>
      <c r="B26" s="27"/>
      <c r="C26" s="27"/>
      <c r="D26" s="27"/>
      <c r="E26" s="48"/>
      <c r="F26" s="49"/>
    </row>
    <row r="27" spans="1:25" s="35" customFormat="1" ht="19.5" customHeight="1">
      <c r="A27" s="88"/>
      <c r="B27" s="24" t="s">
        <v>90</v>
      </c>
      <c r="E27" s="48"/>
      <c r="F27" s="49"/>
      <c r="G27" s="18">
        <f>+G15-G22+G24</f>
        <v>0</v>
      </c>
      <c r="H27" s="18"/>
      <c r="I27" s="18">
        <f>+I15-I22+I24</f>
        <v>248685</v>
      </c>
      <c r="J27" s="18"/>
      <c r="K27" s="18">
        <f>+K15-K22</f>
        <v>0</v>
      </c>
      <c r="L27" s="18"/>
      <c r="M27" s="18">
        <f>+M15-M22</f>
        <v>31654</v>
      </c>
    </row>
    <row r="28" spans="1:25" s="35" customFormat="1" ht="19.5" customHeight="1">
      <c r="A28" s="27" t="s">
        <v>91</v>
      </c>
      <c r="B28" s="27"/>
      <c r="C28" s="27"/>
      <c r="D28" s="27"/>
      <c r="E28" s="48"/>
      <c r="F28" s="49"/>
      <c r="G28" s="17"/>
      <c r="H28" s="56"/>
      <c r="I28" s="17">
        <v>-49620</v>
      </c>
      <c r="J28" s="18"/>
      <c r="K28" s="17"/>
      <c r="L28" s="18"/>
      <c r="M28" s="17">
        <v>-7055</v>
      </c>
    </row>
    <row r="29" spans="1:25" s="35" customFormat="1" ht="19.5" customHeight="1">
      <c r="A29" s="24" t="s">
        <v>74</v>
      </c>
      <c r="B29" s="27"/>
      <c r="C29" s="27"/>
      <c r="D29" s="27"/>
      <c r="E29" s="48"/>
      <c r="F29" s="49"/>
      <c r="G29" s="13"/>
      <c r="H29" s="54"/>
      <c r="I29" s="13"/>
      <c r="J29" s="89"/>
      <c r="K29" s="13"/>
      <c r="L29" s="89"/>
      <c r="M29" s="13"/>
    </row>
    <row r="30" spans="1:25" s="35" customFormat="1" ht="19.5" customHeight="1" thickBot="1">
      <c r="A30" s="24"/>
      <c r="B30" s="24" t="s">
        <v>90</v>
      </c>
      <c r="C30" s="59"/>
      <c r="D30" s="59"/>
      <c r="E30" s="48"/>
      <c r="F30" s="49"/>
      <c r="G30" s="20">
        <f>+G27+G28</f>
        <v>0</v>
      </c>
      <c r="H30" s="30"/>
      <c r="I30" s="20">
        <f>+I27+I28</f>
        <v>199065</v>
      </c>
      <c r="J30" s="30"/>
      <c r="K30" s="20">
        <f>+K27+K28</f>
        <v>0</v>
      </c>
      <c r="L30" s="18"/>
      <c r="M30" s="20">
        <f>+M27+M28</f>
        <v>24599</v>
      </c>
    </row>
    <row r="31" spans="1:25" s="35" customFormat="1" ht="19.5" customHeight="1" thickTop="1">
      <c r="A31" s="24"/>
      <c r="B31" s="24"/>
      <c r="C31" s="24"/>
      <c r="D31" s="24"/>
      <c r="E31" s="25"/>
      <c r="F31" s="60"/>
      <c r="G31" s="61"/>
      <c r="H31" s="62"/>
      <c r="I31" s="61"/>
      <c r="J31" s="62"/>
      <c r="K31" s="61"/>
      <c r="L31" s="18"/>
      <c r="M31" s="61"/>
    </row>
    <row r="32" spans="1:25" s="35" customFormat="1" ht="19.5" customHeight="1">
      <c r="A32" s="24" t="s">
        <v>67</v>
      </c>
      <c r="B32" s="24"/>
      <c r="C32" s="24"/>
      <c r="D32" s="24"/>
      <c r="E32" s="25"/>
      <c r="F32" s="60"/>
      <c r="G32" s="61"/>
      <c r="H32" s="62"/>
      <c r="I32" s="61"/>
      <c r="J32" s="62"/>
      <c r="K32" s="61"/>
      <c r="L32" s="18"/>
      <c r="M32" s="61"/>
    </row>
    <row r="33" spans="1:25" s="35" customFormat="1" ht="19.5" customHeight="1">
      <c r="A33" s="47" t="s">
        <v>92</v>
      </c>
      <c r="B33" s="24"/>
      <c r="C33" s="24"/>
      <c r="D33" s="24"/>
      <c r="E33" s="25"/>
      <c r="F33" s="60"/>
      <c r="G33" s="61"/>
      <c r="H33" s="62"/>
      <c r="I33" s="61"/>
      <c r="J33" s="62"/>
      <c r="K33" s="61"/>
      <c r="L33" s="18"/>
      <c r="M33" s="61"/>
    </row>
    <row r="34" spans="1:25" s="35" customFormat="1" ht="19.5" customHeight="1">
      <c r="A34" s="24"/>
      <c r="B34" s="47" t="s">
        <v>93</v>
      </c>
      <c r="C34" s="24"/>
      <c r="D34" s="24"/>
      <c r="E34" s="25"/>
      <c r="F34" s="60"/>
      <c r="G34" s="61"/>
      <c r="H34" s="62"/>
      <c r="I34" s="61"/>
      <c r="J34" s="62"/>
      <c r="K34" s="61"/>
      <c r="L34" s="18"/>
      <c r="M34" s="61"/>
    </row>
    <row r="35" spans="1:25" s="35" customFormat="1" ht="19.5" customHeight="1">
      <c r="A35" s="27" t="s">
        <v>94</v>
      </c>
      <c r="B35" s="24"/>
      <c r="C35" s="24"/>
      <c r="D35" s="24"/>
      <c r="E35" s="25"/>
      <c r="F35" s="60"/>
      <c r="G35" s="14"/>
      <c r="H35" s="14"/>
      <c r="I35" s="14"/>
      <c r="J35" s="14"/>
      <c r="K35" s="14"/>
      <c r="L35" s="14"/>
      <c r="M35" s="14"/>
    </row>
    <row r="36" spans="1:25" s="35" customFormat="1" ht="19.5" customHeight="1">
      <c r="A36" s="24"/>
      <c r="B36" s="27" t="s">
        <v>95</v>
      </c>
      <c r="C36" s="24"/>
      <c r="D36" s="24"/>
      <c r="E36" s="25"/>
      <c r="F36" s="60"/>
      <c r="G36" s="14"/>
      <c r="H36" s="14"/>
      <c r="I36" s="14">
        <v>1951</v>
      </c>
      <c r="J36" s="55"/>
      <c r="K36" s="63"/>
      <c r="L36" s="55"/>
      <c r="M36" s="63" t="s">
        <v>70</v>
      </c>
    </row>
    <row r="37" spans="1:25" s="35" customFormat="1" ht="19.5" customHeight="1">
      <c r="A37" s="27" t="s">
        <v>96</v>
      </c>
      <c r="B37" s="24"/>
      <c r="C37" s="24"/>
      <c r="D37" s="24"/>
      <c r="E37" s="25"/>
      <c r="F37" s="60"/>
      <c r="G37" s="13"/>
      <c r="H37" s="13"/>
    </row>
    <row r="38" spans="1:25" s="35" customFormat="1" ht="19.5" customHeight="1">
      <c r="A38" s="27"/>
      <c r="B38" s="27" t="s">
        <v>97</v>
      </c>
      <c r="C38" s="24"/>
      <c r="D38" s="24"/>
      <c r="E38" s="25"/>
      <c r="F38" s="60"/>
      <c r="G38" s="13"/>
      <c r="H38" s="13"/>
      <c r="I38" s="13"/>
      <c r="J38" s="64"/>
      <c r="K38" s="63"/>
      <c r="L38" s="64"/>
      <c r="M38" s="63"/>
    </row>
    <row r="39" spans="1:25" s="35" customFormat="1" ht="19.5" customHeight="1">
      <c r="A39" s="27"/>
      <c r="B39" s="27" t="s">
        <v>98</v>
      </c>
      <c r="C39" s="24"/>
      <c r="D39" s="24"/>
      <c r="E39" s="25"/>
      <c r="F39" s="60"/>
      <c r="G39" s="13"/>
      <c r="H39" s="13"/>
      <c r="I39" s="13">
        <v>-390</v>
      </c>
      <c r="J39" s="64"/>
      <c r="K39" s="63"/>
      <c r="L39" s="64"/>
      <c r="M39" s="63" t="s">
        <v>70</v>
      </c>
    </row>
    <row r="40" spans="1:25" s="35" customFormat="1" ht="19.5" customHeight="1">
      <c r="A40" s="24" t="s">
        <v>75</v>
      </c>
      <c r="B40" s="24"/>
      <c r="C40" s="24"/>
      <c r="D40" s="24"/>
      <c r="E40" s="25"/>
      <c r="F40" s="60"/>
      <c r="G40" s="61"/>
      <c r="H40" s="13"/>
      <c r="I40" s="61"/>
      <c r="J40" s="13"/>
      <c r="K40" s="61"/>
      <c r="L40" s="13"/>
      <c r="M40" s="61"/>
    </row>
    <row r="41" spans="1:25" s="35" customFormat="1" ht="19.5" customHeight="1">
      <c r="A41" s="24"/>
      <c r="B41" s="24" t="s">
        <v>99</v>
      </c>
      <c r="C41" s="24"/>
      <c r="D41" s="24"/>
      <c r="E41" s="25"/>
      <c r="F41" s="60"/>
      <c r="G41" s="84"/>
      <c r="H41" s="13"/>
      <c r="I41" s="84">
        <f>SUM(I35:I40)</f>
        <v>1561</v>
      </c>
      <c r="J41" s="64"/>
      <c r="K41" s="28"/>
      <c r="L41" s="64"/>
      <c r="M41" s="28" t="s">
        <v>70</v>
      </c>
    </row>
    <row r="42" spans="1:25" s="35" customFormat="1" ht="19.5" customHeight="1" thickBot="1">
      <c r="A42" s="24" t="s">
        <v>76</v>
      </c>
      <c r="B42" s="24"/>
      <c r="C42" s="24"/>
      <c r="D42" s="24"/>
      <c r="E42" s="25"/>
      <c r="F42" s="60"/>
      <c r="G42" s="20">
        <f>+G30+G41</f>
        <v>0</v>
      </c>
      <c r="H42" s="14"/>
      <c r="I42" s="20">
        <f>+I30+I41</f>
        <v>200626</v>
      </c>
      <c r="J42" s="14"/>
      <c r="K42" s="20">
        <f>+K30</f>
        <v>0</v>
      </c>
      <c r="L42" s="14"/>
      <c r="M42" s="20">
        <f>+M30</f>
        <v>24599</v>
      </c>
    </row>
    <row r="43" spans="1:25" s="35" customFormat="1" ht="19.5" customHeight="1" thickTop="1">
      <c r="A43" s="24"/>
      <c r="B43" s="24"/>
      <c r="C43" s="24"/>
      <c r="D43" s="24"/>
      <c r="E43" s="25"/>
      <c r="F43" s="60"/>
      <c r="G43" s="61"/>
      <c r="H43" s="14"/>
      <c r="I43" s="61"/>
      <c r="J43" s="14"/>
      <c r="K43" s="61"/>
      <c r="L43" s="14"/>
      <c r="M43" s="61"/>
    </row>
    <row r="44" spans="1:25" s="35" customFormat="1" ht="19.5" customHeight="1">
      <c r="A44" s="24" t="s">
        <v>57</v>
      </c>
      <c r="B44" s="24"/>
      <c r="C44" s="24"/>
      <c r="D44" s="24"/>
      <c r="E44" s="25"/>
      <c r="F44" s="60"/>
      <c r="G44" s="61"/>
      <c r="H44" s="62"/>
      <c r="I44" s="61"/>
      <c r="J44" s="62"/>
      <c r="K44" s="61"/>
      <c r="L44" s="14"/>
      <c r="M44" s="61"/>
    </row>
    <row r="45" spans="1:25" s="35" customFormat="1" ht="19.5" customHeight="1">
      <c r="A45" s="27" t="s">
        <v>100</v>
      </c>
      <c r="B45" s="24"/>
      <c r="C45" s="24"/>
      <c r="D45" s="24"/>
      <c r="E45" s="25"/>
      <c r="F45" s="60"/>
      <c r="G45" s="14"/>
      <c r="H45" s="56"/>
      <c r="I45" s="14">
        <v>155717</v>
      </c>
      <c r="J45" s="14"/>
      <c r="K45" s="14"/>
      <c r="L45" s="14"/>
      <c r="M45" s="14">
        <f>+M30</f>
        <v>24599</v>
      </c>
    </row>
    <row r="46" spans="1:25" s="35" customFormat="1" ht="19.5" customHeight="1">
      <c r="A46" s="27" t="s">
        <v>77</v>
      </c>
      <c r="B46" s="27"/>
      <c r="C46" s="27"/>
      <c r="D46" s="27"/>
      <c r="E46" s="48"/>
      <c r="F46" s="49"/>
      <c r="G46" s="17"/>
      <c r="H46" s="56"/>
      <c r="I46" s="17">
        <v>43348</v>
      </c>
      <c r="J46" s="14"/>
      <c r="K46" s="63"/>
      <c r="L46" s="64"/>
      <c r="M46" s="63" t="s">
        <v>70</v>
      </c>
    </row>
    <row r="47" spans="1:25" s="59" customFormat="1" ht="19.5" customHeight="1" thickBot="1">
      <c r="A47" s="24" t="s">
        <v>74</v>
      </c>
      <c r="E47" s="25"/>
      <c r="F47" s="60"/>
      <c r="G47" s="19">
        <f>SUM(G45:G46)</f>
        <v>0</v>
      </c>
      <c r="H47" s="30"/>
      <c r="I47" s="19">
        <f>SUM(I45:I46)</f>
        <v>199065</v>
      </c>
      <c r="J47" s="30">
        <v>0</v>
      </c>
      <c r="K47" s="19">
        <f>SUM(K45:K46)</f>
        <v>0</v>
      </c>
      <c r="L47" s="18">
        <v>0</v>
      </c>
      <c r="M47" s="19">
        <f>SUM(M45:M46)</f>
        <v>24599</v>
      </c>
      <c r="R47" s="35"/>
      <c r="S47" s="35"/>
      <c r="T47" s="35"/>
      <c r="U47" s="35"/>
      <c r="V47" s="35"/>
      <c r="W47" s="35"/>
      <c r="X47" s="35"/>
      <c r="Y47" s="35"/>
    </row>
    <row r="48" spans="1:25" s="59" customFormat="1" ht="19.5" customHeight="1" thickTop="1">
      <c r="A48" s="24"/>
      <c r="E48" s="25"/>
      <c r="F48" s="60"/>
      <c r="G48" s="61"/>
      <c r="H48" s="56"/>
      <c r="I48" s="61"/>
      <c r="J48" s="56">
        <v>0</v>
      </c>
      <c r="K48" s="65"/>
      <c r="L48" s="56">
        <v>0</v>
      </c>
      <c r="M48" s="65"/>
      <c r="R48" s="35"/>
      <c r="S48" s="35"/>
      <c r="T48" s="35"/>
      <c r="U48" s="35"/>
      <c r="V48" s="35"/>
      <c r="W48" s="35"/>
      <c r="X48" s="35"/>
      <c r="Y48" s="35"/>
    </row>
    <row r="49" spans="1:25" s="59" customFormat="1" ht="19.5" customHeight="1">
      <c r="A49" s="24" t="s">
        <v>58</v>
      </c>
      <c r="E49" s="25"/>
      <c r="F49" s="60"/>
      <c r="G49" s="61"/>
      <c r="H49" s="56"/>
      <c r="I49" s="61"/>
      <c r="J49" s="56"/>
      <c r="K49" s="65"/>
      <c r="L49" s="56"/>
      <c r="M49" s="65"/>
      <c r="R49" s="35"/>
      <c r="S49" s="35"/>
      <c r="T49" s="35"/>
      <c r="U49" s="35"/>
      <c r="V49" s="35"/>
      <c r="W49" s="35"/>
      <c r="X49" s="35"/>
      <c r="Y49" s="35"/>
    </row>
    <row r="50" spans="1:25" s="59" customFormat="1" ht="19.5" customHeight="1">
      <c r="A50" s="27" t="s">
        <v>100</v>
      </c>
      <c r="B50" s="24"/>
      <c r="E50" s="25"/>
      <c r="F50" s="60"/>
      <c r="G50" s="14"/>
      <c r="H50" s="14"/>
      <c r="I50" s="14">
        <v>156853</v>
      </c>
      <c r="J50" s="14"/>
      <c r="K50" s="14"/>
      <c r="L50" s="14"/>
      <c r="M50" s="14">
        <f>+M45</f>
        <v>24599</v>
      </c>
      <c r="R50" s="35"/>
      <c r="S50" s="35"/>
      <c r="T50" s="35"/>
      <c r="U50" s="35"/>
      <c r="V50" s="35"/>
      <c r="W50" s="35"/>
      <c r="X50" s="35"/>
      <c r="Y50" s="35"/>
    </row>
    <row r="51" spans="1:25" s="59" customFormat="1" ht="19.5" customHeight="1">
      <c r="A51" s="27" t="s">
        <v>77</v>
      </c>
      <c r="B51" s="27"/>
      <c r="E51" s="25"/>
      <c r="F51" s="60"/>
      <c r="G51" s="17"/>
      <c r="H51" s="17"/>
      <c r="I51" s="17">
        <v>43773</v>
      </c>
      <c r="J51" s="17"/>
      <c r="K51" s="63"/>
      <c r="L51" s="64"/>
      <c r="M51" s="63" t="s">
        <v>70</v>
      </c>
      <c r="R51" s="35"/>
      <c r="S51" s="35"/>
      <c r="T51" s="35"/>
      <c r="U51" s="35"/>
      <c r="V51" s="35"/>
      <c r="W51" s="35"/>
      <c r="X51" s="35"/>
      <c r="Y51" s="35"/>
    </row>
    <row r="52" spans="1:25" s="59" customFormat="1" ht="19.5" customHeight="1" thickBot="1">
      <c r="A52" s="24" t="s">
        <v>78</v>
      </c>
      <c r="E52" s="25"/>
      <c r="F52" s="60"/>
      <c r="G52" s="19">
        <f>SUM(G50:G51)</f>
        <v>0</v>
      </c>
      <c r="H52" s="30"/>
      <c r="I52" s="19">
        <f>SUM(I50:I51)</f>
        <v>200626</v>
      </c>
      <c r="J52" s="30">
        <v>0</v>
      </c>
      <c r="K52" s="19">
        <f>SUM(K50:K51)</f>
        <v>0</v>
      </c>
      <c r="L52" s="18">
        <v>0</v>
      </c>
      <c r="M52" s="19">
        <f>SUM(M50:M51)</f>
        <v>24599</v>
      </c>
      <c r="R52" s="35"/>
      <c r="S52" s="35"/>
      <c r="T52" s="35"/>
      <c r="U52" s="35"/>
      <c r="V52" s="35"/>
      <c r="W52" s="35"/>
      <c r="X52" s="35"/>
      <c r="Y52" s="35"/>
    </row>
    <row r="53" spans="1:25" s="59" customFormat="1" ht="19.5" customHeight="1" thickTop="1">
      <c r="A53" s="24"/>
      <c r="E53" s="25"/>
      <c r="F53" s="60"/>
      <c r="G53" s="61"/>
      <c r="H53" s="56"/>
      <c r="I53" s="61"/>
      <c r="J53" s="56">
        <v>0</v>
      </c>
      <c r="K53" s="66"/>
      <c r="L53" s="56">
        <v>0</v>
      </c>
      <c r="M53" s="66"/>
      <c r="R53" s="35"/>
      <c r="S53" s="35"/>
      <c r="T53" s="35"/>
      <c r="U53" s="35"/>
      <c r="V53" s="35"/>
      <c r="W53" s="35"/>
      <c r="X53" s="35"/>
      <c r="Y53" s="35"/>
    </row>
    <row r="54" spans="1:25" s="72" customFormat="1" ht="19.5" customHeight="1" thickBot="1">
      <c r="A54" s="47" t="s">
        <v>101</v>
      </c>
      <c r="B54" s="67"/>
      <c r="C54" s="68"/>
      <c r="D54" s="69"/>
      <c r="E54" s="53">
        <v>11</v>
      </c>
      <c r="F54" s="69"/>
      <c r="G54" s="70"/>
      <c r="H54" s="56"/>
      <c r="I54" s="70">
        <v>0.06</v>
      </c>
      <c r="J54" s="56"/>
      <c r="K54" s="71"/>
      <c r="L54" s="56"/>
      <c r="M54" s="71">
        <v>9.9000000000000008E-3</v>
      </c>
      <c r="R54" s="59"/>
      <c r="S54" s="59"/>
      <c r="T54" s="59"/>
      <c r="U54" s="59"/>
      <c r="V54" s="59"/>
      <c r="W54" s="59"/>
      <c r="X54" s="59"/>
      <c r="Y54" s="59"/>
    </row>
    <row r="55" spans="1:25" s="35" customFormat="1" ht="19.5" customHeight="1" thickTop="1">
      <c r="E55" s="48"/>
      <c r="G55" s="73"/>
      <c r="H55" s="73"/>
      <c r="I55" s="73"/>
      <c r="J55" s="73"/>
      <c r="K55" s="73"/>
      <c r="L55" s="73"/>
      <c r="M55" s="73"/>
      <c r="R55" s="59"/>
      <c r="S55" s="59"/>
      <c r="T55" s="59"/>
      <c r="U55" s="59"/>
      <c r="V55" s="59"/>
      <c r="W55" s="59"/>
      <c r="X55" s="59"/>
      <c r="Y55" s="59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5"/>
  <sheetViews>
    <sheetView tabSelected="1" view="pageBreakPreview" zoomScale="90" zoomScaleNormal="100" zoomScaleSheetLayoutView="90" workbookViewId="0">
      <selection activeCell="A102" sqref="A102:XFD131"/>
    </sheetView>
  </sheetViews>
  <sheetFormatPr defaultColWidth="11" defaultRowHeight="19.5" customHeight="1"/>
  <cols>
    <col min="1" max="3" width="2.6640625" customWidth="1"/>
    <col min="4" max="4" width="35.33203125" customWidth="1"/>
    <col min="5" max="5" width="7.33203125" style="251" customWidth="1"/>
    <col min="6" max="6" width="12.44140625" style="181" customWidth="1"/>
    <col min="7" max="7" width="1.33203125" style="181" customWidth="1"/>
    <col min="8" max="8" width="12.44140625" style="181" customWidth="1"/>
    <col min="9" max="9" width="1.33203125" style="181" customWidth="1"/>
    <col min="10" max="10" width="12.44140625" style="181" customWidth="1"/>
    <col min="11" max="11" width="1.33203125" style="181" customWidth="1"/>
    <col min="12" max="12" width="12.44140625" style="181" customWidth="1"/>
  </cols>
  <sheetData>
    <row r="1" spans="1:17" ht="18.600000000000001" customHeight="1">
      <c r="A1" s="241" t="s">
        <v>33</v>
      </c>
      <c r="B1" s="242"/>
      <c r="C1" s="242"/>
      <c r="D1" s="242"/>
      <c r="E1" s="243"/>
      <c r="F1" s="242"/>
      <c r="G1" s="242"/>
      <c r="H1" s="242"/>
      <c r="I1" s="242"/>
      <c r="J1" s="242"/>
      <c r="K1" s="242"/>
      <c r="L1" s="242"/>
    </row>
    <row r="2" spans="1:17" ht="18.600000000000001" customHeight="1">
      <c r="A2" s="244" t="s">
        <v>118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7" ht="18.600000000000001" customHeight="1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7" ht="18.600000000000001" customHeight="1">
      <c r="D4" s="246"/>
      <c r="E4" s="247"/>
      <c r="F4" s="293" t="s">
        <v>12</v>
      </c>
      <c r="G4" s="293"/>
      <c r="H4" s="293"/>
      <c r="I4" s="248"/>
      <c r="J4" s="293" t="s">
        <v>50</v>
      </c>
      <c r="K4" s="293"/>
      <c r="L4" s="293"/>
    </row>
    <row r="5" spans="1:17" ht="18.600000000000001" customHeight="1">
      <c r="D5" s="246"/>
      <c r="E5" s="247"/>
      <c r="F5" s="293" t="s">
        <v>49</v>
      </c>
      <c r="G5" s="293"/>
      <c r="H5" s="293"/>
      <c r="I5" s="249"/>
      <c r="J5" s="293" t="s">
        <v>49</v>
      </c>
      <c r="K5" s="293"/>
      <c r="L5" s="293"/>
    </row>
    <row r="6" spans="1:17" ht="18.600000000000001" customHeight="1">
      <c r="D6" s="246"/>
      <c r="E6" s="247"/>
      <c r="F6" s="273" t="s">
        <v>68</v>
      </c>
      <c r="G6" s="274"/>
      <c r="H6" s="273" t="s">
        <v>121</v>
      </c>
      <c r="I6" s="250"/>
      <c r="J6" s="273" t="s">
        <v>68</v>
      </c>
      <c r="K6" s="274"/>
      <c r="L6" s="273" t="s">
        <v>121</v>
      </c>
    </row>
    <row r="7" spans="1:17" ht="18.600000000000001" customHeight="1">
      <c r="A7" s="245" t="s">
        <v>13</v>
      </c>
      <c r="D7" s="246"/>
      <c r="E7" s="251" t="s">
        <v>14</v>
      </c>
      <c r="F7" s="275">
        <v>2022</v>
      </c>
      <c r="G7" s="274"/>
      <c r="H7" s="275">
        <v>2021</v>
      </c>
      <c r="I7" s="182"/>
      <c r="J7" s="275">
        <v>2022</v>
      </c>
      <c r="K7" s="274"/>
      <c r="L7" s="275">
        <v>2021</v>
      </c>
    </row>
    <row r="8" spans="1:17" ht="18.600000000000001" customHeight="1">
      <c r="A8" s="245"/>
      <c r="D8" s="246"/>
      <c r="F8" s="276" t="s">
        <v>87</v>
      </c>
      <c r="G8" s="274"/>
      <c r="H8" s="276"/>
      <c r="I8" s="182"/>
      <c r="J8" s="276" t="s">
        <v>87</v>
      </c>
      <c r="K8" s="274"/>
      <c r="L8" s="276"/>
    </row>
    <row r="9" spans="1:17" ht="18.600000000000001" customHeight="1">
      <c r="F9" s="292" t="s">
        <v>69</v>
      </c>
      <c r="G9" s="292"/>
      <c r="H9" s="292"/>
      <c r="I9" s="292"/>
      <c r="J9" s="292"/>
      <c r="K9" s="292"/>
      <c r="L9" s="292"/>
    </row>
    <row r="10" spans="1:17" ht="18.600000000000001" customHeight="1">
      <c r="A10" s="252" t="s">
        <v>15</v>
      </c>
      <c r="F10" s="253"/>
      <c r="G10" s="254"/>
      <c r="H10" s="253"/>
      <c r="I10"/>
      <c r="J10"/>
      <c r="K10"/>
      <c r="L10"/>
      <c r="P10" s="181"/>
      <c r="Q10" s="181"/>
    </row>
    <row r="11" spans="1:17" ht="18.600000000000001" customHeight="1">
      <c r="A11" t="s">
        <v>9</v>
      </c>
      <c r="F11" s="181">
        <v>4172543</v>
      </c>
      <c r="G11" s="188"/>
      <c r="H11" s="181">
        <v>4520061</v>
      </c>
      <c r="I11" s="188"/>
      <c r="J11" s="181">
        <v>1860479</v>
      </c>
      <c r="K11" s="188"/>
      <c r="L11" s="181">
        <v>2457960</v>
      </c>
      <c r="N11" s="181"/>
      <c r="P11" s="181"/>
      <c r="Q11" s="181"/>
    </row>
    <row r="12" spans="1:17" ht="18.600000000000001" customHeight="1">
      <c r="A12" t="s">
        <v>158</v>
      </c>
      <c r="D12" s="255"/>
      <c r="E12" s="251" t="s">
        <v>201</v>
      </c>
      <c r="F12" s="181">
        <v>2753932</v>
      </c>
      <c r="G12" s="188"/>
      <c r="H12" s="181">
        <v>3546615</v>
      </c>
      <c r="I12" s="188"/>
      <c r="J12" s="181">
        <v>1981159</v>
      </c>
      <c r="K12" s="188"/>
      <c r="L12" s="181">
        <v>2091595</v>
      </c>
      <c r="N12" s="181"/>
      <c r="P12" s="181"/>
      <c r="Q12" s="181"/>
    </row>
    <row r="13" spans="1:17" ht="18.600000000000001" customHeight="1">
      <c r="A13" t="s">
        <v>155</v>
      </c>
      <c r="D13" s="255"/>
      <c r="E13" s="251" t="s">
        <v>171</v>
      </c>
      <c r="F13" s="181">
        <v>4338927</v>
      </c>
      <c r="G13" s="188"/>
      <c r="H13" s="181">
        <v>2122569</v>
      </c>
      <c r="I13" s="188"/>
      <c r="J13" s="181">
        <v>2480330</v>
      </c>
      <c r="K13" s="188"/>
      <c r="L13" s="181">
        <v>1236388</v>
      </c>
      <c r="N13" s="181"/>
      <c r="P13" s="181"/>
      <c r="Q13" s="181"/>
    </row>
    <row r="14" spans="1:17" ht="18.600000000000001" customHeight="1">
      <c r="A14" t="s">
        <v>157</v>
      </c>
      <c r="E14" s="251">
        <v>2</v>
      </c>
      <c r="F14" s="181">
        <v>1831274</v>
      </c>
      <c r="G14" s="218"/>
      <c r="H14" s="181">
        <v>2150882</v>
      </c>
      <c r="I14" s="218"/>
      <c r="J14" s="181">
        <v>1218404</v>
      </c>
      <c r="K14" s="186"/>
      <c r="L14" s="181">
        <v>1380438</v>
      </c>
      <c r="N14" s="181"/>
      <c r="P14" s="181"/>
      <c r="Q14" s="181"/>
    </row>
    <row r="15" spans="1:17" ht="18.600000000000001" customHeight="1">
      <c r="A15" t="s">
        <v>104</v>
      </c>
      <c r="D15" s="255"/>
      <c r="E15" s="251" t="s">
        <v>202</v>
      </c>
      <c r="F15" s="182" t="s">
        <v>0</v>
      </c>
      <c r="G15" s="256"/>
      <c r="H15" s="182" t="s">
        <v>0</v>
      </c>
      <c r="I15" s="256"/>
      <c r="J15" s="181">
        <v>350000</v>
      </c>
      <c r="K15" s="188"/>
      <c r="L15" s="181">
        <v>230000</v>
      </c>
      <c r="N15" s="181"/>
      <c r="P15" s="181"/>
    </row>
    <row r="16" spans="1:17" ht="18.600000000000001" customHeight="1">
      <c r="A16" t="s">
        <v>189</v>
      </c>
      <c r="D16" s="255"/>
      <c r="F16" s="182"/>
      <c r="G16" s="256"/>
      <c r="H16" s="182"/>
      <c r="I16" s="256"/>
      <c r="K16" s="188"/>
      <c r="N16" s="181"/>
      <c r="P16" s="181"/>
      <c r="Q16" s="181"/>
    </row>
    <row r="17" spans="1:17" ht="18.600000000000001" customHeight="1">
      <c r="B17" s="280" t="s">
        <v>190</v>
      </c>
      <c r="D17" s="255"/>
      <c r="E17" s="251" t="s">
        <v>202</v>
      </c>
      <c r="F17" s="182" t="s">
        <v>0</v>
      </c>
      <c r="G17" s="256"/>
      <c r="H17" s="182" t="s">
        <v>0</v>
      </c>
      <c r="I17" s="256"/>
      <c r="J17" s="181">
        <v>157500</v>
      </c>
      <c r="K17" s="188"/>
      <c r="L17" s="181">
        <v>157500</v>
      </c>
      <c r="N17" s="181"/>
      <c r="P17" s="181"/>
      <c r="Q17" s="181"/>
    </row>
    <row r="18" spans="1:17" ht="18.600000000000001" customHeight="1">
      <c r="A18" t="s">
        <v>3</v>
      </c>
      <c r="F18" s="181">
        <v>421878</v>
      </c>
      <c r="G18" s="188"/>
      <c r="H18" s="181">
        <v>436736</v>
      </c>
      <c r="I18" s="188"/>
      <c r="J18" s="181">
        <v>222111</v>
      </c>
      <c r="K18" s="188"/>
      <c r="L18" s="181">
        <v>226692</v>
      </c>
      <c r="N18" s="181"/>
      <c r="P18" s="181"/>
      <c r="Q18" s="181"/>
    </row>
    <row r="19" spans="1:17" ht="18.600000000000001" customHeight="1">
      <c r="A19" t="s">
        <v>161</v>
      </c>
      <c r="B19" s="185"/>
      <c r="F19" s="257">
        <v>2146300</v>
      </c>
      <c r="G19" s="188"/>
      <c r="H19" s="257">
        <v>736134</v>
      </c>
      <c r="I19" s="188"/>
      <c r="J19" s="257">
        <v>2112918</v>
      </c>
      <c r="K19" s="188"/>
      <c r="L19" s="257">
        <v>641108</v>
      </c>
      <c r="N19" s="181"/>
      <c r="P19" s="181"/>
      <c r="Q19" s="181"/>
    </row>
    <row r="20" spans="1:17" ht="18.600000000000001" customHeight="1">
      <c r="A20" t="s">
        <v>1</v>
      </c>
      <c r="F20" s="181">
        <v>32151</v>
      </c>
      <c r="G20" s="188"/>
      <c r="H20" s="181">
        <v>28271</v>
      </c>
      <c r="I20" s="188"/>
      <c r="J20" s="181">
        <v>33449</v>
      </c>
      <c r="K20" s="188"/>
      <c r="L20" s="181">
        <v>26579</v>
      </c>
      <c r="N20" s="181"/>
      <c r="P20" s="181"/>
      <c r="Q20" s="181"/>
    </row>
    <row r="21" spans="1:17" s="258" customFormat="1" ht="18.600000000000001" customHeight="1">
      <c r="A21" s="258" t="s">
        <v>16</v>
      </c>
      <c r="E21" s="259"/>
      <c r="F21" s="260">
        <v>15697005</v>
      </c>
      <c r="G21" s="261"/>
      <c r="H21" s="260">
        <v>13541268</v>
      </c>
      <c r="I21" s="261"/>
      <c r="J21" s="260">
        <v>10416350</v>
      </c>
      <c r="K21" s="261"/>
      <c r="L21" s="260">
        <v>8448260</v>
      </c>
      <c r="N21" s="181"/>
      <c r="P21" s="181"/>
    </row>
    <row r="22" spans="1:17" ht="18.600000000000001" customHeight="1">
      <c r="A22" s="258"/>
      <c r="F22" s="188"/>
      <c r="G22" s="262"/>
      <c r="H22" s="188"/>
      <c r="I22" s="262"/>
      <c r="J22" s="188"/>
      <c r="K22" s="262"/>
      <c r="L22" s="188"/>
      <c r="P22" s="181"/>
      <c r="Q22" s="181"/>
    </row>
    <row r="23" spans="1:17" ht="18.600000000000001" customHeight="1">
      <c r="A23" s="252" t="s">
        <v>17</v>
      </c>
      <c r="F23" s="188"/>
      <c r="G23" s="262"/>
      <c r="H23" s="188"/>
      <c r="I23" s="262"/>
      <c r="J23" s="188"/>
      <c r="K23" s="262"/>
      <c r="L23" s="188"/>
      <c r="P23" s="181"/>
      <c r="Q23" s="181"/>
    </row>
    <row r="24" spans="1:17" ht="18.600000000000001" customHeight="1">
      <c r="A24" t="s">
        <v>191</v>
      </c>
      <c r="B24" s="185"/>
      <c r="F24" s="181">
        <v>765</v>
      </c>
      <c r="G24" s="188"/>
      <c r="H24" s="181">
        <v>765</v>
      </c>
      <c r="I24" s="188"/>
      <c r="J24" s="183" t="s">
        <v>0</v>
      </c>
      <c r="K24" s="188"/>
      <c r="L24" s="183" t="s">
        <v>0</v>
      </c>
      <c r="N24" s="181"/>
      <c r="P24" s="181"/>
      <c r="Q24" s="181"/>
    </row>
    <row r="25" spans="1:17" ht="18.600000000000001" customHeight="1">
      <c r="A25" t="s">
        <v>159</v>
      </c>
      <c r="B25" s="185"/>
      <c r="F25" s="181">
        <v>22896</v>
      </c>
      <c r="G25" s="188"/>
      <c r="H25" s="181">
        <v>22676</v>
      </c>
      <c r="I25" s="188"/>
      <c r="J25" s="183" t="s">
        <v>0</v>
      </c>
      <c r="K25" s="188"/>
      <c r="L25" s="183" t="s">
        <v>0</v>
      </c>
      <c r="N25" s="181"/>
      <c r="P25" s="181"/>
      <c r="Q25" s="181"/>
    </row>
    <row r="26" spans="1:17" ht="18.600000000000001" customHeight="1">
      <c r="A26" t="s">
        <v>120</v>
      </c>
      <c r="F26" s="181">
        <v>10855</v>
      </c>
      <c r="G26" s="184"/>
      <c r="H26" s="181">
        <v>10196</v>
      </c>
      <c r="I26" s="184"/>
      <c r="J26" s="183" t="s">
        <v>0</v>
      </c>
      <c r="K26" s="188"/>
      <c r="L26" s="183" t="s">
        <v>0</v>
      </c>
      <c r="N26" s="181"/>
      <c r="P26" s="181"/>
      <c r="Q26" s="181"/>
    </row>
    <row r="27" spans="1:17" ht="18.600000000000001" customHeight="1">
      <c r="A27" t="s">
        <v>48</v>
      </c>
      <c r="F27" s="183" t="s">
        <v>0</v>
      </c>
      <c r="G27" s="184"/>
      <c r="H27" s="183" t="s">
        <v>0</v>
      </c>
      <c r="I27" s="184"/>
      <c r="J27" s="263">
        <v>2556519</v>
      </c>
      <c r="K27" s="253"/>
      <c r="L27" s="263">
        <v>2556519</v>
      </c>
      <c r="N27" s="181"/>
      <c r="P27" s="181"/>
      <c r="Q27" s="181"/>
    </row>
    <row r="28" spans="1:17" ht="18.600000000000001" customHeight="1">
      <c r="A28" t="s">
        <v>184</v>
      </c>
      <c r="E28" s="251" t="s">
        <v>202</v>
      </c>
      <c r="F28" s="183" t="s">
        <v>0</v>
      </c>
      <c r="G28" s="184"/>
      <c r="H28" s="183" t="s">
        <v>0</v>
      </c>
      <c r="I28" s="184"/>
      <c r="J28" s="263">
        <v>360900</v>
      </c>
      <c r="K28" s="253"/>
      <c r="L28" s="263">
        <v>381275</v>
      </c>
      <c r="N28" s="181"/>
      <c r="P28" s="181"/>
      <c r="Q28" s="181"/>
    </row>
    <row r="29" spans="1:17" ht="18.600000000000001" customHeight="1">
      <c r="A29" t="s">
        <v>122</v>
      </c>
      <c r="F29" s="181">
        <v>452947</v>
      </c>
      <c r="G29" s="184"/>
      <c r="H29" s="181">
        <v>452952</v>
      </c>
      <c r="I29" s="184"/>
      <c r="J29" s="263">
        <v>452947</v>
      </c>
      <c r="K29" s="253"/>
      <c r="L29" s="263">
        <v>452952</v>
      </c>
      <c r="N29" s="181"/>
      <c r="P29" s="181"/>
      <c r="Q29" s="181"/>
    </row>
    <row r="30" spans="1:17" ht="18.600000000000001" customHeight="1">
      <c r="A30" t="s">
        <v>45</v>
      </c>
      <c r="E30" s="251">
        <v>5</v>
      </c>
      <c r="F30" s="181">
        <v>11928728</v>
      </c>
      <c r="G30" s="184"/>
      <c r="H30" s="181">
        <v>11789595</v>
      </c>
      <c r="I30" s="184"/>
      <c r="J30" s="263">
        <v>6138859</v>
      </c>
      <c r="K30" s="253"/>
      <c r="L30" s="263">
        <v>6227806</v>
      </c>
      <c r="N30" s="181"/>
      <c r="P30" s="181"/>
      <c r="Q30" s="181"/>
    </row>
    <row r="31" spans="1:17" ht="18.600000000000001" customHeight="1">
      <c r="A31" t="s">
        <v>56</v>
      </c>
      <c r="D31" s="181"/>
      <c r="F31" s="181">
        <v>329376</v>
      </c>
      <c r="G31" s="188"/>
      <c r="H31" s="181">
        <v>329376</v>
      </c>
      <c r="I31" s="188"/>
      <c r="J31" s="183" t="s">
        <v>0</v>
      </c>
      <c r="K31" s="188"/>
      <c r="L31" s="183" t="s">
        <v>0</v>
      </c>
      <c r="N31" s="181"/>
      <c r="P31" s="181"/>
      <c r="Q31" s="181"/>
    </row>
    <row r="32" spans="1:17" ht="18.600000000000001" customHeight="1">
      <c r="A32" t="s">
        <v>46</v>
      </c>
      <c r="D32" s="181"/>
      <c r="F32" s="181">
        <v>114510</v>
      </c>
      <c r="G32" s="188"/>
      <c r="H32" s="181">
        <v>119982</v>
      </c>
      <c r="I32" s="188"/>
      <c r="J32" s="181">
        <v>53787</v>
      </c>
      <c r="K32" s="188"/>
      <c r="L32" s="181">
        <v>56036</v>
      </c>
      <c r="N32" s="181"/>
      <c r="P32" s="181"/>
      <c r="Q32" s="181"/>
    </row>
    <row r="33" spans="1:17" ht="18.600000000000001" customHeight="1">
      <c r="A33" t="s">
        <v>64</v>
      </c>
      <c r="D33" s="181"/>
      <c r="F33" s="181">
        <v>100318</v>
      </c>
      <c r="G33" s="188"/>
      <c r="H33" s="181">
        <v>90571</v>
      </c>
      <c r="I33" s="188"/>
      <c r="J33" s="181">
        <v>61623</v>
      </c>
      <c r="K33" s="188"/>
      <c r="L33" s="181">
        <v>56204</v>
      </c>
      <c r="N33" s="181"/>
      <c r="P33" s="181"/>
      <c r="Q33" s="181"/>
    </row>
    <row r="34" spans="1:17" ht="18.600000000000001" customHeight="1">
      <c r="A34" t="s">
        <v>47</v>
      </c>
      <c r="F34" s="181">
        <v>30689</v>
      </c>
      <c r="G34" s="188"/>
      <c r="H34" s="181">
        <v>26378</v>
      </c>
      <c r="I34" s="188"/>
      <c r="J34" s="181">
        <v>25948</v>
      </c>
      <c r="K34" s="188"/>
      <c r="L34" s="181">
        <v>21718</v>
      </c>
      <c r="N34" s="181"/>
      <c r="P34" s="181"/>
      <c r="Q34" s="181"/>
    </row>
    <row r="35" spans="1:17" s="258" customFormat="1" ht="18.600000000000001" customHeight="1">
      <c r="A35" s="242" t="s">
        <v>18</v>
      </c>
      <c r="E35" s="259"/>
      <c r="F35" s="260">
        <v>12991084</v>
      </c>
      <c r="G35" s="261"/>
      <c r="H35" s="260">
        <v>12842491</v>
      </c>
      <c r="I35" s="261"/>
      <c r="J35" s="260">
        <v>9650583</v>
      </c>
      <c r="K35" s="261"/>
      <c r="L35" s="260">
        <v>9752510</v>
      </c>
      <c r="N35" s="181"/>
      <c r="P35" s="181"/>
      <c r="Q35" s="181"/>
    </row>
    <row r="36" spans="1:17" ht="18.600000000000001" customHeight="1">
      <c r="F36"/>
      <c r="G36" s="262"/>
      <c r="H36"/>
      <c r="I36" s="262"/>
      <c r="J36"/>
      <c r="K36" s="262"/>
      <c r="L36"/>
      <c r="N36" s="181"/>
      <c r="P36" s="181"/>
      <c r="Q36" s="181"/>
    </row>
    <row r="37" spans="1:17" s="258" customFormat="1" ht="18.600000000000001" customHeight="1" thickBot="1">
      <c r="A37" s="258" t="s">
        <v>19</v>
      </c>
      <c r="E37" s="259"/>
      <c r="F37" s="264">
        <v>28688089</v>
      </c>
      <c r="G37" s="261"/>
      <c r="H37" s="264">
        <v>26383759</v>
      </c>
      <c r="I37" s="261"/>
      <c r="J37" s="264">
        <v>20066933</v>
      </c>
      <c r="K37" s="261"/>
      <c r="L37" s="264">
        <v>18200770</v>
      </c>
      <c r="N37" s="181"/>
      <c r="P37" s="181"/>
    </row>
    <row r="38" spans="1:17" ht="18.600000000000001" customHeight="1" thickTop="1">
      <c r="F38" s="257"/>
      <c r="H38" s="257"/>
      <c r="J38" s="257"/>
      <c r="L38" s="257"/>
    </row>
    <row r="39" spans="1:17" ht="18.600000000000001" customHeight="1">
      <c r="A39" s="241" t="s">
        <v>33</v>
      </c>
      <c r="B39" s="242"/>
      <c r="C39" s="242"/>
      <c r="D39" s="242"/>
      <c r="E39" s="243"/>
      <c r="F39" s="242"/>
      <c r="G39" s="242"/>
      <c r="H39" s="242"/>
      <c r="I39" s="242"/>
      <c r="J39" s="242"/>
      <c r="K39" s="242"/>
      <c r="L39" s="242"/>
    </row>
    <row r="40" spans="1:17" ht="18.600000000000001" customHeight="1">
      <c r="A40" s="294" t="s">
        <v>118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</row>
    <row r="41" spans="1:17" ht="18.600000000000001" customHeight="1">
      <c r="A41" s="245"/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</row>
    <row r="42" spans="1:17" ht="18.600000000000001" customHeight="1">
      <c r="D42" s="246"/>
      <c r="E42" s="247"/>
      <c r="F42" s="293" t="s">
        <v>12</v>
      </c>
      <c r="G42" s="293"/>
      <c r="H42" s="293"/>
      <c r="I42" s="248"/>
      <c r="J42" s="293" t="s">
        <v>50</v>
      </c>
      <c r="K42" s="293"/>
      <c r="L42" s="293"/>
    </row>
    <row r="43" spans="1:17" ht="18.600000000000001" customHeight="1">
      <c r="D43" s="246"/>
      <c r="E43" s="247"/>
      <c r="F43" s="293" t="s">
        <v>49</v>
      </c>
      <c r="G43" s="293"/>
      <c r="H43" s="293"/>
      <c r="I43" s="293"/>
      <c r="J43" s="293" t="s">
        <v>49</v>
      </c>
      <c r="K43" s="293"/>
      <c r="L43" s="293"/>
    </row>
    <row r="44" spans="1:17" ht="18.600000000000001" customHeight="1">
      <c r="D44" s="246"/>
      <c r="E44" s="247"/>
      <c r="F44" s="273" t="s">
        <v>68</v>
      </c>
      <c r="G44" s="274"/>
      <c r="H44" s="273" t="s">
        <v>121</v>
      </c>
      <c r="I44" s="250"/>
      <c r="J44" s="273" t="s">
        <v>68</v>
      </c>
      <c r="K44" s="274"/>
      <c r="L44" s="273" t="s">
        <v>121</v>
      </c>
    </row>
    <row r="45" spans="1:17" ht="18.600000000000001" customHeight="1">
      <c r="A45" s="244" t="s">
        <v>52</v>
      </c>
      <c r="D45" s="246"/>
      <c r="E45" s="251" t="s">
        <v>14</v>
      </c>
      <c r="F45" s="275">
        <v>2022</v>
      </c>
      <c r="G45" s="274"/>
      <c r="H45" s="275">
        <v>2021</v>
      </c>
      <c r="I45" s="182"/>
      <c r="J45" s="275">
        <v>2022</v>
      </c>
      <c r="K45" s="274"/>
      <c r="L45" s="275">
        <v>2021</v>
      </c>
    </row>
    <row r="46" spans="1:17" ht="18.600000000000001" customHeight="1">
      <c r="A46" s="244"/>
      <c r="D46" s="246"/>
      <c r="F46" s="276" t="s">
        <v>87</v>
      </c>
      <c r="G46" s="274"/>
      <c r="H46" s="276"/>
      <c r="I46" s="182"/>
      <c r="J46" s="276" t="s">
        <v>87</v>
      </c>
      <c r="K46" s="274"/>
      <c r="L46" s="276"/>
    </row>
    <row r="47" spans="1:17" ht="18.600000000000001" customHeight="1">
      <c r="F47" s="292" t="s">
        <v>69</v>
      </c>
      <c r="G47" s="292"/>
      <c r="H47" s="292"/>
      <c r="I47" s="292"/>
      <c r="J47" s="292"/>
      <c r="K47" s="292"/>
      <c r="L47" s="292"/>
    </row>
    <row r="48" spans="1:17" ht="18.600000000000001" customHeight="1">
      <c r="A48" s="252" t="s">
        <v>20</v>
      </c>
      <c r="F48" s="265"/>
      <c r="G48" s="265"/>
      <c r="H48" s="265"/>
      <c r="I48" s="265"/>
      <c r="J48" s="254"/>
      <c r="K48" s="254"/>
      <c r="L48" s="254"/>
    </row>
    <row r="49" spans="1:17" ht="18.600000000000001" customHeight="1">
      <c r="A49" t="s">
        <v>140</v>
      </c>
      <c r="E49" s="251">
        <v>6</v>
      </c>
      <c r="F49" s="266" t="s">
        <v>0</v>
      </c>
      <c r="G49" s="188"/>
      <c r="H49" s="181">
        <v>250000</v>
      </c>
      <c r="I49" s="188"/>
      <c r="J49" s="266" t="s">
        <v>0</v>
      </c>
      <c r="K49" s="253"/>
      <c r="L49" s="266" t="s">
        <v>0</v>
      </c>
      <c r="P49" s="181"/>
      <c r="Q49" s="181"/>
    </row>
    <row r="50" spans="1:17" ht="18.600000000000001" customHeight="1">
      <c r="A50" t="s">
        <v>10</v>
      </c>
      <c r="E50" s="251" t="s">
        <v>202</v>
      </c>
      <c r="F50" s="181">
        <v>1544034</v>
      </c>
      <c r="G50" s="188"/>
      <c r="H50" s="181">
        <v>893471</v>
      </c>
      <c r="I50" s="188"/>
      <c r="J50" s="267">
        <v>846360</v>
      </c>
      <c r="K50" s="253"/>
      <c r="L50" s="267">
        <v>506159</v>
      </c>
      <c r="P50" s="181"/>
      <c r="Q50" s="181"/>
    </row>
    <row r="51" spans="1:17" ht="18.600000000000001" customHeight="1">
      <c r="A51" t="s">
        <v>144</v>
      </c>
      <c r="F51" s="181">
        <v>95285</v>
      </c>
      <c r="G51" s="188"/>
      <c r="H51" s="181">
        <v>93708</v>
      </c>
      <c r="I51" s="188"/>
      <c r="J51" s="267">
        <v>38156</v>
      </c>
      <c r="K51" s="253"/>
      <c r="L51" s="267">
        <v>40918</v>
      </c>
      <c r="N51" s="181"/>
      <c r="P51" s="181"/>
      <c r="Q51" s="181"/>
    </row>
    <row r="52" spans="1:17" ht="18.600000000000001" customHeight="1">
      <c r="A52" t="s">
        <v>123</v>
      </c>
      <c r="F52" s="181">
        <v>386809</v>
      </c>
      <c r="G52" s="188"/>
      <c r="H52" s="181">
        <v>370372</v>
      </c>
      <c r="I52" s="188"/>
      <c r="J52" s="267">
        <v>211122</v>
      </c>
      <c r="K52" s="253"/>
      <c r="L52" s="267">
        <v>179701</v>
      </c>
      <c r="N52" s="181"/>
      <c r="P52" s="181"/>
      <c r="Q52" s="181"/>
    </row>
    <row r="53" spans="1:17" ht="18.600000000000001" hidden="1" customHeight="1">
      <c r="A53" t="s">
        <v>192</v>
      </c>
      <c r="E53" s="251" t="s">
        <v>193</v>
      </c>
      <c r="F53" s="182"/>
      <c r="G53" s="188"/>
      <c r="H53" s="182"/>
      <c r="I53" s="188"/>
      <c r="J53" s="266"/>
      <c r="K53" s="253"/>
      <c r="L53" s="266"/>
      <c r="N53" s="181"/>
      <c r="P53" s="181"/>
      <c r="Q53" s="181"/>
    </row>
    <row r="54" spans="1:17" ht="18.600000000000001" customHeight="1">
      <c r="A54" t="s">
        <v>194</v>
      </c>
      <c r="E54"/>
      <c r="G54"/>
      <c r="I54"/>
      <c r="K54" s="254"/>
      <c r="N54" s="181"/>
      <c r="P54" s="181"/>
      <c r="Q54" s="181"/>
    </row>
    <row r="55" spans="1:17" ht="18.600000000000001" customHeight="1">
      <c r="B55" t="s">
        <v>195</v>
      </c>
      <c r="E55" s="251">
        <v>6</v>
      </c>
      <c r="F55" s="181">
        <v>318610</v>
      </c>
      <c r="G55" s="188"/>
      <c r="H55" s="181">
        <v>528158</v>
      </c>
      <c r="I55" s="188"/>
      <c r="J55" s="267">
        <v>204418</v>
      </c>
      <c r="K55" s="253"/>
      <c r="L55" s="267">
        <v>443262</v>
      </c>
      <c r="N55" s="181"/>
      <c r="P55" s="181"/>
      <c r="Q55" s="181"/>
    </row>
    <row r="56" spans="1:17" ht="18.600000000000001" customHeight="1">
      <c r="A56" t="s">
        <v>150</v>
      </c>
      <c r="B56" s="185"/>
      <c r="E56" s="251">
        <v>6</v>
      </c>
      <c r="F56" s="181">
        <v>1438</v>
      </c>
      <c r="G56" s="188"/>
      <c r="H56" s="181">
        <v>2731</v>
      </c>
      <c r="I56" s="188"/>
      <c r="J56" s="267">
        <v>1438</v>
      </c>
      <c r="K56" s="253"/>
      <c r="L56" s="267">
        <v>1434</v>
      </c>
      <c r="N56" s="181"/>
      <c r="P56" s="181"/>
      <c r="Q56" s="181"/>
    </row>
    <row r="57" spans="1:17" ht="18.600000000000001" customHeight="1">
      <c r="A57" t="s">
        <v>196</v>
      </c>
      <c r="B57" s="185"/>
      <c r="E57" s="251">
        <v>6</v>
      </c>
      <c r="F57" s="181">
        <v>3199204</v>
      </c>
      <c r="G57" s="188"/>
      <c r="H57" s="181">
        <v>2199552</v>
      </c>
      <c r="I57" s="188"/>
      <c r="J57" s="267">
        <v>3199204</v>
      </c>
      <c r="K57" s="253"/>
      <c r="L57" s="267">
        <v>2199552</v>
      </c>
      <c r="N57" s="181"/>
      <c r="P57" s="181"/>
      <c r="Q57" s="181"/>
    </row>
    <row r="58" spans="1:17" ht="18.600000000000001" customHeight="1">
      <c r="A58" t="s">
        <v>197</v>
      </c>
      <c r="F58" s="181">
        <v>1838572</v>
      </c>
      <c r="G58" s="188"/>
      <c r="H58" s="181">
        <v>1323892</v>
      </c>
      <c r="I58" s="188"/>
      <c r="J58" s="267">
        <v>1188871</v>
      </c>
      <c r="K58" s="253"/>
      <c r="L58" s="267">
        <v>812690</v>
      </c>
      <c r="N58" s="181"/>
      <c r="P58" s="181"/>
      <c r="Q58" s="181"/>
    </row>
    <row r="59" spans="1:17" ht="18.600000000000001" customHeight="1">
      <c r="A59" t="s">
        <v>11</v>
      </c>
      <c r="E59" s="251">
        <v>2</v>
      </c>
      <c r="F59" s="181">
        <v>991726</v>
      </c>
      <c r="G59" s="188"/>
      <c r="H59" s="181">
        <v>850989</v>
      </c>
      <c r="I59" s="188"/>
      <c r="J59" s="267">
        <v>487716</v>
      </c>
      <c r="K59" s="253"/>
      <c r="L59" s="267">
        <v>392563</v>
      </c>
      <c r="N59" s="181"/>
      <c r="P59" s="181"/>
      <c r="Q59" s="181"/>
    </row>
    <row r="60" spans="1:17" ht="18.600000000000001" customHeight="1">
      <c r="A60" t="s">
        <v>41</v>
      </c>
      <c r="F60" s="181">
        <v>688668</v>
      </c>
      <c r="G60" s="188"/>
      <c r="H60" s="181">
        <v>1260800</v>
      </c>
      <c r="I60" s="188"/>
      <c r="J60" s="267">
        <v>442755</v>
      </c>
      <c r="K60" s="253"/>
      <c r="L60" s="267">
        <v>757547</v>
      </c>
      <c r="N60" s="181"/>
      <c r="P60" s="181"/>
      <c r="Q60" s="181"/>
    </row>
    <row r="61" spans="1:17" ht="18.600000000000001" customHeight="1">
      <c r="A61" t="s">
        <v>4</v>
      </c>
      <c r="F61" s="181">
        <v>99874</v>
      </c>
      <c r="G61" s="188"/>
      <c r="H61" s="181">
        <v>73840</v>
      </c>
      <c r="I61" s="188"/>
      <c r="J61" s="267">
        <v>69641</v>
      </c>
      <c r="K61" s="188"/>
      <c r="L61" s="267">
        <v>45608</v>
      </c>
      <c r="N61" s="181"/>
      <c r="P61" s="181"/>
      <c r="Q61" s="181"/>
    </row>
    <row r="62" spans="1:17" ht="18.600000000000001" customHeight="1">
      <c r="A62" s="258" t="s">
        <v>21</v>
      </c>
      <c r="F62" s="260">
        <v>9164220</v>
      </c>
      <c r="G62" s="268"/>
      <c r="H62" s="260">
        <v>7847513</v>
      </c>
      <c r="I62" s="268"/>
      <c r="J62" s="260">
        <v>6689681</v>
      </c>
      <c r="K62" s="268"/>
      <c r="L62" s="260">
        <v>5379434</v>
      </c>
      <c r="N62" s="181"/>
      <c r="P62" s="181"/>
      <c r="Q62" s="181"/>
    </row>
    <row r="63" spans="1:17" ht="18.600000000000001" customHeight="1">
      <c r="A63" s="258"/>
      <c r="F63" s="188"/>
      <c r="G63" s="188"/>
      <c r="H63" s="188"/>
      <c r="I63" s="188"/>
      <c r="J63" s="186"/>
      <c r="K63" s="188"/>
      <c r="L63" s="186"/>
      <c r="N63" s="181"/>
      <c r="P63" s="181"/>
      <c r="Q63" s="181"/>
    </row>
    <row r="64" spans="1:17" ht="18.600000000000001" customHeight="1">
      <c r="A64" s="252" t="s">
        <v>22</v>
      </c>
      <c r="F64" s="188"/>
      <c r="G64" s="188"/>
      <c r="H64" s="188"/>
      <c r="I64" s="188"/>
      <c r="J64" s="186"/>
      <c r="K64" s="188"/>
      <c r="L64" s="186"/>
      <c r="N64" s="181"/>
      <c r="P64" s="181"/>
      <c r="Q64" s="181"/>
    </row>
    <row r="65" spans="1:17" ht="18.600000000000001" customHeight="1">
      <c r="A65" t="s">
        <v>141</v>
      </c>
      <c r="B65" s="269"/>
      <c r="C65" s="269"/>
      <c r="D65" s="269"/>
      <c r="E65" s="251">
        <v>6</v>
      </c>
      <c r="F65" s="184">
        <v>2919210</v>
      </c>
      <c r="G65" s="188"/>
      <c r="H65" s="184">
        <v>2979432</v>
      </c>
      <c r="I65" s="188"/>
      <c r="J65" s="184">
        <v>1299290</v>
      </c>
      <c r="K65" s="188"/>
      <c r="L65" s="184">
        <v>1336614</v>
      </c>
      <c r="N65" s="181"/>
      <c r="P65" s="181"/>
      <c r="Q65" s="181"/>
    </row>
    <row r="66" spans="1:17" ht="18.600000000000001" customHeight="1">
      <c r="A66" t="s">
        <v>167</v>
      </c>
      <c r="B66" s="269"/>
      <c r="C66" s="269"/>
      <c r="D66" s="269"/>
      <c r="E66" s="251">
        <v>6</v>
      </c>
      <c r="F66" s="184">
        <v>1941</v>
      </c>
      <c r="G66" s="188"/>
      <c r="H66" s="184">
        <v>81710</v>
      </c>
      <c r="I66" s="188"/>
      <c r="J66" s="257">
        <v>1941</v>
      </c>
      <c r="K66" s="188"/>
      <c r="L66" s="257">
        <v>2302</v>
      </c>
      <c r="N66" s="181"/>
      <c r="P66" s="181"/>
      <c r="Q66" s="181"/>
    </row>
    <row r="67" spans="1:17" ht="18.600000000000001" customHeight="1">
      <c r="A67" t="s">
        <v>62</v>
      </c>
      <c r="E67" s="251">
        <v>6</v>
      </c>
      <c r="F67" s="184" t="s">
        <v>0</v>
      </c>
      <c r="G67" s="188"/>
      <c r="H67" s="184">
        <v>999345</v>
      </c>
      <c r="I67" s="188"/>
      <c r="J67" s="184" t="s">
        <v>0</v>
      </c>
      <c r="K67" s="188"/>
      <c r="L67" s="184">
        <v>999345</v>
      </c>
      <c r="N67" s="181"/>
      <c r="P67" s="181"/>
      <c r="Q67" s="181"/>
    </row>
    <row r="68" spans="1:17" ht="18.600000000000001" customHeight="1">
      <c r="A68" t="s">
        <v>162</v>
      </c>
      <c r="B68" s="255"/>
      <c r="C68" s="269"/>
      <c r="D68" s="269"/>
      <c r="F68" s="184">
        <v>127336</v>
      </c>
      <c r="G68" s="188"/>
      <c r="H68" s="184">
        <v>128319</v>
      </c>
      <c r="I68" s="188"/>
      <c r="J68" s="184">
        <v>58175</v>
      </c>
      <c r="K68" s="188"/>
      <c r="L68" s="184">
        <v>56452</v>
      </c>
      <c r="N68" s="181"/>
      <c r="P68" s="181"/>
      <c r="Q68" s="181"/>
    </row>
    <row r="69" spans="1:17" ht="18.600000000000001" customHeight="1">
      <c r="A69" t="s">
        <v>6</v>
      </c>
      <c r="F69" s="184">
        <v>42770</v>
      </c>
      <c r="G69" s="188"/>
      <c r="H69" s="184">
        <v>41801</v>
      </c>
      <c r="I69" s="188"/>
      <c r="J69" s="184">
        <v>14192</v>
      </c>
      <c r="K69" s="188"/>
      <c r="L69" s="184">
        <v>13005</v>
      </c>
      <c r="N69" s="181"/>
      <c r="P69" s="181"/>
      <c r="Q69" s="181"/>
    </row>
    <row r="70" spans="1:17" ht="18.600000000000001" customHeight="1">
      <c r="A70" s="258" t="s">
        <v>23</v>
      </c>
      <c r="F70" s="260">
        <v>3091257</v>
      </c>
      <c r="G70" s="268"/>
      <c r="H70" s="260">
        <v>4230607</v>
      </c>
      <c r="I70" s="268"/>
      <c r="J70" s="260">
        <v>1373598</v>
      </c>
      <c r="K70" s="268"/>
      <c r="L70" s="260">
        <v>2407718</v>
      </c>
      <c r="N70" s="181"/>
      <c r="P70" s="181"/>
      <c r="Q70" s="181"/>
    </row>
    <row r="71" spans="1:17" ht="18.600000000000001" customHeight="1">
      <c r="A71" s="258" t="s">
        <v>24</v>
      </c>
      <c r="F71" s="260">
        <v>12255477</v>
      </c>
      <c r="G71" s="268"/>
      <c r="H71" s="260">
        <v>12078120</v>
      </c>
      <c r="I71" s="268"/>
      <c r="J71" s="260">
        <v>8063279</v>
      </c>
      <c r="K71" s="268"/>
      <c r="L71" s="260">
        <v>7787152</v>
      </c>
      <c r="N71" s="181"/>
      <c r="P71" s="181"/>
      <c r="Q71" s="181"/>
    </row>
    <row r="72" spans="1:17" ht="18.600000000000001" customHeight="1">
      <c r="A72" s="258"/>
      <c r="F72" s="188"/>
      <c r="G72" s="188"/>
      <c r="H72" s="188"/>
      <c r="I72" s="188"/>
      <c r="J72" s="186"/>
      <c r="K72" s="188"/>
      <c r="L72" s="186"/>
      <c r="P72" s="181"/>
    </row>
    <row r="73" spans="1:17" ht="18.600000000000001" customHeight="1">
      <c r="A73" s="241" t="s">
        <v>33</v>
      </c>
      <c r="B73" s="242"/>
      <c r="C73" s="242"/>
      <c r="D73" s="242"/>
      <c r="E73" s="243"/>
      <c r="F73" s="242"/>
      <c r="G73" s="242"/>
      <c r="H73" s="242"/>
      <c r="I73" s="242"/>
      <c r="J73" s="242"/>
      <c r="K73" s="242"/>
      <c r="L73" s="242"/>
      <c r="N73" s="181"/>
      <c r="P73" s="181"/>
    </row>
    <row r="74" spans="1:17" ht="18.600000000000001" customHeight="1">
      <c r="A74" s="294" t="s">
        <v>118</v>
      </c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</row>
    <row r="75" spans="1:17" ht="18.600000000000001" customHeight="1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</row>
    <row r="76" spans="1:17" ht="18.600000000000001" customHeight="1">
      <c r="D76" s="246"/>
      <c r="E76" s="247"/>
      <c r="F76" s="293" t="s">
        <v>12</v>
      </c>
      <c r="G76" s="293"/>
      <c r="H76" s="293"/>
      <c r="I76" s="248"/>
      <c r="J76" s="293" t="s">
        <v>50</v>
      </c>
      <c r="K76" s="293"/>
      <c r="L76" s="293"/>
    </row>
    <row r="77" spans="1:17" ht="18.600000000000001" customHeight="1">
      <c r="D77" s="246"/>
      <c r="E77" s="247"/>
      <c r="F77" s="293" t="s">
        <v>49</v>
      </c>
      <c r="G77" s="293"/>
      <c r="H77" s="293"/>
      <c r="I77" s="293"/>
      <c r="J77" s="293" t="s">
        <v>49</v>
      </c>
      <c r="K77" s="293"/>
      <c r="L77" s="293"/>
    </row>
    <row r="78" spans="1:17" ht="18.600000000000001" customHeight="1">
      <c r="D78" s="246"/>
      <c r="E78" s="247"/>
      <c r="F78" s="273" t="s">
        <v>68</v>
      </c>
      <c r="G78" s="274"/>
      <c r="H78" s="273" t="s">
        <v>121</v>
      </c>
      <c r="I78" s="250"/>
      <c r="J78" s="273" t="s">
        <v>68</v>
      </c>
      <c r="K78" s="274"/>
      <c r="L78" s="273" t="s">
        <v>121</v>
      </c>
    </row>
    <row r="79" spans="1:17" ht="18.600000000000001" customHeight="1">
      <c r="A79" s="244" t="s">
        <v>52</v>
      </c>
      <c r="D79" s="246"/>
      <c r="F79" s="275">
        <v>2022</v>
      </c>
      <c r="G79" s="274"/>
      <c r="H79" s="275">
        <v>2021</v>
      </c>
      <c r="I79" s="182"/>
      <c r="J79" s="275">
        <v>2022</v>
      </c>
      <c r="K79" s="274"/>
      <c r="L79" s="275">
        <v>2021</v>
      </c>
    </row>
    <row r="80" spans="1:17" ht="18.600000000000001" customHeight="1">
      <c r="A80" s="244"/>
      <c r="D80" s="246"/>
      <c r="F80" s="276" t="s">
        <v>87</v>
      </c>
      <c r="G80" s="274"/>
      <c r="H80" s="276"/>
      <c r="I80" s="182"/>
      <c r="J80" s="276" t="s">
        <v>87</v>
      </c>
      <c r="K80" s="274"/>
      <c r="L80" s="276"/>
    </row>
    <row r="81" spans="1:17" ht="18.600000000000001" customHeight="1">
      <c r="F81" s="292" t="s">
        <v>69</v>
      </c>
      <c r="G81" s="292"/>
      <c r="H81" s="292"/>
      <c r="I81" s="292"/>
      <c r="J81" s="292"/>
      <c r="K81" s="292"/>
      <c r="L81" s="292"/>
    </row>
    <row r="82" spans="1:17" ht="18.600000000000001" customHeight="1">
      <c r="A82" s="252" t="s">
        <v>137</v>
      </c>
      <c r="F82" s="188"/>
      <c r="G82" s="188"/>
      <c r="H82" s="188"/>
      <c r="I82" s="188"/>
      <c r="J82" s="188"/>
      <c r="K82" s="188"/>
      <c r="L82" s="188"/>
    </row>
    <row r="83" spans="1:17" ht="18.600000000000001" customHeight="1">
      <c r="A83" t="s">
        <v>35</v>
      </c>
      <c r="F83" s="188"/>
      <c r="G83" s="188"/>
      <c r="H83" s="188"/>
      <c r="I83" s="188"/>
      <c r="J83" s="188"/>
      <c r="K83" s="188"/>
      <c r="L83" s="188"/>
    </row>
    <row r="84" spans="1:17" ht="18.600000000000001" customHeight="1">
      <c r="B84" t="s">
        <v>105</v>
      </c>
      <c r="F84" s="188"/>
      <c r="G84" s="188"/>
      <c r="H84" s="188"/>
      <c r="I84" s="188"/>
      <c r="J84" s="188"/>
      <c r="K84" s="188"/>
      <c r="L84" s="188"/>
    </row>
    <row r="85" spans="1:17" ht="18.600000000000001" customHeight="1">
      <c r="B85" s="185" t="s">
        <v>148</v>
      </c>
      <c r="F85" s="188"/>
      <c r="G85" s="188"/>
      <c r="H85" s="188"/>
      <c r="I85" s="188"/>
      <c r="J85" s="188"/>
      <c r="K85" s="188"/>
      <c r="L85" s="188"/>
    </row>
    <row r="86" spans="1:17" ht="18.600000000000001" customHeight="1" thickBot="1">
      <c r="A86" t="s">
        <v>34</v>
      </c>
      <c r="B86" s="185" t="s">
        <v>149</v>
      </c>
      <c r="F86" s="187">
        <v>2493748</v>
      </c>
      <c r="G86" s="188"/>
      <c r="H86" s="187">
        <v>2493748</v>
      </c>
      <c r="I86" s="188"/>
      <c r="J86" s="187">
        <v>2493748</v>
      </c>
      <c r="K86" s="188"/>
      <c r="L86" s="187">
        <v>2493748</v>
      </c>
      <c r="P86" s="181"/>
      <c r="Q86" s="181"/>
    </row>
    <row r="87" spans="1:17" ht="18.600000000000001" customHeight="1" thickTop="1">
      <c r="B87" t="s">
        <v>106</v>
      </c>
      <c r="F87" s="186"/>
      <c r="G87" s="188"/>
      <c r="H87" s="186"/>
      <c r="I87" s="188"/>
      <c r="J87" s="186"/>
      <c r="K87" s="188"/>
      <c r="L87" s="186"/>
      <c r="P87" s="181"/>
      <c r="Q87" s="181"/>
    </row>
    <row r="88" spans="1:17" ht="18.600000000000001" customHeight="1">
      <c r="B88" s="185" t="s">
        <v>148</v>
      </c>
      <c r="G88" s="188"/>
      <c r="I88" s="188"/>
      <c r="K88" s="188"/>
      <c r="L88" s="186"/>
      <c r="P88" s="181"/>
      <c r="Q88" s="181"/>
    </row>
    <row r="89" spans="1:17" ht="18.600000000000001" customHeight="1">
      <c r="A89" t="s">
        <v>34</v>
      </c>
      <c r="B89" s="185" t="s">
        <v>149</v>
      </c>
      <c r="F89" s="186">
        <v>2493748</v>
      </c>
      <c r="G89" s="16"/>
      <c r="H89" s="186">
        <v>2493748</v>
      </c>
      <c r="I89" s="16"/>
      <c r="J89" s="186">
        <v>2493748</v>
      </c>
      <c r="K89" s="16"/>
      <c r="L89" s="16">
        <v>2493748</v>
      </c>
      <c r="P89" s="181"/>
      <c r="Q89" s="181"/>
    </row>
    <row r="90" spans="1:17" ht="18.600000000000001" customHeight="1">
      <c r="A90" t="s">
        <v>88</v>
      </c>
      <c r="F90" s="16">
        <v>644640</v>
      </c>
      <c r="G90" s="188"/>
      <c r="H90" s="16">
        <v>644640</v>
      </c>
      <c r="I90" s="188"/>
      <c r="J90" s="16">
        <v>644640</v>
      </c>
      <c r="K90" s="188"/>
      <c r="L90" s="188">
        <v>644640</v>
      </c>
      <c r="N90" s="181"/>
      <c r="P90" s="181"/>
      <c r="Q90" s="181"/>
    </row>
    <row r="91" spans="1:17" ht="18.600000000000001" customHeight="1">
      <c r="A91" t="s">
        <v>25</v>
      </c>
      <c r="F91" s="186"/>
      <c r="G91" s="188"/>
      <c r="H91" s="186"/>
      <c r="I91" s="188"/>
      <c r="J91" s="186"/>
      <c r="K91" s="188"/>
      <c r="L91" s="186"/>
      <c r="P91" s="181"/>
      <c r="Q91" s="181"/>
    </row>
    <row r="92" spans="1:17" ht="18.600000000000001" customHeight="1">
      <c r="A92" t="s">
        <v>36</v>
      </c>
      <c r="G92" s="188"/>
      <c r="I92" s="188"/>
      <c r="J92" s="186"/>
      <c r="K92" s="188"/>
      <c r="L92" s="186"/>
      <c r="P92" s="181"/>
      <c r="Q92" s="181"/>
    </row>
    <row r="93" spans="1:17" ht="18.600000000000001" customHeight="1">
      <c r="B93" t="s">
        <v>37</v>
      </c>
      <c r="F93" s="186">
        <v>249375</v>
      </c>
      <c r="G93" s="188"/>
      <c r="H93" s="186">
        <v>249375</v>
      </c>
      <c r="I93" s="188"/>
      <c r="J93" s="188">
        <v>249375</v>
      </c>
      <c r="K93" s="188"/>
      <c r="L93" s="188">
        <v>249375</v>
      </c>
      <c r="N93" s="181"/>
      <c r="P93" s="181"/>
      <c r="Q93" s="181"/>
    </row>
    <row r="94" spans="1:17" ht="18.600000000000001" customHeight="1">
      <c r="A94" t="s">
        <v>26</v>
      </c>
      <c r="F94" s="188">
        <v>11724687</v>
      </c>
      <c r="G94" s="188"/>
      <c r="H94" s="188">
        <v>9696354</v>
      </c>
      <c r="I94" s="188"/>
      <c r="J94" s="186">
        <v>8615891</v>
      </c>
      <c r="K94" s="188"/>
      <c r="L94" s="186">
        <v>7025855</v>
      </c>
      <c r="N94" s="181"/>
      <c r="P94" s="181"/>
      <c r="Q94" s="181"/>
    </row>
    <row r="95" spans="1:17" ht="18.600000000000001" customHeight="1">
      <c r="A95" s="270" t="s">
        <v>107</v>
      </c>
      <c r="F95" s="186">
        <v>-118922</v>
      </c>
      <c r="G95" s="188"/>
      <c r="H95" s="186">
        <v>-104392</v>
      </c>
      <c r="I95" s="16"/>
      <c r="J95" s="93" t="s">
        <v>0</v>
      </c>
      <c r="K95" s="16"/>
      <c r="L95" s="93" t="s">
        <v>0</v>
      </c>
      <c r="N95" s="181"/>
      <c r="P95" s="181"/>
      <c r="Q95" s="181"/>
    </row>
    <row r="96" spans="1:17" ht="18.600000000000001" customHeight="1">
      <c r="A96" s="258" t="s">
        <v>108</v>
      </c>
      <c r="F96" s="271">
        <v>14993528</v>
      </c>
      <c r="G96" s="268"/>
      <c r="H96" s="271">
        <v>12979725</v>
      </c>
      <c r="I96" s="268"/>
      <c r="J96" s="271">
        <v>12003654</v>
      </c>
      <c r="K96" s="268"/>
      <c r="L96" s="271">
        <v>10413618</v>
      </c>
      <c r="N96" s="181"/>
      <c r="P96" s="181"/>
      <c r="Q96" s="181"/>
    </row>
    <row r="97" spans="1:17" ht="18.600000000000001" customHeight="1">
      <c r="A97" t="s">
        <v>59</v>
      </c>
      <c r="F97" s="186">
        <v>1439084</v>
      </c>
      <c r="G97" s="188"/>
      <c r="H97" s="186">
        <v>1325914</v>
      </c>
      <c r="I97" s="188"/>
      <c r="J97" s="184" t="s">
        <v>0</v>
      </c>
      <c r="K97" s="188"/>
      <c r="L97" s="184" t="s">
        <v>0</v>
      </c>
      <c r="N97" s="181"/>
      <c r="P97" s="181"/>
      <c r="Q97" s="181"/>
    </row>
    <row r="98" spans="1:17" ht="18.600000000000001" customHeight="1">
      <c r="A98" s="258" t="s">
        <v>109</v>
      </c>
      <c r="F98" s="260">
        <v>16432612</v>
      </c>
      <c r="G98" s="268"/>
      <c r="H98" s="260">
        <v>14305639</v>
      </c>
      <c r="I98" s="268"/>
      <c r="J98" s="260">
        <v>12003654</v>
      </c>
      <c r="K98" s="268"/>
      <c r="L98" s="260">
        <v>10413618</v>
      </c>
      <c r="N98" s="181"/>
      <c r="P98" s="181"/>
      <c r="Q98" s="181"/>
    </row>
    <row r="99" spans="1:17" ht="9" customHeight="1">
      <c r="F99" s="268"/>
      <c r="G99" s="268"/>
      <c r="H99" s="268"/>
      <c r="I99" s="268"/>
      <c r="J99" s="268"/>
      <c r="K99" s="268"/>
      <c r="L99" s="268"/>
      <c r="N99" s="181"/>
      <c r="P99" s="181"/>
      <c r="Q99" s="181"/>
    </row>
    <row r="100" spans="1:17" ht="18.600000000000001" customHeight="1" thickBot="1">
      <c r="A100" s="291" t="s">
        <v>110</v>
      </c>
      <c r="B100" s="291"/>
      <c r="C100" s="291"/>
      <c r="D100" s="291"/>
      <c r="F100" s="264">
        <v>28688089</v>
      </c>
      <c r="G100" s="268"/>
      <c r="H100" s="264">
        <v>26383759</v>
      </c>
      <c r="I100" s="268"/>
      <c r="J100" s="264">
        <v>20066933</v>
      </c>
      <c r="K100" s="268"/>
      <c r="L100" s="264">
        <v>18200770</v>
      </c>
      <c r="N100" s="181"/>
      <c r="P100" s="181"/>
      <c r="Q100" s="181"/>
    </row>
    <row r="101" spans="1:17" ht="18.600000000000001" customHeight="1" thickTop="1"/>
    <row r="102" spans="1:17" ht="18.600000000000001" customHeight="1">
      <c r="F102" s="279"/>
      <c r="H102" s="279"/>
      <c r="J102" s="279"/>
      <c r="L102" s="279"/>
    </row>
    <row r="103" spans="1:17" ht="18.600000000000001" customHeight="1"/>
    <row r="104" spans="1:17" ht="18.600000000000001" customHeight="1"/>
    <row r="105" spans="1:17" ht="18.600000000000001" customHeight="1">
      <c r="D105" s="272"/>
    </row>
  </sheetData>
  <mergeCells count="18">
    <mergeCell ref="J43:L43"/>
    <mergeCell ref="A74:L74"/>
    <mergeCell ref="A100:D100"/>
    <mergeCell ref="F47:L47"/>
    <mergeCell ref="F81:L81"/>
    <mergeCell ref="F4:H4"/>
    <mergeCell ref="J4:L4"/>
    <mergeCell ref="F5:H5"/>
    <mergeCell ref="J5:L5"/>
    <mergeCell ref="F9:L9"/>
    <mergeCell ref="A40:L40"/>
    <mergeCell ref="F76:H76"/>
    <mergeCell ref="J76:L76"/>
    <mergeCell ref="F77:I77"/>
    <mergeCell ref="J77:L77"/>
    <mergeCell ref="F42:H42"/>
    <mergeCell ref="J42:L42"/>
    <mergeCell ref="F43:I43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0"/>
  <sheetViews>
    <sheetView view="pageBreakPreview" zoomScale="90" zoomScaleNormal="100" zoomScaleSheetLayoutView="90" workbookViewId="0">
      <selection activeCell="A68" sqref="A68:XFD95"/>
    </sheetView>
  </sheetViews>
  <sheetFormatPr defaultColWidth="11" defaultRowHeight="13.8"/>
  <cols>
    <col min="1" max="3" width="2.6640625" style="98" customWidth="1"/>
    <col min="4" max="4" width="38.5546875" style="98" customWidth="1"/>
    <col min="5" max="5" width="5.6640625" style="148" customWidth="1"/>
    <col min="6" max="6" width="1.33203125" style="98" customWidth="1"/>
    <col min="7" max="7" width="11.33203125" style="149" customWidth="1"/>
    <col min="8" max="8" width="1.33203125" style="149" customWidth="1"/>
    <col min="9" max="9" width="11.33203125" style="149" customWidth="1"/>
    <col min="10" max="10" width="1.33203125" style="149" customWidth="1"/>
    <col min="11" max="11" width="11.6640625" style="149" customWidth="1"/>
    <col min="12" max="12" width="1.33203125" style="149" customWidth="1"/>
    <col min="13" max="13" width="11.6640625" style="149" customWidth="1"/>
    <col min="14" max="14" width="4.33203125" style="98" customWidth="1"/>
    <col min="15" max="15" width="12" style="98" customWidth="1"/>
    <col min="16" max="16" width="11" style="98" customWidth="1"/>
    <col min="17" max="17" width="12.33203125" style="98" customWidth="1"/>
    <col min="18" max="18" width="15.44140625" style="98" customWidth="1"/>
    <col min="19" max="19" width="12.33203125" style="98" bestFit="1" customWidth="1"/>
    <col min="20" max="20" width="11.5546875" style="98" bestFit="1" customWidth="1"/>
    <col min="21" max="21" width="7.33203125" style="98" customWidth="1"/>
    <col min="22" max="22" width="11" style="98" customWidth="1"/>
    <col min="23" max="23" width="3.44140625" style="98" customWidth="1"/>
    <col min="24" max="24" width="11" style="98" customWidth="1"/>
    <col min="25" max="25" width="4" style="98" customWidth="1"/>
    <col min="26" max="16384" width="11" style="98"/>
  </cols>
  <sheetData>
    <row r="1" spans="1:21" ht="18.600000000000001" customHeight="1">
      <c r="A1" s="95" t="s">
        <v>33</v>
      </c>
      <c r="B1" s="96"/>
      <c r="C1" s="96"/>
      <c r="D1" s="96"/>
      <c r="E1" s="97"/>
      <c r="F1" s="96"/>
      <c r="G1" s="96"/>
      <c r="H1" s="96"/>
      <c r="I1" s="96"/>
      <c r="J1" s="96"/>
      <c r="K1" s="96"/>
      <c r="L1" s="96"/>
      <c r="M1" s="96"/>
    </row>
    <row r="2" spans="1:21" ht="18.600000000000001" customHeight="1">
      <c r="A2" s="299" t="s">
        <v>71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21" ht="18.600000000000001" customHeight="1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21" ht="18.600000000000001" customHeight="1">
      <c r="A4" s="99"/>
      <c r="B4" s="99"/>
      <c r="C4" s="99"/>
      <c r="D4" s="100"/>
      <c r="E4" s="101"/>
      <c r="F4" s="100"/>
      <c r="G4" s="102"/>
      <c r="H4" s="103" t="s">
        <v>12</v>
      </c>
      <c r="I4" s="102"/>
      <c r="J4" s="103"/>
      <c r="K4" s="300" t="s">
        <v>50</v>
      </c>
      <c r="L4" s="300"/>
      <c r="M4" s="300"/>
    </row>
    <row r="5" spans="1:21" ht="18.600000000000001" customHeight="1">
      <c r="A5" s="99"/>
      <c r="B5" s="99"/>
      <c r="C5" s="99"/>
      <c r="D5" s="100"/>
      <c r="E5" s="101"/>
      <c r="F5" s="100"/>
      <c r="G5" s="300" t="s">
        <v>49</v>
      </c>
      <c r="H5" s="300"/>
      <c r="I5" s="300"/>
      <c r="J5" s="103"/>
      <c r="K5" s="300" t="s">
        <v>49</v>
      </c>
      <c r="L5" s="300"/>
      <c r="M5" s="300"/>
    </row>
    <row r="6" spans="1:21" ht="18.600000000000001" customHeight="1">
      <c r="A6" s="99"/>
      <c r="B6" s="99"/>
      <c r="C6" s="99"/>
      <c r="D6" s="100"/>
      <c r="E6" s="101"/>
      <c r="F6" s="100"/>
      <c r="G6" s="295" t="s">
        <v>72</v>
      </c>
      <c r="H6" s="296"/>
      <c r="I6" s="296"/>
      <c r="J6" s="103"/>
      <c r="K6" s="295" t="s">
        <v>72</v>
      </c>
      <c r="L6" s="296"/>
      <c r="M6" s="296"/>
    </row>
    <row r="7" spans="1:21" ht="18.600000000000001" customHeight="1">
      <c r="A7" s="99"/>
      <c r="B7" s="99"/>
      <c r="C7" s="99"/>
      <c r="D7" s="100"/>
      <c r="E7" s="101"/>
      <c r="F7" s="100"/>
      <c r="G7" s="295" t="s">
        <v>68</v>
      </c>
      <c r="H7" s="296"/>
      <c r="I7" s="296"/>
      <c r="J7" s="103"/>
      <c r="K7" s="295" t="s">
        <v>68</v>
      </c>
      <c r="L7" s="296"/>
      <c r="M7" s="296"/>
    </row>
    <row r="8" spans="1:21" ht="18.600000000000001" customHeight="1">
      <c r="A8" s="99"/>
      <c r="B8" s="99"/>
      <c r="C8" s="99"/>
      <c r="D8" s="100"/>
      <c r="E8" s="251" t="s">
        <v>14</v>
      </c>
      <c r="F8" s="100"/>
      <c r="G8" s="275">
        <v>2022</v>
      </c>
      <c r="H8" s="111"/>
      <c r="I8" s="275">
        <v>2021</v>
      </c>
      <c r="J8" s="111"/>
      <c r="K8" s="275">
        <v>2022</v>
      </c>
      <c r="L8" s="111"/>
      <c r="M8" s="275">
        <v>2021</v>
      </c>
    </row>
    <row r="9" spans="1:21" ht="18.600000000000001" customHeight="1">
      <c r="A9" s="105"/>
      <c r="B9" s="99"/>
      <c r="C9" s="99"/>
      <c r="D9" s="99"/>
      <c r="E9" s="104"/>
      <c r="F9" s="106"/>
      <c r="G9" s="292" t="s">
        <v>69</v>
      </c>
      <c r="H9" s="292"/>
      <c r="I9" s="292"/>
      <c r="J9" s="292"/>
      <c r="K9" s="292"/>
      <c r="L9" s="292"/>
      <c r="M9" s="292"/>
    </row>
    <row r="10" spans="1:21" ht="18.600000000000001" customHeight="1">
      <c r="A10" s="107" t="s">
        <v>134</v>
      </c>
      <c r="B10" s="108"/>
      <c r="C10" s="108"/>
      <c r="D10" s="108"/>
      <c r="E10" s="109"/>
      <c r="F10" s="110"/>
      <c r="G10" s="111"/>
      <c r="H10" s="111"/>
      <c r="I10" s="111"/>
      <c r="J10" s="112"/>
      <c r="K10" s="111"/>
      <c r="L10" s="112"/>
      <c r="M10" s="111"/>
    </row>
    <row r="11" spans="1:21" ht="18.600000000000001" customHeight="1">
      <c r="A11" s="108" t="s">
        <v>54</v>
      </c>
      <c r="B11" s="108"/>
      <c r="C11" s="108"/>
      <c r="D11" s="108"/>
      <c r="E11" s="109" t="s">
        <v>217</v>
      </c>
      <c r="F11" s="110"/>
      <c r="G11" s="113">
        <v>7087261</v>
      </c>
      <c r="H11" s="113"/>
      <c r="I11" s="113">
        <v>2316482</v>
      </c>
      <c r="J11" s="113"/>
      <c r="K11" s="113">
        <v>4399245</v>
      </c>
      <c r="L11" s="113"/>
      <c r="M11" s="113">
        <v>1390666</v>
      </c>
      <c r="S11" s="278"/>
      <c r="T11" s="278"/>
      <c r="U11" s="278"/>
    </row>
    <row r="12" spans="1:21" ht="18.600000000000001" customHeight="1">
      <c r="A12" s="114" t="s">
        <v>66</v>
      </c>
      <c r="B12" s="108"/>
      <c r="C12" s="108"/>
      <c r="D12" s="108"/>
      <c r="E12" s="115"/>
      <c r="F12" s="110"/>
      <c r="G12" s="113">
        <v>14874</v>
      </c>
      <c r="H12" s="113"/>
      <c r="I12" s="113">
        <v>12551</v>
      </c>
      <c r="J12" s="113"/>
      <c r="K12" s="113">
        <v>9668</v>
      </c>
      <c r="L12" s="113"/>
      <c r="M12" s="113">
        <v>9046</v>
      </c>
      <c r="S12" s="278"/>
      <c r="T12" s="278"/>
      <c r="U12" s="278"/>
    </row>
    <row r="13" spans="1:21" ht="18.600000000000001" customHeight="1">
      <c r="A13" s="108" t="s">
        <v>2</v>
      </c>
      <c r="B13" s="108"/>
      <c r="C13" s="108"/>
      <c r="D13" s="108"/>
      <c r="E13" s="109">
        <v>2</v>
      </c>
      <c r="F13" s="110"/>
      <c r="G13" s="113">
        <v>16484</v>
      </c>
      <c r="H13" s="113"/>
      <c r="I13" s="113">
        <v>54330</v>
      </c>
      <c r="J13" s="113"/>
      <c r="K13" s="113">
        <v>64872</v>
      </c>
      <c r="L13" s="113"/>
      <c r="M13" s="113">
        <v>67022</v>
      </c>
      <c r="S13" s="278"/>
      <c r="T13" s="278"/>
      <c r="U13" s="278"/>
    </row>
    <row r="14" spans="1:21" ht="18.600000000000001" customHeight="1">
      <c r="A14" s="116" t="s">
        <v>133</v>
      </c>
      <c r="B14" s="108"/>
      <c r="C14" s="108"/>
      <c r="D14" s="108"/>
      <c r="E14" s="109"/>
      <c r="F14" s="110"/>
      <c r="G14" s="117">
        <v>7118619</v>
      </c>
      <c r="H14" s="118"/>
      <c r="I14" s="117">
        <v>2383363</v>
      </c>
      <c r="J14" s="118"/>
      <c r="K14" s="117">
        <v>4473785</v>
      </c>
      <c r="L14" s="118"/>
      <c r="M14" s="117">
        <v>1466734</v>
      </c>
      <c r="S14" s="278"/>
      <c r="T14" s="278"/>
      <c r="U14" s="278"/>
    </row>
    <row r="15" spans="1:21" ht="18.600000000000001" customHeight="1">
      <c r="A15" s="116"/>
      <c r="B15" s="108"/>
      <c r="C15" s="108"/>
      <c r="D15" s="108"/>
      <c r="E15" s="109"/>
      <c r="F15" s="110"/>
      <c r="G15" s="119"/>
      <c r="H15" s="120"/>
      <c r="I15" s="119"/>
      <c r="J15" s="120"/>
      <c r="K15" s="121"/>
      <c r="L15" s="120"/>
      <c r="M15" s="121"/>
      <c r="S15" s="278"/>
      <c r="T15" s="278"/>
      <c r="U15" s="278"/>
    </row>
    <row r="16" spans="1:21" ht="18.600000000000001" customHeight="1">
      <c r="A16" s="107" t="s">
        <v>29</v>
      </c>
      <c r="B16" s="108"/>
      <c r="C16" s="108"/>
      <c r="D16" s="108"/>
      <c r="E16" s="109"/>
      <c r="F16" s="110"/>
      <c r="G16" s="119"/>
      <c r="H16" s="120"/>
      <c r="I16" s="119"/>
      <c r="J16" s="120"/>
      <c r="K16" s="120"/>
      <c r="L16" s="120"/>
      <c r="M16" s="120"/>
      <c r="S16" s="278"/>
      <c r="T16" s="278"/>
      <c r="U16" s="278"/>
    </row>
    <row r="17" spans="1:21" ht="18.600000000000001" customHeight="1">
      <c r="A17" s="108" t="s">
        <v>55</v>
      </c>
      <c r="B17" s="108"/>
      <c r="C17" s="108"/>
      <c r="D17" s="108"/>
      <c r="E17" s="109">
        <v>2</v>
      </c>
      <c r="F17" s="110"/>
      <c r="G17" s="113">
        <v>3889865</v>
      </c>
      <c r="H17" s="113"/>
      <c r="I17" s="113">
        <v>1618948</v>
      </c>
      <c r="J17" s="113"/>
      <c r="K17" s="113">
        <v>2190366</v>
      </c>
      <c r="L17" s="113"/>
      <c r="M17" s="113">
        <v>993765</v>
      </c>
      <c r="S17" s="278"/>
      <c r="T17" s="278"/>
      <c r="U17" s="278"/>
    </row>
    <row r="18" spans="1:21" ht="18.600000000000001" customHeight="1">
      <c r="A18" s="108" t="s">
        <v>135</v>
      </c>
      <c r="B18" s="108"/>
      <c r="C18" s="108"/>
      <c r="D18" s="108"/>
      <c r="E18" s="109"/>
      <c r="F18" s="110"/>
      <c r="G18" s="113">
        <v>84548</v>
      </c>
      <c r="H18" s="113"/>
      <c r="I18" s="113">
        <v>52322</v>
      </c>
      <c r="J18" s="113"/>
      <c r="K18" s="113">
        <v>64237</v>
      </c>
      <c r="L18" s="113"/>
      <c r="M18" s="113">
        <v>40123</v>
      </c>
      <c r="S18" s="278"/>
      <c r="T18" s="278"/>
      <c r="U18" s="278"/>
    </row>
    <row r="19" spans="1:21" ht="18.600000000000001" customHeight="1">
      <c r="A19" s="114" t="s">
        <v>30</v>
      </c>
      <c r="B19" s="99"/>
      <c r="C19" s="99"/>
      <c r="D19" s="99"/>
      <c r="E19" s="109">
        <v>2</v>
      </c>
      <c r="F19" s="99"/>
      <c r="G19" s="113">
        <v>406581</v>
      </c>
      <c r="H19" s="113"/>
      <c r="I19" s="113">
        <v>238424</v>
      </c>
      <c r="J19" s="113"/>
      <c r="K19" s="113">
        <v>211682</v>
      </c>
      <c r="L19" s="113"/>
      <c r="M19" s="113">
        <v>149745</v>
      </c>
      <c r="S19" s="278"/>
      <c r="T19" s="278"/>
      <c r="U19" s="278"/>
    </row>
    <row r="20" spans="1:21" ht="18.600000000000001" customHeight="1">
      <c r="A20" s="116" t="s">
        <v>31</v>
      </c>
      <c r="B20" s="108"/>
      <c r="C20" s="108"/>
      <c r="D20" s="108"/>
      <c r="E20" s="109"/>
      <c r="F20" s="110"/>
      <c r="G20" s="117">
        <v>4380994</v>
      </c>
      <c r="H20" s="118">
        <v>0</v>
      </c>
      <c r="I20" s="117">
        <v>1909694</v>
      </c>
      <c r="J20" s="118">
        <v>0</v>
      </c>
      <c r="K20" s="117">
        <v>2466285</v>
      </c>
      <c r="L20" s="118">
        <v>0</v>
      </c>
      <c r="M20" s="117">
        <v>1183633</v>
      </c>
      <c r="S20" s="278"/>
      <c r="T20" s="278"/>
      <c r="U20" s="278"/>
    </row>
    <row r="21" spans="1:21" ht="18.600000000000001" customHeight="1">
      <c r="A21" s="116"/>
      <c r="B21" s="108"/>
      <c r="C21" s="108"/>
      <c r="D21" s="108"/>
      <c r="E21" s="109"/>
      <c r="F21" s="110"/>
      <c r="G21" s="119"/>
      <c r="H21" s="120"/>
      <c r="I21" s="119"/>
      <c r="J21" s="120"/>
      <c r="K21" s="122"/>
      <c r="L21" s="120"/>
      <c r="M21" s="122"/>
      <c r="S21" s="278"/>
      <c r="T21" s="278"/>
      <c r="U21" s="278"/>
    </row>
    <row r="22" spans="1:21" ht="18.600000000000001" customHeight="1">
      <c r="A22" s="116" t="s">
        <v>156</v>
      </c>
      <c r="B22" s="160"/>
      <c r="C22" s="160"/>
      <c r="D22" s="160"/>
      <c r="E22" s="109"/>
      <c r="F22" s="110"/>
      <c r="G22" s="123">
        <v>2737625</v>
      </c>
      <c r="H22" s="123"/>
      <c r="I22" s="123">
        <v>473669</v>
      </c>
      <c r="J22" s="123"/>
      <c r="K22" s="123">
        <v>2007500</v>
      </c>
      <c r="L22" s="123"/>
      <c r="M22" s="123">
        <v>283101</v>
      </c>
      <c r="S22" s="278"/>
      <c r="T22" s="278"/>
      <c r="U22" s="278"/>
    </row>
    <row r="23" spans="1:21" ht="18.600000000000001" customHeight="1">
      <c r="A23" s="114" t="s">
        <v>65</v>
      </c>
      <c r="B23" s="108"/>
      <c r="C23" s="108"/>
      <c r="D23" s="108"/>
      <c r="E23" s="109">
        <v>2</v>
      </c>
      <c r="F23" s="110"/>
      <c r="G23" s="113">
        <v>204</v>
      </c>
      <c r="H23" s="113"/>
      <c r="I23" s="113">
        <v>733</v>
      </c>
      <c r="J23" s="113"/>
      <c r="K23" s="113">
        <v>3185</v>
      </c>
      <c r="L23" s="113"/>
      <c r="M23" s="113">
        <v>4664</v>
      </c>
      <c r="S23" s="278"/>
      <c r="T23" s="278"/>
      <c r="U23" s="278"/>
    </row>
    <row r="24" spans="1:21" ht="18.600000000000001" customHeight="1">
      <c r="A24" s="108" t="s">
        <v>53</v>
      </c>
      <c r="B24" s="108"/>
      <c r="C24" s="108"/>
      <c r="D24" s="108"/>
      <c r="E24" s="109"/>
      <c r="F24" s="110"/>
      <c r="G24" s="131">
        <v>-48017</v>
      </c>
      <c r="H24" s="131"/>
      <c r="I24" s="131">
        <v>-27581</v>
      </c>
      <c r="J24" s="131"/>
      <c r="K24" s="131">
        <v>-25164</v>
      </c>
      <c r="L24" s="131"/>
      <c r="M24" s="131">
        <v>-25743</v>
      </c>
      <c r="S24" s="278"/>
      <c r="T24" s="278"/>
      <c r="U24" s="278"/>
    </row>
    <row r="25" spans="1:21" ht="18.600000000000001" customHeight="1">
      <c r="A25" s="27" t="s">
        <v>203</v>
      </c>
      <c r="B25" s="35"/>
      <c r="C25" s="35"/>
      <c r="D25" s="35"/>
      <c r="E25" s="109"/>
      <c r="F25" s="110"/>
      <c r="G25" s="92">
        <v>659</v>
      </c>
      <c r="H25" s="132"/>
      <c r="I25" s="92">
        <v>704</v>
      </c>
      <c r="J25" s="132"/>
      <c r="K25" s="220">
        <v>0</v>
      </c>
      <c r="L25" s="132"/>
      <c r="M25" s="220" t="s">
        <v>0</v>
      </c>
      <c r="S25" s="278"/>
      <c r="T25" s="278"/>
      <c r="U25" s="278"/>
    </row>
    <row r="26" spans="1:21" ht="18.600000000000001" customHeight="1">
      <c r="A26" s="116" t="s">
        <v>73</v>
      </c>
      <c r="B26" s="116"/>
      <c r="C26" s="99"/>
      <c r="D26" s="99"/>
      <c r="E26" s="109"/>
      <c r="F26" s="110"/>
      <c r="G26" s="123">
        <v>2690471</v>
      </c>
      <c r="H26" s="123"/>
      <c r="I26" s="123">
        <v>447525</v>
      </c>
      <c r="J26" s="123"/>
      <c r="K26" s="123">
        <v>1985521</v>
      </c>
      <c r="L26" s="123"/>
      <c r="M26" s="123">
        <v>262022</v>
      </c>
      <c r="S26" s="278"/>
      <c r="T26" s="278"/>
      <c r="U26" s="278"/>
    </row>
    <row r="27" spans="1:21" ht="18.600000000000001" customHeight="1">
      <c r="A27" s="108" t="s">
        <v>102</v>
      </c>
      <c r="B27" s="108"/>
      <c r="C27" s="108"/>
      <c r="D27" s="108"/>
      <c r="E27" s="109"/>
      <c r="F27" s="110"/>
      <c r="G27" s="124">
        <v>-542230</v>
      </c>
      <c r="H27" s="121"/>
      <c r="I27" s="124">
        <v>-83924</v>
      </c>
      <c r="J27" s="123"/>
      <c r="K27" s="124">
        <v>-395485</v>
      </c>
      <c r="L27" s="123"/>
      <c r="M27" s="124">
        <v>-52213</v>
      </c>
      <c r="S27" s="278"/>
      <c r="T27" s="278"/>
      <c r="U27" s="278"/>
    </row>
    <row r="28" spans="1:21" ht="18.600000000000001" customHeight="1" thickBot="1">
      <c r="A28" s="116" t="s">
        <v>74</v>
      </c>
      <c r="B28" s="116"/>
      <c r="C28" s="125"/>
      <c r="D28" s="125"/>
      <c r="E28" s="109"/>
      <c r="F28" s="110"/>
      <c r="G28" s="126">
        <v>2148241</v>
      </c>
      <c r="H28" s="118"/>
      <c r="I28" s="126">
        <v>363601</v>
      </c>
      <c r="J28" s="118"/>
      <c r="K28" s="126">
        <v>1590036</v>
      </c>
      <c r="L28" s="123"/>
      <c r="M28" s="126">
        <v>209809</v>
      </c>
      <c r="S28" s="278"/>
      <c r="T28" s="278"/>
      <c r="U28" s="278"/>
    </row>
    <row r="29" spans="1:21" ht="18.600000000000001" customHeight="1" thickTop="1">
      <c r="A29" s="116"/>
      <c r="B29" s="116"/>
      <c r="C29" s="116"/>
      <c r="D29" s="116"/>
      <c r="E29" s="127"/>
      <c r="F29" s="128"/>
      <c r="G29" s="129"/>
      <c r="H29" s="130"/>
      <c r="I29" s="129"/>
      <c r="J29" s="130"/>
      <c r="K29" s="129"/>
      <c r="L29" s="123"/>
      <c r="M29" s="129"/>
    </row>
    <row r="30" spans="1:21" ht="18.600000000000001" customHeight="1">
      <c r="A30" s="150" t="s">
        <v>124</v>
      </c>
      <c r="B30" s="116"/>
      <c r="C30" s="116"/>
      <c r="D30" s="116"/>
      <c r="E30" s="127"/>
      <c r="F30" s="128"/>
      <c r="G30" s="129"/>
      <c r="H30" s="130"/>
      <c r="I30" s="129"/>
      <c r="J30" s="130"/>
      <c r="K30" s="129"/>
      <c r="L30" s="123"/>
      <c r="M30" s="129"/>
    </row>
    <row r="31" spans="1:21" ht="18.600000000000001" customHeight="1">
      <c r="A31" s="151" t="s">
        <v>125</v>
      </c>
      <c r="B31" s="116"/>
      <c r="C31" s="116"/>
      <c r="D31" s="116"/>
      <c r="E31" s="127"/>
      <c r="F31" s="128"/>
      <c r="G31" s="129"/>
      <c r="H31" s="130"/>
      <c r="I31" s="129"/>
      <c r="J31" s="130"/>
      <c r="K31" s="129"/>
      <c r="L31" s="123"/>
      <c r="M31" s="129"/>
    </row>
    <row r="32" spans="1:21" ht="18.600000000000001" customHeight="1">
      <c r="A32" s="151"/>
      <c r="B32" s="10" t="s">
        <v>127</v>
      </c>
      <c r="C32" s="116"/>
      <c r="D32" s="116"/>
      <c r="E32" s="127"/>
      <c r="F32" s="128"/>
      <c r="G32" s="113"/>
      <c r="H32" s="113"/>
      <c r="I32" s="113"/>
      <c r="J32" s="113"/>
      <c r="K32" s="113"/>
      <c r="L32" s="123"/>
      <c r="M32" s="113"/>
    </row>
    <row r="33" spans="1:13" ht="18.600000000000001" customHeight="1">
      <c r="A33" s="152" t="s">
        <v>126</v>
      </c>
      <c r="C33" s="116"/>
      <c r="D33" s="116"/>
      <c r="E33" s="127"/>
      <c r="F33" s="128"/>
      <c r="G33" s="113"/>
      <c r="H33" s="113"/>
      <c r="I33" s="113"/>
      <c r="J33" s="113"/>
      <c r="K33" s="113"/>
      <c r="L33" s="123"/>
      <c r="M33" s="113"/>
    </row>
    <row r="34" spans="1:13" ht="18.600000000000001" customHeight="1">
      <c r="A34" s="152"/>
      <c r="B34" s="178" t="s">
        <v>151</v>
      </c>
      <c r="C34" s="116"/>
      <c r="D34" s="116"/>
      <c r="E34" s="127"/>
      <c r="F34" s="128"/>
      <c r="G34" s="113">
        <v>-21444</v>
      </c>
      <c r="H34" s="113"/>
      <c r="I34" s="113">
        <v>11221</v>
      </c>
      <c r="J34" s="113"/>
      <c r="K34" s="221" t="s">
        <v>0</v>
      </c>
      <c r="L34" s="132"/>
      <c r="M34" s="221" t="s">
        <v>0</v>
      </c>
    </row>
    <row r="35" spans="1:13" ht="18.600000000000001" customHeight="1">
      <c r="A35" s="150" t="s">
        <v>168</v>
      </c>
      <c r="B35" s="228"/>
      <c r="C35" s="116"/>
      <c r="D35" s="116"/>
      <c r="E35" s="127"/>
      <c r="F35" s="128"/>
      <c r="G35" s="229"/>
      <c r="H35" s="113"/>
      <c r="I35" s="229"/>
      <c r="J35" s="113"/>
      <c r="K35" s="230"/>
      <c r="L35" s="132"/>
      <c r="M35" s="230"/>
    </row>
    <row r="36" spans="1:13" ht="18.600000000000001" customHeight="1">
      <c r="A36" s="150"/>
      <c r="B36" s="150" t="s">
        <v>169</v>
      </c>
      <c r="C36" s="116"/>
      <c r="D36" s="116"/>
      <c r="E36" s="127"/>
      <c r="F36" s="128"/>
      <c r="G36" s="133">
        <v>-21444</v>
      </c>
      <c r="H36" s="131"/>
      <c r="I36" s="133">
        <v>11221</v>
      </c>
      <c r="J36" s="131"/>
      <c r="K36" s="231" t="s">
        <v>0</v>
      </c>
      <c r="L36" s="143"/>
      <c r="M36" s="231" t="s">
        <v>0</v>
      </c>
    </row>
    <row r="37" spans="1:13" ht="18.600000000000001" customHeight="1">
      <c r="A37" s="150"/>
      <c r="B37" s="150"/>
      <c r="C37" s="116"/>
      <c r="D37" s="116"/>
      <c r="E37" s="127"/>
      <c r="F37" s="128"/>
      <c r="G37" s="113"/>
      <c r="H37" s="113"/>
      <c r="I37" s="113"/>
      <c r="J37" s="113"/>
      <c r="K37" s="221"/>
      <c r="L37" s="132"/>
      <c r="M37" s="221"/>
    </row>
    <row r="38" spans="1:13" ht="18.600000000000001" customHeight="1">
      <c r="A38" s="151" t="s">
        <v>170</v>
      </c>
      <c r="B38" s="150"/>
      <c r="C38" s="116"/>
      <c r="D38" s="116"/>
      <c r="E38" s="127"/>
      <c r="F38" s="128"/>
      <c r="G38" s="113"/>
      <c r="H38" s="113"/>
      <c r="I38" s="113"/>
      <c r="J38" s="113"/>
      <c r="K38" s="221"/>
      <c r="L38" s="132"/>
      <c r="M38" s="221"/>
    </row>
    <row r="39" spans="1:13" ht="18.600000000000001" customHeight="1">
      <c r="A39" s="228" t="s">
        <v>213</v>
      </c>
      <c r="B39" s="108"/>
      <c r="C39" s="116"/>
      <c r="D39" s="116"/>
      <c r="E39" s="109"/>
      <c r="F39" s="128"/>
      <c r="G39" s="113">
        <v>220</v>
      </c>
      <c r="H39" s="113"/>
      <c r="I39" s="113">
        <v>1487</v>
      </c>
      <c r="J39" s="120"/>
      <c r="K39" s="221" t="s">
        <v>0</v>
      </c>
      <c r="L39" s="132"/>
      <c r="M39" s="221" t="s">
        <v>0</v>
      </c>
    </row>
    <row r="40" spans="1:13" ht="18.600000000000001" customHeight="1">
      <c r="A40" s="228" t="s">
        <v>176</v>
      </c>
      <c r="B40" s="108"/>
      <c r="C40" s="116"/>
      <c r="D40" s="116"/>
      <c r="E40" s="127"/>
      <c r="F40" s="128"/>
      <c r="G40" s="124">
        <v>-44</v>
      </c>
      <c r="H40" s="131"/>
      <c r="I40" s="124">
        <v>-297</v>
      </c>
      <c r="J40" s="132"/>
      <c r="K40" s="222" t="s">
        <v>0</v>
      </c>
      <c r="L40" s="132"/>
      <c r="M40" s="222" t="s">
        <v>0</v>
      </c>
    </row>
    <row r="41" spans="1:13" ht="18.600000000000001" customHeight="1">
      <c r="A41" s="150" t="s">
        <v>188</v>
      </c>
      <c r="B41" s="150"/>
      <c r="C41" s="116"/>
      <c r="D41" s="116"/>
      <c r="E41" s="127"/>
      <c r="F41" s="128"/>
      <c r="G41" s="129"/>
      <c r="H41" s="131"/>
      <c r="I41" s="129"/>
      <c r="J41" s="131"/>
      <c r="K41" s="129"/>
      <c r="L41" s="131"/>
      <c r="M41" s="129"/>
    </row>
    <row r="42" spans="1:13" ht="18" customHeight="1">
      <c r="A42" s="150"/>
      <c r="B42" s="150" t="s">
        <v>127</v>
      </c>
      <c r="C42" s="116"/>
      <c r="D42" s="116"/>
      <c r="E42" s="127"/>
      <c r="F42" s="128"/>
      <c r="G42" s="133">
        <v>176</v>
      </c>
      <c r="H42" s="131"/>
      <c r="I42" s="133">
        <v>1190</v>
      </c>
      <c r="J42" s="132"/>
      <c r="K42" s="235" t="s">
        <v>0</v>
      </c>
      <c r="L42" s="143"/>
      <c r="M42" s="235" t="s">
        <v>0</v>
      </c>
    </row>
    <row r="43" spans="1:13" ht="7.5" customHeight="1">
      <c r="A43" s="116"/>
      <c r="B43" s="116"/>
      <c r="C43" s="116"/>
      <c r="D43" s="116"/>
      <c r="E43" s="127"/>
      <c r="F43" s="128"/>
      <c r="G43" s="232"/>
      <c r="H43" s="131"/>
      <c r="I43" s="232"/>
      <c r="J43" s="132"/>
      <c r="K43" s="233"/>
      <c r="L43" s="132"/>
      <c r="M43" s="233"/>
    </row>
    <row r="44" spans="1:13" ht="18.600000000000001" customHeight="1">
      <c r="A44" s="116" t="s">
        <v>75</v>
      </c>
      <c r="B44" s="116"/>
      <c r="C44" s="116"/>
      <c r="D44" s="116"/>
      <c r="E44" s="127"/>
      <c r="F44" s="128"/>
      <c r="G44" s="232"/>
      <c r="H44" s="131"/>
      <c r="I44" s="232"/>
      <c r="J44" s="132"/>
      <c r="K44" s="234"/>
      <c r="L44" s="132"/>
      <c r="M44" s="234"/>
    </row>
    <row r="45" spans="1:13" ht="18.600000000000001" customHeight="1">
      <c r="A45" s="116"/>
      <c r="B45" s="116" t="s">
        <v>99</v>
      </c>
      <c r="C45" s="116"/>
      <c r="D45" s="116"/>
      <c r="E45" s="127"/>
      <c r="F45" s="128"/>
      <c r="G45" s="133">
        <v>-21268</v>
      </c>
      <c r="H45" s="131"/>
      <c r="I45" s="133">
        <v>12411</v>
      </c>
      <c r="J45" s="132"/>
      <c r="K45" s="235" t="s">
        <v>0</v>
      </c>
      <c r="L45" s="143"/>
      <c r="M45" s="235" t="s">
        <v>0</v>
      </c>
    </row>
    <row r="46" spans="1:13" ht="18.600000000000001" customHeight="1" thickBot="1">
      <c r="A46" s="116" t="s">
        <v>76</v>
      </c>
      <c r="B46" s="116"/>
      <c r="C46" s="116"/>
      <c r="D46" s="116"/>
      <c r="E46" s="127"/>
      <c r="F46" s="128"/>
      <c r="G46" s="126">
        <v>2126973</v>
      </c>
      <c r="H46" s="113"/>
      <c r="I46" s="126">
        <v>376012</v>
      </c>
      <c r="J46" s="113"/>
      <c r="K46" s="126">
        <v>1590036</v>
      </c>
      <c r="L46" s="113"/>
      <c r="M46" s="126">
        <v>209809</v>
      </c>
    </row>
    <row r="47" spans="1:13" ht="18.600000000000001" customHeight="1" thickTop="1">
      <c r="A47" s="116"/>
      <c r="B47" s="116"/>
      <c r="C47" s="116"/>
      <c r="D47" s="116"/>
      <c r="E47" s="127"/>
      <c r="F47" s="128"/>
      <c r="G47" s="129"/>
      <c r="H47" s="113"/>
      <c r="I47" s="129"/>
      <c r="J47" s="113"/>
      <c r="K47" s="129"/>
      <c r="L47" s="113"/>
      <c r="M47" s="129"/>
    </row>
    <row r="48" spans="1:13" ht="18.600000000000001" customHeight="1">
      <c r="A48" s="95" t="s">
        <v>33</v>
      </c>
      <c r="B48" s="96"/>
      <c r="C48" s="96"/>
      <c r="D48" s="96"/>
      <c r="E48" s="97"/>
      <c r="F48" s="96"/>
      <c r="G48" s="96"/>
      <c r="H48" s="96"/>
      <c r="I48" s="96"/>
      <c r="J48" s="96"/>
      <c r="K48" s="96"/>
      <c r="L48" s="96"/>
      <c r="M48" s="96"/>
    </row>
    <row r="49" spans="1:13" ht="18.600000000000001" customHeight="1">
      <c r="A49" s="299" t="s">
        <v>71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99"/>
      <c r="L49" s="299"/>
      <c r="M49" s="299"/>
    </row>
    <row r="50" spans="1:13" ht="18.600000000000001" customHeight="1">
      <c r="A50" s="134"/>
      <c r="B50" s="134"/>
      <c r="C50" s="134"/>
      <c r="D50" s="134"/>
      <c r="E50" s="134"/>
      <c r="F50" s="134"/>
      <c r="G50" s="134"/>
      <c r="H50" s="134"/>
      <c r="I50" s="177"/>
      <c r="J50" s="134"/>
      <c r="K50" s="134"/>
      <c r="L50" s="134"/>
      <c r="M50" s="177"/>
    </row>
    <row r="51" spans="1:13" ht="20.25" customHeight="1">
      <c r="D51" s="135"/>
      <c r="E51" s="136"/>
      <c r="F51" s="135"/>
      <c r="G51" s="137"/>
      <c r="H51" s="138" t="s">
        <v>12</v>
      </c>
      <c r="I51" s="137"/>
      <c r="J51" s="138"/>
      <c r="K51" s="298" t="s">
        <v>50</v>
      </c>
      <c r="L51" s="298"/>
      <c r="M51" s="298"/>
    </row>
    <row r="52" spans="1:13" ht="20.25" customHeight="1">
      <c r="D52" s="135"/>
      <c r="E52" s="136"/>
      <c r="F52" s="135"/>
      <c r="G52" s="298" t="s">
        <v>49</v>
      </c>
      <c r="H52" s="298"/>
      <c r="I52" s="298"/>
      <c r="J52" s="138"/>
      <c r="K52" s="298" t="s">
        <v>49</v>
      </c>
      <c r="L52" s="298"/>
      <c r="M52" s="298"/>
    </row>
    <row r="53" spans="1:13" ht="20.25" customHeight="1">
      <c r="D53" s="135"/>
      <c r="E53" s="136"/>
      <c r="F53" s="135"/>
      <c r="G53" s="295" t="s">
        <v>72</v>
      </c>
      <c r="H53" s="296"/>
      <c r="I53" s="296"/>
      <c r="J53" s="103"/>
      <c r="K53" s="295" t="s">
        <v>72</v>
      </c>
      <c r="L53" s="296"/>
      <c r="M53" s="296"/>
    </row>
    <row r="54" spans="1:13" ht="20.25" customHeight="1">
      <c r="D54" s="135"/>
      <c r="E54" s="136"/>
      <c r="F54" s="135"/>
      <c r="G54" s="295" t="s">
        <v>68</v>
      </c>
      <c r="H54" s="296"/>
      <c r="I54" s="296"/>
      <c r="J54" s="103"/>
      <c r="K54" s="295" t="s">
        <v>68</v>
      </c>
      <c r="L54" s="296"/>
      <c r="M54" s="296"/>
    </row>
    <row r="55" spans="1:13" ht="20.25" customHeight="1">
      <c r="D55" s="135"/>
      <c r="E55" s="139"/>
      <c r="F55" s="135"/>
      <c r="G55" s="275">
        <v>2022</v>
      </c>
      <c r="H55" s="130"/>
      <c r="I55" s="275">
        <v>2021</v>
      </c>
      <c r="J55" s="130"/>
      <c r="K55" s="275">
        <v>2022</v>
      </c>
      <c r="L55" s="130"/>
      <c r="M55" s="275">
        <v>2021</v>
      </c>
    </row>
    <row r="56" spans="1:13" ht="20.25" customHeight="1">
      <c r="E56" s="139"/>
      <c r="F56" s="140"/>
      <c r="G56" s="297" t="s">
        <v>69</v>
      </c>
      <c r="H56" s="297"/>
      <c r="I56" s="297"/>
      <c r="J56" s="297"/>
      <c r="K56" s="297"/>
      <c r="L56" s="297"/>
      <c r="M56" s="297"/>
    </row>
    <row r="57" spans="1:13" ht="18.600000000000001" customHeight="1">
      <c r="A57" s="116" t="s">
        <v>57</v>
      </c>
      <c r="B57" s="116"/>
      <c r="C57" s="116"/>
      <c r="D57" s="116"/>
      <c r="E57" s="127"/>
      <c r="F57" s="128"/>
      <c r="G57" s="129"/>
      <c r="H57" s="130"/>
      <c r="I57" s="129"/>
      <c r="J57" s="130"/>
      <c r="K57" s="129"/>
      <c r="L57" s="113"/>
      <c r="M57" s="129"/>
    </row>
    <row r="58" spans="1:13" ht="18.600000000000001" customHeight="1">
      <c r="A58" s="108" t="s">
        <v>111</v>
      </c>
      <c r="B58" s="116"/>
      <c r="C58" s="116"/>
      <c r="D58" s="116"/>
      <c r="E58" s="127"/>
      <c r="F58" s="128"/>
      <c r="G58" s="113">
        <v>2028333</v>
      </c>
      <c r="H58" s="121"/>
      <c r="I58" s="113">
        <v>323774</v>
      </c>
      <c r="J58" s="113"/>
      <c r="K58" s="113">
        <v>1590036</v>
      </c>
      <c r="L58" s="113"/>
      <c r="M58" s="113">
        <v>209809</v>
      </c>
    </row>
    <row r="59" spans="1:13" ht="18.600000000000001" customHeight="1">
      <c r="A59" s="108" t="s">
        <v>77</v>
      </c>
      <c r="B59" s="108"/>
      <c r="C59" s="108"/>
      <c r="D59" s="108"/>
      <c r="E59" s="109"/>
      <c r="F59" s="110"/>
      <c r="G59" s="113">
        <v>119908</v>
      </c>
      <c r="H59" s="121"/>
      <c r="I59" s="113">
        <v>39827</v>
      </c>
      <c r="J59" s="113"/>
      <c r="K59" s="219" t="s">
        <v>0</v>
      </c>
      <c r="L59" s="132"/>
      <c r="M59" s="219" t="s">
        <v>0</v>
      </c>
    </row>
    <row r="60" spans="1:13" ht="18.600000000000001" customHeight="1" thickBot="1">
      <c r="A60" s="116" t="s">
        <v>74</v>
      </c>
      <c r="B60" s="125"/>
      <c r="C60" s="125"/>
      <c r="D60" s="125"/>
      <c r="E60" s="127"/>
      <c r="F60" s="128"/>
      <c r="G60" s="141">
        <v>2148241</v>
      </c>
      <c r="H60" s="118"/>
      <c r="I60" s="141">
        <v>363601</v>
      </c>
      <c r="J60" s="118">
        <v>0</v>
      </c>
      <c r="K60" s="141">
        <v>1590036</v>
      </c>
      <c r="L60" s="123">
        <v>0</v>
      </c>
      <c r="M60" s="141">
        <v>209809</v>
      </c>
    </row>
    <row r="61" spans="1:13" ht="18.600000000000001" customHeight="1" thickTop="1">
      <c r="A61" s="116"/>
      <c r="B61" s="125"/>
      <c r="C61" s="125"/>
      <c r="D61" s="125"/>
      <c r="E61" s="127"/>
      <c r="F61" s="128"/>
      <c r="G61" s="129"/>
      <c r="H61" s="121"/>
      <c r="I61" s="129"/>
      <c r="J61" s="121">
        <v>0</v>
      </c>
      <c r="K61" s="142"/>
      <c r="L61" s="121">
        <v>0</v>
      </c>
      <c r="M61" s="142"/>
    </row>
    <row r="62" spans="1:13" ht="18.600000000000001" customHeight="1">
      <c r="A62" s="116" t="s">
        <v>58</v>
      </c>
      <c r="B62" s="125"/>
      <c r="C62" s="125"/>
      <c r="D62" s="125"/>
      <c r="E62" s="127"/>
      <c r="F62" s="128"/>
      <c r="G62" s="129"/>
      <c r="H62" s="121"/>
      <c r="I62" s="129"/>
      <c r="J62" s="121"/>
      <c r="K62" s="142"/>
      <c r="L62" s="121"/>
      <c r="M62" s="142"/>
    </row>
    <row r="63" spans="1:13" ht="18.600000000000001" customHeight="1">
      <c r="A63" s="108" t="s">
        <v>111</v>
      </c>
      <c r="B63" s="116"/>
      <c r="C63" s="125"/>
      <c r="D63" s="125"/>
      <c r="E63" s="127"/>
      <c r="F63" s="128"/>
      <c r="G63" s="113">
        <v>2013803</v>
      </c>
      <c r="H63" s="113"/>
      <c r="I63" s="113">
        <v>333154</v>
      </c>
      <c r="J63" s="113"/>
      <c r="K63" s="113">
        <v>1590036</v>
      </c>
      <c r="L63" s="113"/>
      <c r="M63" s="113">
        <v>209809</v>
      </c>
    </row>
    <row r="64" spans="1:13" ht="18.600000000000001" customHeight="1">
      <c r="A64" s="108" t="s">
        <v>77</v>
      </c>
      <c r="B64" s="108"/>
      <c r="C64" s="125"/>
      <c r="D64" s="125"/>
      <c r="E64" s="127"/>
      <c r="F64" s="128"/>
      <c r="G64" s="113">
        <v>113170</v>
      </c>
      <c r="H64" s="131"/>
      <c r="I64" s="113">
        <v>42858</v>
      </c>
      <c r="J64" s="131"/>
      <c r="K64" s="219" t="s">
        <v>0</v>
      </c>
      <c r="L64" s="132"/>
      <c r="M64" s="219" t="s">
        <v>0</v>
      </c>
    </row>
    <row r="65" spans="1:13" ht="18.600000000000001" customHeight="1" thickBot="1">
      <c r="A65" s="116" t="s">
        <v>78</v>
      </c>
      <c r="B65" s="125"/>
      <c r="C65" s="125"/>
      <c r="D65" s="125"/>
      <c r="E65" s="127"/>
      <c r="F65" s="128"/>
      <c r="G65" s="141">
        <v>2126973</v>
      </c>
      <c r="H65" s="118"/>
      <c r="I65" s="141">
        <v>376012</v>
      </c>
      <c r="J65" s="118">
        <v>0</v>
      </c>
      <c r="K65" s="141">
        <v>1590036</v>
      </c>
      <c r="L65" s="123">
        <v>0</v>
      </c>
      <c r="M65" s="141">
        <v>209809</v>
      </c>
    </row>
    <row r="66" spans="1:13" ht="18.600000000000001" customHeight="1" thickTop="1">
      <c r="A66" s="116"/>
      <c r="B66" s="125"/>
      <c r="C66" s="125"/>
      <c r="D66" s="125"/>
      <c r="E66" s="127"/>
      <c r="F66" s="128"/>
      <c r="G66" s="129"/>
      <c r="H66" s="121"/>
      <c r="I66" s="129"/>
      <c r="J66" s="121">
        <v>0</v>
      </c>
      <c r="K66" s="143"/>
      <c r="L66" s="121">
        <v>0</v>
      </c>
      <c r="M66" s="143"/>
    </row>
    <row r="67" spans="1:13" ht="18.600000000000001" customHeight="1" thickBot="1">
      <c r="A67" s="116" t="s">
        <v>119</v>
      </c>
      <c r="B67" s="144"/>
      <c r="C67" s="145"/>
      <c r="D67" s="146"/>
      <c r="E67" s="115"/>
      <c r="F67" s="146"/>
      <c r="G67" s="277">
        <v>0.8133672688659801</v>
      </c>
      <c r="H67" s="161"/>
      <c r="I67" s="277">
        <v>0.12983428959141019</v>
      </c>
      <c r="J67" s="161"/>
      <c r="K67" s="277">
        <v>0.63760893241819139</v>
      </c>
      <c r="L67" s="161"/>
      <c r="M67" s="277">
        <v>8.4134002312984305E-2</v>
      </c>
    </row>
    <row r="68" spans="1:13" ht="18.600000000000001" customHeight="1" thickTop="1">
      <c r="A68" s="99"/>
      <c r="B68" s="99"/>
      <c r="C68" s="99"/>
      <c r="D68" s="99"/>
      <c r="E68" s="109"/>
      <c r="F68" s="99"/>
      <c r="G68" s="147"/>
      <c r="H68" s="147"/>
      <c r="I68" s="147"/>
      <c r="J68" s="147"/>
      <c r="K68" s="147"/>
      <c r="L68" s="147"/>
      <c r="M68" s="147"/>
    </row>
    <row r="69" spans="1:13">
      <c r="G69" s="94"/>
      <c r="I69" s="94"/>
      <c r="K69" s="94"/>
      <c r="M69" s="94"/>
    </row>
    <row r="70" spans="1:13">
      <c r="G70" s="94"/>
      <c r="I70" s="94"/>
      <c r="K70" s="94"/>
      <c r="M70" s="94"/>
    </row>
  </sheetData>
  <mergeCells count="19">
    <mergeCell ref="G52:I52"/>
    <mergeCell ref="K52:M52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49:M49"/>
    <mergeCell ref="K51:M51"/>
    <mergeCell ref="G53:I53"/>
    <mergeCell ref="K53:M53"/>
    <mergeCell ref="G54:I54"/>
    <mergeCell ref="K54:M54"/>
    <mergeCell ref="G56:M56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are an integral part of interim financial statements.
&amp;C&amp;P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06"/>
  <sheetViews>
    <sheetView showGridLines="0" view="pageBreakPreview" zoomScale="70" zoomScaleNormal="80" zoomScaleSheetLayoutView="70" workbookViewId="0">
      <selection activeCell="K25" sqref="K25:O25"/>
    </sheetView>
  </sheetViews>
  <sheetFormatPr defaultColWidth="9.33203125" defaultRowHeight="20.25" customHeight="1"/>
  <cols>
    <col min="1" max="1" width="41.6640625" style="172" customWidth="1"/>
    <col min="2" max="2" width="8.33203125" style="172" customWidth="1"/>
    <col min="3" max="3" width="11.33203125" style="163" customWidth="1"/>
    <col min="4" max="4" width="1.33203125" style="163" customWidth="1"/>
    <col min="5" max="5" width="11.5546875" style="163" customWidth="1"/>
    <col min="6" max="6" width="1.33203125" style="173" customWidth="1"/>
    <col min="7" max="7" width="10.44140625" style="163" customWidth="1"/>
    <col min="8" max="8" width="1.33203125" style="163" customWidth="1"/>
    <col min="9" max="9" width="12.6640625" style="163" customWidth="1"/>
    <col min="10" max="10" width="1.33203125" style="163" customWidth="1"/>
    <col min="11" max="11" width="11.5546875" style="163" customWidth="1"/>
    <col min="12" max="12" width="1.33203125" style="163" customWidth="1"/>
    <col min="13" max="13" width="14" style="163" customWidth="1"/>
    <col min="14" max="14" width="1.33203125" style="163" customWidth="1"/>
    <col min="15" max="15" width="10.6640625" style="163" customWidth="1"/>
    <col min="16" max="16" width="1.33203125" style="163" customWidth="1"/>
    <col min="17" max="17" width="11.5546875" style="163" customWidth="1"/>
    <col min="18" max="18" width="1.33203125" style="163" customWidth="1"/>
    <col min="19" max="19" width="10.44140625" style="163" customWidth="1"/>
    <col min="20" max="20" width="1.33203125" style="163" customWidth="1"/>
    <col min="21" max="21" width="11.33203125" style="163" customWidth="1"/>
    <col min="22" max="16384" width="9.33203125" style="163"/>
  </cols>
  <sheetData>
    <row r="1" spans="1:255" s="215" customFormat="1" ht="20.25" customHeight="1">
      <c r="A1" s="162" t="s">
        <v>33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214"/>
      <c r="CK1" s="214"/>
      <c r="CL1" s="214"/>
      <c r="CM1" s="214"/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4"/>
      <c r="DB1" s="214"/>
      <c r="DC1" s="214"/>
      <c r="DD1" s="214"/>
      <c r="DE1" s="214"/>
      <c r="DF1" s="214"/>
      <c r="DG1" s="214"/>
      <c r="DH1" s="214"/>
      <c r="DI1" s="214"/>
      <c r="DJ1" s="214"/>
      <c r="DK1" s="214"/>
      <c r="DL1" s="214"/>
      <c r="DM1" s="214"/>
      <c r="DN1" s="214"/>
      <c r="DO1" s="214"/>
      <c r="DP1" s="214"/>
      <c r="DQ1" s="214"/>
      <c r="DR1" s="214"/>
      <c r="DS1" s="214"/>
      <c r="DT1" s="214"/>
      <c r="DU1" s="214"/>
      <c r="DV1" s="214"/>
      <c r="DW1" s="214"/>
      <c r="DX1" s="214"/>
      <c r="DY1" s="214"/>
      <c r="DZ1" s="214"/>
      <c r="EA1" s="214"/>
      <c r="EB1" s="214"/>
      <c r="EC1" s="214"/>
      <c r="ED1" s="214"/>
      <c r="EE1" s="214"/>
      <c r="EF1" s="214"/>
      <c r="EG1" s="214"/>
      <c r="EH1" s="214"/>
      <c r="EI1" s="214"/>
      <c r="EJ1" s="214"/>
      <c r="EK1" s="214"/>
      <c r="EL1" s="214"/>
      <c r="EM1" s="214"/>
      <c r="EN1" s="214"/>
      <c r="EO1" s="214"/>
      <c r="EP1" s="214"/>
      <c r="EQ1" s="214"/>
      <c r="ER1" s="214"/>
      <c r="ES1" s="214"/>
      <c r="ET1" s="214"/>
      <c r="EU1" s="214"/>
      <c r="EV1" s="214"/>
      <c r="EW1" s="214"/>
      <c r="EX1" s="214"/>
      <c r="EY1" s="214"/>
      <c r="EZ1" s="214"/>
      <c r="FA1" s="214"/>
      <c r="FB1" s="214"/>
      <c r="FC1" s="214"/>
      <c r="FD1" s="214"/>
      <c r="FE1" s="214"/>
      <c r="FF1" s="214"/>
      <c r="FG1" s="214"/>
      <c r="FH1" s="214"/>
      <c r="FI1" s="214"/>
      <c r="FJ1" s="214"/>
      <c r="FK1" s="214"/>
      <c r="FL1" s="214"/>
      <c r="FM1" s="214"/>
      <c r="FN1" s="214"/>
      <c r="FO1" s="214"/>
      <c r="FP1" s="214"/>
      <c r="FQ1" s="214"/>
      <c r="FR1" s="214"/>
      <c r="FS1" s="214"/>
      <c r="FT1" s="214"/>
      <c r="FU1" s="214"/>
      <c r="FV1" s="214"/>
      <c r="FW1" s="214"/>
      <c r="FX1" s="214"/>
      <c r="FY1" s="214"/>
      <c r="FZ1" s="214"/>
      <c r="GA1" s="214"/>
      <c r="GB1" s="214"/>
      <c r="GC1" s="214"/>
      <c r="GD1" s="214"/>
      <c r="GE1" s="214"/>
      <c r="GF1" s="214"/>
      <c r="GG1" s="214"/>
      <c r="GH1" s="214"/>
      <c r="GI1" s="214"/>
      <c r="GJ1" s="214"/>
      <c r="GK1" s="214"/>
      <c r="GL1" s="214"/>
      <c r="GM1" s="214"/>
      <c r="GN1" s="214"/>
      <c r="GO1" s="214"/>
      <c r="GP1" s="214"/>
      <c r="GQ1" s="214"/>
      <c r="GR1" s="214"/>
      <c r="GS1" s="214"/>
      <c r="GT1" s="214"/>
      <c r="GU1" s="214"/>
      <c r="GV1" s="214"/>
      <c r="GW1" s="214"/>
      <c r="GX1" s="214"/>
      <c r="GY1" s="214"/>
      <c r="GZ1" s="214"/>
      <c r="HA1" s="214"/>
      <c r="HB1" s="214"/>
      <c r="HC1" s="214"/>
      <c r="HD1" s="214"/>
      <c r="HE1" s="214"/>
      <c r="HF1" s="214"/>
      <c r="HG1" s="214"/>
      <c r="HH1" s="214"/>
      <c r="HI1" s="214"/>
      <c r="HJ1" s="214"/>
      <c r="HK1" s="214"/>
      <c r="HL1" s="214"/>
      <c r="HM1" s="214"/>
      <c r="HN1" s="214"/>
      <c r="HO1" s="214"/>
      <c r="HP1" s="214"/>
      <c r="HQ1" s="214"/>
      <c r="HR1" s="214"/>
      <c r="HS1" s="214"/>
      <c r="HT1" s="214"/>
      <c r="HU1" s="214"/>
      <c r="HV1" s="214"/>
      <c r="HW1" s="214"/>
      <c r="HX1" s="214"/>
      <c r="HY1" s="214"/>
      <c r="HZ1" s="214"/>
      <c r="IA1" s="214"/>
      <c r="IB1" s="214"/>
      <c r="IC1" s="214"/>
      <c r="ID1" s="214"/>
      <c r="IE1" s="214"/>
      <c r="IF1" s="214"/>
      <c r="IG1" s="214"/>
      <c r="IH1" s="214"/>
      <c r="II1" s="214"/>
      <c r="IJ1" s="214"/>
      <c r="IK1" s="214"/>
      <c r="IL1" s="214"/>
      <c r="IM1" s="214"/>
      <c r="IN1" s="214"/>
      <c r="IO1" s="214"/>
      <c r="IP1" s="214"/>
      <c r="IQ1" s="214"/>
      <c r="IR1" s="214"/>
      <c r="IS1" s="214"/>
      <c r="IT1" s="214"/>
      <c r="IU1" s="214"/>
    </row>
    <row r="2" spans="1:255" s="217" customFormat="1" ht="20.25" customHeight="1">
      <c r="A2" s="286" t="s">
        <v>79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179"/>
      <c r="T2" s="179"/>
      <c r="U2" s="179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</row>
    <row r="3" spans="1:255" ht="20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</row>
    <row r="4" spans="1:255" ht="20.25" customHeight="1">
      <c r="A4" s="153"/>
      <c r="B4" s="153"/>
      <c r="C4" s="302" t="s">
        <v>128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55" s="85" customFormat="1" ht="20.25" customHeight="1">
      <c r="A5" s="172"/>
      <c r="B5" s="172"/>
      <c r="C5" s="4"/>
      <c r="D5" s="4"/>
      <c r="E5" s="4"/>
      <c r="F5" s="4"/>
      <c r="G5" s="303" t="s">
        <v>25</v>
      </c>
      <c r="H5" s="303"/>
      <c r="I5" s="303"/>
      <c r="J5" s="227"/>
      <c r="K5" s="303" t="s">
        <v>107</v>
      </c>
      <c r="L5" s="303"/>
      <c r="M5" s="303"/>
      <c r="N5" s="303"/>
      <c r="O5" s="303"/>
      <c r="P5" s="4"/>
      <c r="Q5" s="4"/>
      <c r="R5" s="227"/>
      <c r="S5" s="4"/>
      <c r="T5" s="4"/>
      <c r="U5" s="4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  <c r="IS5" s="163"/>
      <c r="IT5" s="163"/>
      <c r="IU5" s="163"/>
    </row>
    <row r="6" spans="1:255" s="85" customFormat="1" ht="20.25" customHeight="1">
      <c r="A6" s="172"/>
      <c r="B6" s="172"/>
      <c r="C6" s="4"/>
      <c r="D6" s="4"/>
      <c r="E6" s="4"/>
      <c r="F6" s="4"/>
      <c r="G6" s="227"/>
      <c r="H6" s="227"/>
      <c r="I6" s="227"/>
      <c r="J6" s="227"/>
      <c r="K6" s="285" t="s">
        <v>221</v>
      </c>
      <c r="L6" s="4"/>
      <c r="M6" s="4"/>
      <c r="N6" s="4"/>
      <c r="O6" s="4" t="s">
        <v>60</v>
      </c>
      <c r="P6" s="4"/>
      <c r="Q6" s="4" t="s">
        <v>84</v>
      </c>
      <c r="R6" s="227"/>
      <c r="S6" s="4"/>
      <c r="T6" s="4"/>
      <c r="U6" s="4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/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63"/>
      <c r="HY6" s="163"/>
      <c r="HZ6" s="163"/>
      <c r="IA6" s="163"/>
      <c r="IB6" s="163"/>
      <c r="IC6" s="163"/>
      <c r="ID6" s="163"/>
      <c r="IE6" s="163"/>
      <c r="IF6" s="163"/>
      <c r="IG6" s="163"/>
      <c r="IH6" s="163"/>
      <c r="II6" s="163"/>
      <c r="IJ6" s="163"/>
      <c r="IK6" s="163"/>
      <c r="IL6" s="163"/>
      <c r="IM6" s="163"/>
      <c r="IN6" s="163"/>
      <c r="IO6" s="163"/>
      <c r="IP6" s="163"/>
      <c r="IQ6" s="163"/>
      <c r="IR6" s="163"/>
      <c r="IS6" s="163"/>
      <c r="IT6" s="163"/>
      <c r="IU6" s="163"/>
    </row>
    <row r="7" spans="1:255" s="85" customFormat="1" ht="20.25" customHeight="1">
      <c r="A7" s="172"/>
      <c r="B7" s="172"/>
      <c r="C7" s="4" t="s">
        <v>5</v>
      </c>
      <c r="D7" s="4"/>
      <c r="E7" s="4" t="s">
        <v>113</v>
      </c>
      <c r="F7" s="4"/>
      <c r="G7" s="227"/>
      <c r="H7" s="227"/>
      <c r="I7" s="227"/>
      <c r="J7" s="227"/>
      <c r="K7" s="4" t="s">
        <v>138</v>
      </c>
      <c r="L7" s="4"/>
      <c r="M7" s="12"/>
      <c r="N7" s="4"/>
      <c r="O7" s="4" t="s">
        <v>129</v>
      </c>
      <c r="P7" s="4"/>
      <c r="Q7" s="12" t="s">
        <v>222</v>
      </c>
      <c r="R7" s="227"/>
      <c r="S7" s="4" t="s">
        <v>85</v>
      </c>
      <c r="T7" s="4"/>
      <c r="U7" s="4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63"/>
      <c r="HX7" s="163"/>
      <c r="HY7" s="163"/>
      <c r="HZ7" s="163"/>
      <c r="IA7" s="163"/>
      <c r="IB7" s="163"/>
      <c r="IC7" s="163"/>
      <c r="ID7" s="163"/>
      <c r="IE7" s="163"/>
      <c r="IF7" s="163"/>
      <c r="IG7" s="163"/>
      <c r="IH7" s="163"/>
      <c r="II7" s="163"/>
      <c r="IJ7" s="163"/>
      <c r="IK7" s="163"/>
      <c r="IL7" s="163"/>
      <c r="IM7" s="163"/>
      <c r="IN7" s="163"/>
      <c r="IO7" s="163"/>
      <c r="IP7" s="163"/>
      <c r="IQ7" s="163"/>
      <c r="IR7" s="163"/>
      <c r="IS7" s="163"/>
      <c r="IT7" s="163"/>
      <c r="IU7" s="163"/>
    </row>
    <row r="8" spans="1:255" s="85" customFormat="1" ht="20.25" customHeight="1">
      <c r="A8" s="172"/>
      <c r="B8" s="172"/>
      <c r="C8" s="4" t="s">
        <v>112</v>
      </c>
      <c r="D8" s="4"/>
      <c r="E8" s="4" t="s">
        <v>142</v>
      </c>
      <c r="F8" s="4"/>
      <c r="G8" s="4" t="s">
        <v>38</v>
      </c>
      <c r="H8" s="4"/>
      <c r="J8" s="4"/>
      <c r="K8" s="226" t="s">
        <v>153</v>
      </c>
      <c r="L8" s="4"/>
      <c r="M8" s="12" t="s">
        <v>172</v>
      </c>
      <c r="N8" s="4"/>
      <c r="O8" s="4" t="s">
        <v>130</v>
      </c>
      <c r="P8" s="4"/>
      <c r="Q8" s="12" t="s">
        <v>223</v>
      </c>
      <c r="R8" s="4"/>
      <c r="S8" s="4" t="s">
        <v>86</v>
      </c>
      <c r="T8" s="4"/>
      <c r="U8" s="4" t="s">
        <v>60</v>
      </c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  <c r="IU8" s="163"/>
    </row>
    <row r="9" spans="1:255" ht="20.25" customHeight="1">
      <c r="B9" s="104"/>
      <c r="C9" s="4" t="s">
        <v>7</v>
      </c>
      <c r="E9" s="4" t="s">
        <v>143</v>
      </c>
      <c r="G9" s="4" t="s">
        <v>39</v>
      </c>
      <c r="H9" s="304" t="s">
        <v>80</v>
      </c>
      <c r="I9" s="304"/>
      <c r="J9" s="304"/>
      <c r="K9" s="4" t="s">
        <v>152</v>
      </c>
      <c r="L9" s="4"/>
      <c r="M9" s="12" t="s">
        <v>39</v>
      </c>
      <c r="N9" s="4"/>
      <c r="O9" s="4" t="s">
        <v>154</v>
      </c>
      <c r="P9" s="4"/>
      <c r="Q9" s="4" t="s">
        <v>115</v>
      </c>
      <c r="R9" s="4"/>
      <c r="S9" s="4" t="s">
        <v>8</v>
      </c>
      <c r="T9" s="4"/>
      <c r="U9" s="4" t="s">
        <v>61</v>
      </c>
    </row>
    <row r="10" spans="1:255" ht="20.25" customHeight="1">
      <c r="A10" s="164" t="s">
        <v>34</v>
      </c>
      <c r="B10" s="164"/>
      <c r="C10" s="301" t="s">
        <v>69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</row>
    <row r="11" spans="1:255" ht="20.25" customHeight="1">
      <c r="A11" s="240" t="s">
        <v>164</v>
      </c>
      <c r="B11" s="240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</row>
    <row r="12" spans="1:255" ht="20.25" customHeight="1">
      <c r="A12" s="240" t="s">
        <v>165</v>
      </c>
      <c r="B12" s="240"/>
      <c r="C12" s="239">
        <v>2493748</v>
      </c>
      <c r="D12" s="237"/>
      <c r="E12" s="239">
        <v>644640</v>
      </c>
      <c r="F12" s="237"/>
      <c r="G12" s="239">
        <v>249375</v>
      </c>
      <c r="H12" s="237"/>
      <c r="I12" s="239">
        <v>3588592</v>
      </c>
      <c r="J12" s="237"/>
      <c r="K12" s="239">
        <v>-72254</v>
      </c>
      <c r="L12" s="237"/>
      <c r="M12" s="239">
        <v>-19598</v>
      </c>
      <c r="N12" s="237"/>
      <c r="O12" s="239">
        <v>-91852</v>
      </c>
      <c r="P12" s="237"/>
      <c r="Q12" s="165">
        <v>6884503</v>
      </c>
      <c r="R12" s="237"/>
      <c r="S12" s="239">
        <v>741808</v>
      </c>
      <c r="T12" s="237"/>
      <c r="U12" s="239">
        <v>7626311</v>
      </c>
    </row>
    <row r="13" spans="1:255" ht="20.25" customHeight="1">
      <c r="A13" s="80"/>
      <c r="B13" s="80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236"/>
    </row>
    <row r="14" spans="1:255" ht="20.25" customHeight="1">
      <c r="A14" s="86" t="s">
        <v>82</v>
      </c>
      <c r="B14" s="86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236"/>
    </row>
    <row r="15" spans="1:255" ht="20.25" customHeight="1">
      <c r="A15" s="213" t="s">
        <v>132</v>
      </c>
      <c r="B15" s="213"/>
      <c r="C15" s="158" t="s">
        <v>0</v>
      </c>
      <c r="D15" s="166"/>
      <c r="E15" s="158" t="s">
        <v>0</v>
      </c>
      <c r="F15" s="166"/>
      <c r="G15" s="158" t="s">
        <v>0</v>
      </c>
      <c r="H15" s="166"/>
      <c r="I15" s="166">
        <v>323774</v>
      </c>
      <c r="J15" s="166"/>
      <c r="K15" s="166" t="s">
        <v>0</v>
      </c>
      <c r="L15" s="166"/>
      <c r="M15" s="166" t="s">
        <v>0</v>
      </c>
      <c r="N15" s="166"/>
      <c r="O15" s="166" t="s">
        <v>0</v>
      </c>
      <c r="P15" s="166"/>
      <c r="Q15" s="174">
        <v>323774</v>
      </c>
      <c r="R15" s="85"/>
      <c r="S15" s="85">
        <v>39827</v>
      </c>
      <c r="T15" s="85"/>
      <c r="U15" s="85">
        <v>363601</v>
      </c>
    </row>
    <row r="16" spans="1:255" ht="20.25" customHeight="1">
      <c r="A16" s="213" t="s">
        <v>131</v>
      </c>
      <c r="B16" s="213"/>
      <c r="C16" s="159" t="s">
        <v>0</v>
      </c>
      <c r="D16" s="166"/>
      <c r="E16" s="158" t="s">
        <v>0</v>
      </c>
      <c r="F16" s="166"/>
      <c r="G16" s="158" t="s">
        <v>0</v>
      </c>
      <c r="H16" s="166"/>
      <c r="I16" s="159" t="s">
        <v>0</v>
      </c>
      <c r="J16" s="166"/>
      <c r="K16" s="167">
        <v>8515</v>
      </c>
      <c r="L16" s="166"/>
      <c r="M16" s="167">
        <v>865</v>
      </c>
      <c r="N16" s="166"/>
      <c r="O16" s="167">
        <v>9380</v>
      </c>
      <c r="P16" s="166"/>
      <c r="Q16" s="176">
        <v>9380</v>
      </c>
      <c r="R16" s="85"/>
      <c r="S16" s="167">
        <v>3031</v>
      </c>
      <c r="T16" s="85"/>
      <c r="U16" s="167">
        <v>12411</v>
      </c>
    </row>
    <row r="17" spans="1:255" ht="20.25" customHeight="1">
      <c r="A17" s="86" t="s">
        <v>78</v>
      </c>
      <c r="B17" s="86"/>
      <c r="C17" s="155" t="s">
        <v>0</v>
      </c>
      <c r="D17" s="237"/>
      <c r="E17" s="155" t="s">
        <v>0</v>
      </c>
      <c r="F17" s="237"/>
      <c r="G17" s="155" t="s">
        <v>0</v>
      </c>
      <c r="H17" s="237"/>
      <c r="I17" s="154">
        <v>323774</v>
      </c>
      <c r="J17" s="237"/>
      <c r="K17" s="154">
        <v>8515</v>
      </c>
      <c r="L17" s="237"/>
      <c r="M17" s="154">
        <v>865</v>
      </c>
      <c r="N17" s="237"/>
      <c r="O17" s="154">
        <v>9380</v>
      </c>
      <c r="P17" s="237"/>
      <c r="Q17" s="154">
        <v>333154</v>
      </c>
      <c r="R17" s="237"/>
      <c r="S17" s="154">
        <v>42858</v>
      </c>
      <c r="T17" s="237"/>
      <c r="U17" s="154">
        <v>376012</v>
      </c>
    </row>
    <row r="18" spans="1:255" ht="20.25" customHeight="1">
      <c r="A18" s="168"/>
      <c r="B18" s="168"/>
      <c r="C18" s="156"/>
      <c r="D18" s="237"/>
      <c r="E18" s="156"/>
      <c r="F18" s="237"/>
      <c r="G18" s="156"/>
      <c r="H18" s="237"/>
      <c r="I18" s="236"/>
      <c r="J18" s="237"/>
      <c r="K18" s="239"/>
      <c r="L18" s="237"/>
      <c r="M18" s="239"/>
      <c r="N18" s="237"/>
      <c r="O18" s="236"/>
      <c r="P18" s="237"/>
      <c r="Q18" s="236"/>
      <c r="R18" s="237"/>
      <c r="S18" s="236"/>
      <c r="T18" s="237"/>
      <c r="U18" s="236"/>
    </row>
    <row r="19" spans="1:255" ht="20.25" customHeight="1" thickBot="1">
      <c r="A19" s="80" t="s">
        <v>166</v>
      </c>
      <c r="B19" s="80"/>
      <c r="C19" s="169">
        <v>2493748</v>
      </c>
      <c r="D19" s="237"/>
      <c r="E19" s="169">
        <v>644640</v>
      </c>
      <c r="F19" s="237"/>
      <c r="G19" s="169">
        <v>249375</v>
      </c>
      <c r="H19" s="237"/>
      <c r="I19" s="169">
        <v>3912366</v>
      </c>
      <c r="J19" s="237"/>
      <c r="K19" s="169">
        <v>-63739</v>
      </c>
      <c r="L19" s="237"/>
      <c r="M19" s="169">
        <v>-18733</v>
      </c>
      <c r="N19" s="237"/>
      <c r="O19" s="169">
        <v>-82472</v>
      </c>
      <c r="P19" s="237"/>
      <c r="Q19" s="169">
        <v>7217657</v>
      </c>
      <c r="R19" s="237"/>
      <c r="S19" s="169">
        <v>784666</v>
      </c>
      <c r="T19" s="237"/>
      <c r="U19" s="169">
        <v>8002323</v>
      </c>
    </row>
    <row r="20" spans="1:255" ht="20.25" customHeight="1" thickTop="1">
      <c r="A20" s="170"/>
      <c r="B20" s="170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1"/>
      <c r="FH20" s="171"/>
      <c r="FI20" s="171"/>
      <c r="FJ20" s="171"/>
      <c r="FK20" s="171"/>
      <c r="FL20" s="171"/>
      <c r="FM20" s="171"/>
      <c r="FN20" s="171"/>
      <c r="FO20" s="171"/>
      <c r="FP20" s="171"/>
      <c r="FQ20" s="171"/>
      <c r="FR20" s="171"/>
      <c r="FS20" s="171"/>
      <c r="FT20" s="171"/>
      <c r="FU20" s="171"/>
      <c r="FV20" s="171"/>
      <c r="FW20" s="171"/>
      <c r="FX20" s="171"/>
      <c r="FY20" s="171"/>
      <c r="FZ20" s="171"/>
      <c r="GA20" s="171"/>
      <c r="GB20" s="171"/>
      <c r="GC20" s="171"/>
      <c r="GD20" s="171"/>
      <c r="GE20" s="171"/>
      <c r="GF20" s="171"/>
      <c r="GG20" s="171"/>
      <c r="GH20" s="171"/>
      <c r="GI20" s="171"/>
      <c r="GJ20" s="171"/>
      <c r="GK20" s="171"/>
      <c r="GL20" s="171"/>
      <c r="GM20" s="171"/>
      <c r="GN20" s="171"/>
      <c r="GO20" s="171"/>
      <c r="GP20" s="171"/>
      <c r="GQ20" s="171"/>
      <c r="GR20" s="171"/>
      <c r="GS20" s="171"/>
      <c r="GT20" s="171"/>
      <c r="GU20" s="171"/>
      <c r="GV20" s="171"/>
      <c r="GW20" s="171"/>
      <c r="GX20" s="171"/>
      <c r="GY20" s="171"/>
      <c r="GZ20" s="171"/>
      <c r="HA20" s="171"/>
      <c r="HB20" s="171"/>
      <c r="HC20" s="171"/>
      <c r="HD20" s="171"/>
      <c r="HE20" s="171"/>
      <c r="HF20" s="171"/>
      <c r="HG20" s="171"/>
      <c r="HH20" s="171"/>
      <c r="HI20" s="171"/>
      <c r="HJ20" s="171"/>
      <c r="HK20" s="171"/>
      <c r="HL20" s="171"/>
      <c r="HM20" s="171"/>
      <c r="HN20" s="171"/>
      <c r="HO20" s="171"/>
      <c r="HP20" s="171"/>
      <c r="HQ20" s="171"/>
      <c r="HR20" s="171"/>
      <c r="HS20" s="171"/>
      <c r="HT20" s="171"/>
      <c r="HU20" s="171"/>
      <c r="HV20" s="171"/>
      <c r="HW20" s="171"/>
      <c r="HX20" s="171"/>
      <c r="HY20" s="171"/>
      <c r="HZ20" s="171"/>
      <c r="IA20" s="171"/>
      <c r="IB20" s="171"/>
      <c r="IC20" s="171"/>
      <c r="ID20" s="171"/>
      <c r="IE20" s="171"/>
      <c r="IF20" s="171"/>
      <c r="IG20" s="171"/>
      <c r="IH20" s="171"/>
      <c r="II20" s="171"/>
      <c r="IJ20" s="171"/>
      <c r="IK20" s="171"/>
      <c r="IL20" s="171"/>
      <c r="IM20" s="171"/>
      <c r="IN20" s="171"/>
      <c r="IO20" s="171"/>
      <c r="IP20" s="171"/>
      <c r="IQ20" s="171"/>
      <c r="IR20" s="171"/>
      <c r="IS20" s="171"/>
      <c r="IT20" s="171"/>
      <c r="IU20" s="171"/>
    </row>
    <row r="21" spans="1:255" s="215" customFormat="1" ht="20.25" customHeight="1">
      <c r="A21" s="162" t="s">
        <v>33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4"/>
      <c r="CS21" s="214"/>
      <c r="CT21" s="214"/>
      <c r="CU21" s="214"/>
      <c r="CV21" s="214"/>
      <c r="CW21" s="214"/>
      <c r="CX21" s="214"/>
      <c r="CY21" s="214"/>
      <c r="CZ21" s="214"/>
      <c r="DA21" s="214"/>
      <c r="DB21" s="214"/>
      <c r="DC21" s="214"/>
      <c r="DD21" s="214"/>
      <c r="DE21" s="214"/>
      <c r="DF21" s="214"/>
      <c r="DG21" s="214"/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4"/>
      <c r="EF21" s="214"/>
      <c r="EG21" s="214"/>
      <c r="EH21" s="214"/>
      <c r="EI21" s="214"/>
      <c r="EJ21" s="214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</row>
    <row r="22" spans="1:255" s="217" customFormat="1" ht="20.25" customHeight="1">
      <c r="A22" s="286" t="s">
        <v>79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179"/>
      <c r="T22" s="179"/>
      <c r="U22" s="179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  <c r="CE22" s="216"/>
      <c r="CF22" s="216"/>
      <c r="CG22" s="216"/>
      <c r="CH22" s="216"/>
      <c r="CI22" s="216"/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  <c r="FF22" s="216"/>
      <c r="FG22" s="216"/>
      <c r="FH22" s="216"/>
      <c r="FI22" s="216"/>
      <c r="FJ22" s="216"/>
      <c r="FK22" s="216"/>
      <c r="FL22" s="216"/>
      <c r="FM22" s="216"/>
      <c r="FN22" s="216"/>
      <c r="FO22" s="216"/>
      <c r="FP22" s="216"/>
      <c r="FQ22" s="216"/>
      <c r="FR22" s="216"/>
      <c r="FS22" s="216"/>
      <c r="FT22" s="216"/>
      <c r="FU22" s="216"/>
      <c r="FV22" s="216"/>
      <c r="FW22" s="216"/>
      <c r="FX22" s="216"/>
      <c r="FY22" s="216"/>
      <c r="FZ22" s="216"/>
      <c r="GA22" s="216"/>
      <c r="GB22" s="216"/>
      <c r="GC22" s="216"/>
      <c r="GD22" s="216"/>
      <c r="GE22" s="216"/>
      <c r="GF22" s="216"/>
      <c r="GG22" s="216"/>
      <c r="GH22" s="216"/>
      <c r="GI22" s="216"/>
      <c r="GJ22" s="216"/>
      <c r="GK22" s="216"/>
      <c r="GL22" s="216"/>
      <c r="GM22" s="216"/>
      <c r="GN22" s="216"/>
      <c r="GO22" s="216"/>
      <c r="GP22" s="216"/>
      <c r="GQ22" s="216"/>
      <c r="GR22" s="216"/>
      <c r="GS22" s="216"/>
      <c r="GT22" s="216"/>
      <c r="GU22" s="216"/>
      <c r="GV22" s="216"/>
      <c r="GW22" s="216"/>
      <c r="GX22" s="216"/>
      <c r="GY22" s="216"/>
      <c r="GZ22" s="216"/>
      <c r="HA22" s="216"/>
      <c r="HB22" s="216"/>
      <c r="HC22" s="216"/>
      <c r="HD22" s="216"/>
      <c r="HE22" s="216"/>
      <c r="HF22" s="216"/>
      <c r="HG22" s="216"/>
      <c r="HH22" s="216"/>
      <c r="HI22" s="216"/>
      <c r="HJ22" s="216"/>
      <c r="HK22" s="216"/>
      <c r="HL22" s="216"/>
      <c r="HM22" s="216"/>
      <c r="HN22" s="216"/>
      <c r="HO22" s="216"/>
      <c r="HP22" s="216"/>
      <c r="HQ22" s="216"/>
      <c r="HR22" s="216"/>
      <c r="HS22" s="216"/>
      <c r="HT22" s="216"/>
      <c r="HU22" s="216"/>
      <c r="HV22" s="216"/>
      <c r="HW22" s="216"/>
      <c r="HX22" s="216"/>
      <c r="HY22" s="216"/>
      <c r="HZ22" s="216"/>
      <c r="IA22" s="216"/>
      <c r="IB22" s="216"/>
      <c r="IC22" s="216"/>
      <c r="ID22" s="216"/>
      <c r="IE22" s="216"/>
      <c r="IF22" s="216"/>
      <c r="IG22" s="216"/>
      <c r="IH22" s="216"/>
      <c r="II22" s="216"/>
      <c r="IJ22" s="216"/>
      <c r="IK22" s="216"/>
      <c r="IL22" s="216"/>
      <c r="IM22" s="216"/>
      <c r="IN22" s="216"/>
      <c r="IO22" s="216"/>
      <c r="IP22" s="216"/>
      <c r="IQ22" s="216"/>
      <c r="IR22" s="216"/>
      <c r="IS22" s="216"/>
      <c r="IT22" s="216"/>
      <c r="IU22" s="216"/>
    </row>
    <row r="23" spans="1:255" ht="20.2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</row>
    <row r="24" spans="1:255" ht="20.25" customHeight="1">
      <c r="A24" s="153"/>
      <c r="B24" s="153"/>
      <c r="C24" s="302" t="s">
        <v>128</v>
      </c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</row>
    <row r="25" spans="1:255" s="85" customFormat="1" ht="20.25" customHeight="1">
      <c r="A25" s="172"/>
      <c r="B25" s="172"/>
      <c r="C25" s="4"/>
      <c r="D25" s="4"/>
      <c r="E25" s="4"/>
      <c r="F25" s="4"/>
      <c r="G25" s="303" t="s">
        <v>25</v>
      </c>
      <c r="H25" s="303"/>
      <c r="I25" s="303"/>
      <c r="J25" s="180"/>
      <c r="K25" s="303" t="s">
        <v>107</v>
      </c>
      <c r="L25" s="303"/>
      <c r="M25" s="303"/>
      <c r="N25" s="303"/>
      <c r="O25" s="303"/>
      <c r="P25" s="4"/>
      <c r="Q25" s="4"/>
      <c r="R25" s="180"/>
      <c r="S25" s="4"/>
      <c r="T25" s="4"/>
      <c r="U25" s="4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</row>
    <row r="26" spans="1:255" s="85" customFormat="1" ht="20.25" customHeight="1">
      <c r="A26" s="172"/>
      <c r="B26" s="172"/>
      <c r="C26" s="4"/>
      <c r="D26" s="4"/>
      <c r="E26" s="4"/>
      <c r="F26" s="4"/>
      <c r="G26" s="180"/>
      <c r="H26" s="180"/>
      <c r="I26" s="180"/>
      <c r="J26" s="180"/>
      <c r="K26" s="180" t="s">
        <v>221</v>
      </c>
      <c r="L26" s="4"/>
      <c r="M26" s="4"/>
      <c r="N26" s="4"/>
      <c r="O26" s="4" t="s">
        <v>60</v>
      </c>
      <c r="P26" s="4"/>
      <c r="Q26" s="4" t="s">
        <v>84</v>
      </c>
      <c r="R26" s="180"/>
      <c r="S26" s="4"/>
      <c r="T26" s="4"/>
      <c r="U26" s="4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</row>
    <row r="27" spans="1:255" s="85" customFormat="1" ht="20.25" customHeight="1">
      <c r="A27" s="172"/>
      <c r="B27" s="172"/>
      <c r="C27" s="4" t="s">
        <v>5</v>
      </c>
      <c r="D27" s="4"/>
      <c r="E27" s="4" t="s">
        <v>113</v>
      </c>
      <c r="F27" s="4"/>
      <c r="G27" s="180"/>
      <c r="H27" s="180"/>
      <c r="I27" s="180"/>
      <c r="J27" s="180"/>
      <c r="K27" s="4" t="s">
        <v>138</v>
      </c>
      <c r="L27" s="4"/>
      <c r="M27" s="12"/>
      <c r="N27" s="4"/>
      <c r="O27" s="4" t="s">
        <v>129</v>
      </c>
      <c r="P27" s="4"/>
      <c r="Q27" s="4" t="s">
        <v>222</v>
      </c>
      <c r="R27" s="180"/>
      <c r="S27" s="4" t="s">
        <v>85</v>
      </c>
      <c r="T27" s="4"/>
      <c r="U27" s="4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  <c r="IU27" s="163"/>
    </row>
    <row r="28" spans="1:255" s="85" customFormat="1" ht="20.25" customHeight="1">
      <c r="A28" s="172"/>
      <c r="B28" s="172"/>
      <c r="C28" s="4" t="s">
        <v>112</v>
      </c>
      <c r="D28" s="4"/>
      <c r="E28" s="4" t="s">
        <v>142</v>
      </c>
      <c r="F28" s="4"/>
      <c r="G28" s="4" t="s">
        <v>38</v>
      </c>
      <c r="H28" s="4"/>
      <c r="J28" s="4"/>
      <c r="K28" s="212" t="s">
        <v>153</v>
      </c>
      <c r="L28" s="4"/>
      <c r="M28" s="12" t="s">
        <v>172</v>
      </c>
      <c r="N28" s="4"/>
      <c r="O28" s="4" t="s">
        <v>130</v>
      </c>
      <c r="P28" s="4"/>
      <c r="Q28" s="12" t="s">
        <v>223</v>
      </c>
      <c r="R28" s="4"/>
      <c r="S28" s="4" t="s">
        <v>86</v>
      </c>
      <c r="T28" s="4"/>
      <c r="U28" s="4" t="s">
        <v>60</v>
      </c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  <c r="IU28" s="163"/>
    </row>
    <row r="29" spans="1:255" ht="20.25" customHeight="1">
      <c r="B29" s="104"/>
      <c r="C29" s="4" t="s">
        <v>7</v>
      </c>
      <c r="E29" s="4" t="s">
        <v>143</v>
      </c>
      <c r="G29" s="4" t="s">
        <v>39</v>
      </c>
      <c r="H29" s="304" t="s">
        <v>80</v>
      </c>
      <c r="I29" s="304"/>
      <c r="J29" s="304"/>
      <c r="K29" s="4" t="s">
        <v>152</v>
      </c>
      <c r="L29" s="4"/>
      <c r="M29" s="12" t="s">
        <v>39</v>
      </c>
      <c r="N29" s="4"/>
      <c r="O29" s="4" t="s">
        <v>154</v>
      </c>
      <c r="P29" s="4"/>
      <c r="Q29" s="4" t="s">
        <v>115</v>
      </c>
      <c r="R29" s="4"/>
      <c r="S29" s="4" t="s">
        <v>8</v>
      </c>
      <c r="T29" s="4"/>
      <c r="U29" s="4" t="s">
        <v>61</v>
      </c>
    </row>
    <row r="30" spans="1:255" ht="20.25" customHeight="1">
      <c r="A30" s="164" t="s">
        <v>34</v>
      </c>
      <c r="B30" s="164"/>
      <c r="C30" s="301" t="s">
        <v>69</v>
      </c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1:255" ht="20.25" customHeight="1">
      <c r="A31" s="90" t="s">
        <v>198</v>
      </c>
      <c r="B31" s="9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55" ht="20.25" customHeight="1">
      <c r="A32" s="90" t="s">
        <v>199</v>
      </c>
      <c r="B32" s="90"/>
      <c r="C32" s="87">
        <v>2493748</v>
      </c>
      <c r="D32" s="7"/>
      <c r="E32" s="87">
        <v>644640</v>
      </c>
      <c r="F32" s="7"/>
      <c r="G32" s="87">
        <v>249375</v>
      </c>
      <c r="H32" s="7"/>
      <c r="I32" s="87">
        <v>9696354</v>
      </c>
      <c r="J32" s="7"/>
      <c r="K32" s="239">
        <v>-85076</v>
      </c>
      <c r="L32" s="156"/>
      <c r="M32" s="239">
        <v>-19316</v>
      </c>
      <c r="N32" s="156"/>
      <c r="O32" s="239">
        <v>-104392</v>
      </c>
      <c r="P32" s="156"/>
      <c r="Q32" s="165">
        <v>12979725</v>
      </c>
      <c r="R32" s="237"/>
      <c r="S32" s="239">
        <v>1325914</v>
      </c>
      <c r="T32" s="237"/>
      <c r="U32" s="239">
        <v>14305639</v>
      </c>
    </row>
    <row r="33" spans="1:257" ht="20.25" customHeight="1">
      <c r="A33" s="80"/>
      <c r="B33" s="80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5"/>
    </row>
    <row r="34" spans="1:257" ht="20.25" customHeight="1">
      <c r="A34" s="86" t="s">
        <v>82</v>
      </c>
      <c r="B34" s="86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5"/>
    </row>
    <row r="35" spans="1:257" ht="20.25" customHeight="1">
      <c r="A35" s="213" t="s">
        <v>132</v>
      </c>
      <c r="B35" s="213"/>
      <c r="C35" s="158" t="s">
        <v>0</v>
      </c>
      <c r="D35" s="166"/>
      <c r="E35" s="158" t="s">
        <v>0</v>
      </c>
      <c r="F35" s="166"/>
      <c r="G35" s="158" t="s">
        <v>0</v>
      </c>
      <c r="H35" s="166"/>
      <c r="I35" s="166">
        <v>2028333</v>
      </c>
      <c r="J35" s="166"/>
      <c r="K35" s="166" t="s">
        <v>0</v>
      </c>
      <c r="L35" s="166"/>
      <c r="M35" s="166" t="s">
        <v>0</v>
      </c>
      <c r="N35" s="166"/>
      <c r="O35" s="166" t="s">
        <v>0</v>
      </c>
      <c r="P35" s="166"/>
      <c r="Q35" s="174">
        <v>2028333</v>
      </c>
      <c r="R35" s="85"/>
      <c r="S35" s="85">
        <v>119908</v>
      </c>
      <c r="T35" s="85"/>
      <c r="U35" s="85">
        <v>2148241</v>
      </c>
    </row>
    <row r="36" spans="1:257" ht="20.25" customHeight="1">
      <c r="A36" s="213" t="s">
        <v>131</v>
      </c>
      <c r="B36" s="213"/>
      <c r="C36" s="159" t="s">
        <v>0</v>
      </c>
      <c r="D36" s="166"/>
      <c r="E36" s="158" t="s">
        <v>0</v>
      </c>
      <c r="F36" s="166"/>
      <c r="G36" s="158" t="s">
        <v>0</v>
      </c>
      <c r="H36" s="166"/>
      <c r="I36" s="159" t="s">
        <v>0</v>
      </c>
      <c r="J36" s="166"/>
      <c r="K36" s="167">
        <v>-14658</v>
      </c>
      <c r="L36" s="166"/>
      <c r="M36" s="167">
        <v>128</v>
      </c>
      <c r="N36" s="166"/>
      <c r="O36" s="167">
        <v>-14530</v>
      </c>
      <c r="P36" s="166"/>
      <c r="Q36" s="176">
        <v>-14530</v>
      </c>
      <c r="R36" s="85"/>
      <c r="S36" s="167">
        <v>-6738</v>
      </c>
      <c r="T36" s="85"/>
      <c r="U36" s="167">
        <v>-21268</v>
      </c>
    </row>
    <row r="37" spans="1:257" ht="20.25" customHeight="1">
      <c r="A37" s="86" t="s">
        <v>78</v>
      </c>
      <c r="B37" s="86"/>
      <c r="C37" s="155" t="s">
        <v>0</v>
      </c>
      <c r="D37" s="7"/>
      <c r="E37" s="155" t="s">
        <v>0</v>
      </c>
      <c r="F37" s="7"/>
      <c r="G37" s="155" t="s">
        <v>0</v>
      </c>
      <c r="H37" s="7"/>
      <c r="I37" s="154">
        <v>2028333</v>
      </c>
      <c r="J37" s="7"/>
      <c r="K37" s="154">
        <v>-14658</v>
      </c>
      <c r="L37" s="7"/>
      <c r="M37" s="154">
        <v>128</v>
      </c>
      <c r="N37" s="7"/>
      <c r="O37" s="154">
        <v>-14530</v>
      </c>
      <c r="P37" s="7"/>
      <c r="Q37" s="154">
        <v>2013803</v>
      </c>
      <c r="R37" s="7"/>
      <c r="S37" s="154">
        <v>113170</v>
      </c>
      <c r="T37" s="7"/>
      <c r="U37" s="154">
        <v>2126973</v>
      </c>
    </row>
    <row r="38" spans="1:257" ht="20.25" customHeight="1">
      <c r="A38" s="168"/>
      <c r="B38" s="168"/>
      <c r="C38" s="156"/>
      <c r="D38" s="7"/>
      <c r="E38" s="156"/>
      <c r="F38" s="7"/>
      <c r="G38" s="156"/>
      <c r="H38" s="7"/>
      <c r="I38" s="5"/>
      <c r="J38" s="7"/>
      <c r="K38" s="87"/>
      <c r="L38" s="7"/>
      <c r="M38" s="87"/>
      <c r="N38" s="7"/>
      <c r="O38" s="5"/>
      <c r="P38" s="7"/>
      <c r="Q38" s="5"/>
      <c r="R38" s="7"/>
      <c r="S38" s="5"/>
      <c r="T38" s="7"/>
      <c r="U38" s="5"/>
    </row>
    <row r="39" spans="1:257" ht="20.25" customHeight="1" thickBot="1">
      <c r="A39" s="80" t="s">
        <v>200</v>
      </c>
      <c r="B39" s="80"/>
      <c r="C39" s="169">
        <v>2493748</v>
      </c>
      <c r="D39" s="7"/>
      <c r="E39" s="169">
        <v>644640</v>
      </c>
      <c r="F39" s="7"/>
      <c r="G39" s="169">
        <v>249375</v>
      </c>
      <c r="H39" s="7"/>
      <c r="I39" s="169">
        <v>11724687</v>
      </c>
      <c r="J39" s="7"/>
      <c r="K39" s="169">
        <v>-99734</v>
      </c>
      <c r="L39" s="7"/>
      <c r="M39" s="169">
        <v>-19188</v>
      </c>
      <c r="N39" s="7"/>
      <c r="O39" s="169">
        <v>-118922</v>
      </c>
      <c r="P39" s="7"/>
      <c r="Q39" s="169">
        <v>14993528</v>
      </c>
      <c r="R39" s="7"/>
      <c r="S39" s="169">
        <v>1439084</v>
      </c>
      <c r="T39" s="7"/>
      <c r="U39" s="169">
        <v>16432612</v>
      </c>
    </row>
    <row r="40" spans="1:257" s="172" customFormat="1" ht="20.25" customHeight="1" thickTop="1">
      <c r="C40" s="171"/>
      <c r="D40" s="171"/>
      <c r="E40" s="171"/>
      <c r="F40" s="175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  <c r="IJ40" s="163"/>
      <c r="IK40" s="163"/>
      <c r="IL40" s="163"/>
      <c r="IM40" s="163"/>
      <c r="IN40" s="163"/>
      <c r="IO40" s="163"/>
      <c r="IP40" s="163"/>
      <c r="IQ40" s="163"/>
      <c r="IR40" s="163"/>
      <c r="IS40" s="163"/>
      <c r="IT40" s="163"/>
      <c r="IU40" s="163"/>
      <c r="IV40" s="163"/>
      <c r="IW40" s="163"/>
    </row>
    <row r="41" spans="1:257" s="172" customFormat="1" ht="20.25" customHeight="1">
      <c r="C41" s="163"/>
      <c r="D41" s="163"/>
      <c r="E41" s="163"/>
      <c r="F41" s="17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  <c r="HR41" s="163"/>
      <c r="HS41" s="163"/>
      <c r="HT41" s="163"/>
      <c r="HU41" s="163"/>
      <c r="HV41" s="163"/>
      <c r="HW41" s="163"/>
      <c r="HX41" s="163"/>
      <c r="HY41" s="163"/>
      <c r="HZ41" s="163"/>
      <c r="IA41" s="163"/>
      <c r="IB41" s="163"/>
      <c r="IC41" s="163"/>
      <c r="ID41" s="163"/>
      <c r="IE41" s="163"/>
      <c r="IF41" s="163"/>
      <c r="IG41" s="163"/>
      <c r="IH41" s="163"/>
      <c r="II41" s="163"/>
      <c r="IJ41" s="163"/>
      <c r="IK41" s="163"/>
      <c r="IL41" s="163"/>
      <c r="IM41" s="163"/>
      <c r="IN41" s="163"/>
      <c r="IO41" s="163"/>
      <c r="IP41" s="163"/>
      <c r="IQ41" s="163"/>
      <c r="IR41" s="163"/>
      <c r="IS41" s="163"/>
      <c r="IT41" s="163"/>
      <c r="IU41" s="163"/>
      <c r="IV41" s="163"/>
      <c r="IW41" s="163"/>
    </row>
    <row r="42" spans="1:257" s="172" customFormat="1" ht="20.25" customHeight="1">
      <c r="C42" s="163"/>
      <c r="D42" s="163"/>
      <c r="E42" s="163"/>
      <c r="F42" s="17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  <c r="IV42" s="163"/>
      <c r="IW42" s="163"/>
    </row>
    <row r="43" spans="1:257" s="172" customFormat="1" ht="20.25" customHeight="1">
      <c r="C43" s="163"/>
      <c r="D43" s="163"/>
      <c r="E43" s="163"/>
      <c r="F43" s="17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  <c r="HR43" s="163"/>
      <c r="HS43" s="163"/>
      <c r="HT43" s="163"/>
      <c r="HU43" s="163"/>
      <c r="HV43" s="163"/>
      <c r="HW43" s="163"/>
      <c r="HX43" s="163"/>
      <c r="HY43" s="163"/>
      <c r="HZ43" s="163"/>
      <c r="IA43" s="163"/>
      <c r="IB43" s="163"/>
      <c r="IC43" s="163"/>
      <c r="ID43" s="163"/>
      <c r="IE43" s="163"/>
      <c r="IF43" s="163"/>
      <c r="IG43" s="163"/>
      <c r="IH43" s="163"/>
      <c r="II43" s="163"/>
      <c r="IJ43" s="163"/>
      <c r="IK43" s="163"/>
      <c r="IL43" s="163"/>
      <c r="IM43" s="163"/>
      <c r="IN43" s="163"/>
      <c r="IO43" s="163"/>
      <c r="IP43" s="163"/>
      <c r="IQ43" s="163"/>
      <c r="IR43" s="163"/>
      <c r="IS43" s="163"/>
      <c r="IT43" s="163"/>
      <c r="IU43" s="163"/>
      <c r="IV43" s="163"/>
      <c r="IW43" s="163"/>
    </row>
    <row r="44" spans="1:257" s="172" customFormat="1" ht="20.25" customHeight="1">
      <c r="C44" s="163"/>
      <c r="D44" s="163"/>
      <c r="E44" s="163"/>
      <c r="F44" s="17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  <c r="HR44" s="163"/>
      <c r="HS44" s="163"/>
      <c r="HT44" s="163"/>
      <c r="HU44" s="163"/>
      <c r="HV44" s="163"/>
      <c r="HW44" s="163"/>
      <c r="HX44" s="163"/>
      <c r="HY44" s="163"/>
      <c r="HZ44" s="163"/>
      <c r="IA44" s="163"/>
      <c r="IB44" s="163"/>
      <c r="IC44" s="163"/>
      <c r="ID44" s="163"/>
      <c r="IE44" s="163"/>
      <c r="IF44" s="163"/>
      <c r="IG44" s="163"/>
      <c r="IH44" s="163"/>
      <c r="II44" s="163"/>
      <c r="IJ44" s="163"/>
      <c r="IK44" s="163"/>
      <c r="IL44" s="163"/>
      <c r="IM44" s="163"/>
      <c r="IN44" s="163"/>
      <c r="IO44" s="163"/>
      <c r="IP44" s="163"/>
      <c r="IQ44" s="163"/>
      <c r="IR44" s="163"/>
      <c r="IS44" s="163"/>
      <c r="IT44" s="163"/>
      <c r="IU44" s="163"/>
      <c r="IV44" s="163"/>
      <c r="IW44" s="163"/>
    </row>
    <row r="45" spans="1:257" s="172" customFormat="1" ht="20.25" customHeight="1">
      <c r="C45" s="163"/>
      <c r="D45" s="163"/>
      <c r="E45" s="163"/>
      <c r="F45" s="17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  <c r="FG45" s="163"/>
      <c r="FH45" s="163"/>
      <c r="FI45" s="163"/>
      <c r="FJ45" s="163"/>
      <c r="FK45" s="163"/>
      <c r="FL45" s="163"/>
      <c r="FM45" s="163"/>
      <c r="FN45" s="163"/>
      <c r="FO45" s="163"/>
      <c r="FP45" s="163"/>
      <c r="FQ45" s="163"/>
      <c r="FR45" s="163"/>
      <c r="FS45" s="163"/>
      <c r="FT45" s="163"/>
      <c r="FU45" s="163"/>
      <c r="FV45" s="163"/>
      <c r="FW45" s="163"/>
      <c r="FX45" s="163"/>
      <c r="FY45" s="163"/>
      <c r="FZ45" s="163"/>
      <c r="GA45" s="163"/>
      <c r="GB45" s="163"/>
      <c r="GC45" s="163"/>
      <c r="GD45" s="163"/>
      <c r="GE45" s="163"/>
      <c r="GF45" s="163"/>
      <c r="GG45" s="163"/>
      <c r="GH45" s="163"/>
      <c r="GI45" s="163"/>
      <c r="GJ45" s="163"/>
      <c r="GK45" s="163"/>
      <c r="GL45" s="163"/>
      <c r="GM45" s="163"/>
      <c r="GN45" s="163"/>
      <c r="GO45" s="163"/>
      <c r="GP45" s="163"/>
      <c r="GQ45" s="163"/>
      <c r="GR45" s="163"/>
      <c r="GS45" s="163"/>
      <c r="GT45" s="163"/>
      <c r="GU45" s="163"/>
      <c r="GV45" s="163"/>
      <c r="GW45" s="163"/>
      <c r="GX45" s="163"/>
      <c r="GY45" s="163"/>
      <c r="GZ45" s="163"/>
      <c r="HA45" s="163"/>
      <c r="HB45" s="163"/>
      <c r="HC45" s="163"/>
      <c r="HD45" s="163"/>
      <c r="HE45" s="163"/>
      <c r="HF45" s="163"/>
      <c r="HG45" s="163"/>
      <c r="HH45" s="163"/>
      <c r="HI45" s="163"/>
      <c r="HJ45" s="163"/>
      <c r="HK45" s="163"/>
      <c r="HL45" s="163"/>
      <c r="HM45" s="163"/>
      <c r="HN45" s="163"/>
      <c r="HO45" s="163"/>
      <c r="HP45" s="163"/>
      <c r="HQ45" s="163"/>
      <c r="HR45" s="163"/>
      <c r="HS45" s="163"/>
      <c r="HT45" s="163"/>
      <c r="HU45" s="163"/>
      <c r="HV45" s="163"/>
      <c r="HW45" s="163"/>
      <c r="HX45" s="163"/>
      <c r="HY45" s="163"/>
      <c r="HZ45" s="163"/>
      <c r="IA45" s="163"/>
      <c r="IB45" s="163"/>
      <c r="IC45" s="163"/>
      <c r="ID45" s="163"/>
      <c r="IE45" s="163"/>
      <c r="IF45" s="163"/>
      <c r="IG45" s="163"/>
      <c r="IH45" s="163"/>
      <c r="II45" s="163"/>
      <c r="IJ45" s="163"/>
      <c r="IK45" s="163"/>
      <c r="IL45" s="163"/>
      <c r="IM45" s="163"/>
      <c r="IN45" s="163"/>
      <c r="IO45" s="163"/>
      <c r="IP45" s="163"/>
      <c r="IQ45" s="163"/>
      <c r="IR45" s="163"/>
      <c r="IS45" s="163"/>
      <c r="IT45" s="163"/>
      <c r="IU45" s="163"/>
      <c r="IV45" s="163"/>
      <c r="IW45" s="163"/>
    </row>
    <row r="46" spans="1:257" s="172" customFormat="1" ht="20.25" customHeight="1">
      <c r="C46" s="163"/>
      <c r="D46" s="163"/>
      <c r="E46" s="163"/>
      <c r="F46" s="17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63"/>
      <c r="FG46" s="163"/>
      <c r="FH46" s="163"/>
      <c r="FI46" s="163"/>
      <c r="FJ46" s="163"/>
      <c r="FK46" s="163"/>
      <c r="FL46" s="163"/>
      <c r="FM46" s="163"/>
      <c r="FN46" s="163"/>
      <c r="FO46" s="163"/>
      <c r="FP46" s="163"/>
      <c r="FQ46" s="163"/>
      <c r="FR46" s="163"/>
      <c r="FS46" s="163"/>
      <c r="FT46" s="163"/>
      <c r="FU46" s="163"/>
      <c r="FV46" s="163"/>
      <c r="FW46" s="163"/>
      <c r="FX46" s="163"/>
      <c r="FY46" s="163"/>
      <c r="FZ46" s="163"/>
      <c r="GA46" s="163"/>
      <c r="GB46" s="163"/>
      <c r="GC46" s="163"/>
      <c r="GD46" s="163"/>
      <c r="GE46" s="163"/>
      <c r="GF46" s="163"/>
      <c r="GG46" s="163"/>
      <c r="GH46" s="163"/>
      <c r="GI46" s="163"/>
      <c r="GJ46" s="163"/>
      <c r="GK46" s="163"/>
      <c r="GL46" s="163"/>
      <c r="GM46" s="163"/>
      <c r="GN46" s="163"/>
      <c r="GO46" s="163"/>
      <c r="GP46" s="163"/>
      <c r="GQ46" s="163"/>
      <c r="GR46" s="163"/>
      <c r="GS46" s="163"/>
      <c r="GT46" s="163"/>
      <c r="GU46" s="163"/>
      <c r="GV46" s="163"/>
      <c r="GW46" s="163"/>
      <c r="GX46" s="163"/>
      <c r="GY46" s="163"/>
      <c r="GZ46" s="163"/>
      <c r="HA46" s="163"/>
      <c r="HB46" s="163"/>
      <c r="HC46" s="163"/>
      <c r="HD46" s="163"/>
      <c r="HE46" s="163"/>
      <c r="HF46" s="163"/>
      <c r="HG46" s="163"/>
      <c r="HH46" s="163"/>
      <c r="HI46" s="163"/>
      <c r="HJ46" s="163"/>
      <c r="HK46" s="163"/>
      <c r="HL46" s="163"/>
      <c r="HM46" s="163"/>
      <c r="HN46" s="163"/>
      <c r="HO46" s="163"/>
      <c r="HP46" s="163"/>
      <c r="HQ46" s="163"/>
      <c r="HR46" s="163"/>
      <c r="HS46" s="163"/>
      <c r="HT46" s="163"/>
      <c r="HU46" s="163"/>
      <c r="HV46" s="163"/>
      <c r="HW46" s="163"/>
      <c r="HX46" s="163"/>
      <c r="HY46" s="163"/>
      <c r="HZ46" s="163"/>
      <c r="IA46" s="163"/>
      <c r="IB46" s="163"/>
      <c r="IC46" s="163"/>
      <c r="ID46" s="163"/>
      <c r="IE46" s="163"/>
      <c r="IF46" s="163"/>
      <c r="IG46" s="163"/>
      <c r="IH46" s="163"/>
      <c r="II46" s="163"/>
      <c r="IJ46" s="163"/>
      <c r="IK46" s="163"/>
      <c r="IL46" s="163"/>
      <c r="IM46" s="163"/>
      <c r="IN46" s="163"/>
      <c r="IO46" s="163"/>
      <c r="IP46" s="163"/>
      <c r="IQ46" s="163"/>
      <c r="IR46" s="163"/>
      <c r="IS46" s="163"/>
      <c r="IT46" s="163"/>
      <c r="IU46" s="163"/>
      <c r="IV46" s="163"/>
      <c r="IW46" s="163"/>
    </row>
    <row r="47" spans="1:257" s="172" customFormat="1" ht="20.25" customHeight="1">
      <c r="C47" s="163"/>
      <c r="D47" s="163"/>
      <c r="E47" s="163"/>
      <c r="F47" s="17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  <c r="FG47" s="163"/>
      <c r="FH47" s="163"/>
      <c r="FI47" s="163"/>
      <c r="FJ47" s="163"/>
      <c r="FK47" s="163"/>
      <c r="FL47" s="163"/>
      <c r="FM47" s="163"/>
      <c r="FN47" s="163"/>
      <c r="FO47" s="163"/>
      <c r="FP47" s="163"/>
      <c r="FQ47" s="163"/>
      <c r="FR47" s="163"/>
      <c r="FS47" s="163"/>
      <c r="FT47" s="163"/>
      <c r="FU47" s="163"/>
      <c r="FV47" s="163"/>
      <c r="FW47" s="163"/>
      <c r="FX47" s="163"/>
      <c r="FY47" s="163"/>
      <c r="FZ47" s="163"/>
      <c r="GA47" s="163"/>
      <c r="GB47" s="163"/>
      <c r="GC47" s="163"/>
      <c r="GD47" s="163"/>
      <c r="GE47" s="163"/>
      <c r="GF47" s="163"/>
      <c r="GG47" s="163"/>
      <c r="GH47" s="163"/>
      <c r="GI47" s="163"/>
      <c r="GJ47" s="163"/>
      <c r="GK47" s="163"/>
      <c r="GL47" s="163"/>
      <c r="GM47" s="163"/>
      <c r="GN47" s="163"/>
      <c r="GO47" s="163"/>
      <c r="GP47" s="163"/>
      <c r="GQ47" s="163"/>
      <c r="GR47" s="163"/>
      <c r="GS47" s="163"/>
      <c r="GT47" s="163"/>
      <c r="GU47" s="163"/>
      <c r="GV47" s="163"/>
      <c r="GW47" s="163"/>
      <c r="GX47" s="163"/>
      <c r="GY47" s="163"/>
      <c r="GZ47" s="163"/>
      <c r="HA47" s="163"/>
      <c r="HB47" s="163"/>
      <c r="HC47" s="163"/>
      <c r="HD47" s="163"/>
      <c r="HE47" s="163"/>
      <c r="HF47" s="163"/>
      <c r="HG47" s="163"/>
      <c r="HH47" s="163"/>
      <c r="HI47" s="163"/>
      <c r="HJ47" s="163"/>
      <c r="HK47" s="163"/>
      <c r="HL47" s="163"/>
      <c r="HM47" s="163"/>
      <c r="HN47" s="163"/>
      <c r="HO47" s="163"/>
      <c r="HP47" s="163"/>
      <c r="HQ47" s="163"/>
      <c r="HR47" s="163"/>
      <c r="HS47" s="163"/>
      <c r="HT47" s="163"/>
      <c r="HU47" s="163"/>
      <c r="HV47" s="163"/>
      <c r="HW47" s="163"/>
      <c r="HX47" s="163"/>
      <c r="HY47" s="163"/>
      <c r="HZ47" s="163"/>
      <c r="IA47" s="163"/>
      <c r="IB47" s="163"/>
      <c r="IC47" s="163"/>
      <c r="ID47" s="163"/>
      <c r="IE47" s="163"/>
      <c r="IF47" s="163"/>
      <c r="IG47" s="163"/>
      <c r="IH47" s="163"/>
      <c r="II47" s="163"/>
      <c r="IJ47" s="163"/>
      <c r="IK47" s="163"/>
      <c r="IL47" s="163"/>
      <c r="IM47" s="163"/>
      <c r="IN47" s="163"/>
      <c r="IO47" s="163"/>
      <c r="IP47" s="163"/>
      <c r="IQ47" s="163"/>
      <c r="IR47" s="163"/>
      <c r="IS47" s="163"/>
      <c r="IT47" s="163"/>
      <c r="IU47" s="163"/>
      <c r="IV47" s="163"/>
      <c r="IW47" s="163"/>
    </row>
    <row r="48" spans="1:257" s="172" customFormat="1" ht="20.25" customHeight="1">
      <c r="C48" s="163"/>
      <c r="D48" s="163"/>
      <c r="E48" s="163"/>
      <c r="F48" s="17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  <c r="FG48" s="163"/>
      <c r="FH48" s="163"/>
      <c r="FI48" s="163"/>
      <c r="FJ48" s="163"/>
      <c r="FK48" s="163"/>
      <c r="FL48" s="163"/>
      <c r="FM48" s="163"/>
      <c r="FN48" s="163"/>
      <c r="FO48" s="163"/>
      <c r="FP48" s="163"/>
      <c r="FQ48" s="163"/>
      <c r="FR48" s="163"/>
      <c r="FS48" s="163"/>
      <c r="FT48" s="163"/>
      <c r="FU48" s="163"/>
      <c r="FV48" s="163"/>
      <c r="FW48" s="163"/>
      <c r="FX48" s="163"/>
      <c r="FY48" s="163"/>
      <c r="FZ48" s="163"/>
      <c r="GA48" s="163"/>
      <c r="GB48" s="163"/>
      <c r="GC48" s="163"/>
      <c r="GD48" s="163"/>
      <c r="GE48" s="163"/>
      <c r="GF48" s="163"/>
      <c r="GG48" s="163"/>
      <c r="GH48" s="163"/>
      <c r="GI48" s="163"/>
      <c r="GJ48" s="163"/>
      <c r="GK48" s="163"/>
      <c r="GL48" s="163"/>
      <c r="GM48" s="163"/>
      <c r="GN48" s="163"/>
      <c r="GO48" s="163"/>
      <c r="GP48" s="163"/>
      <c r="GQ48" s="163"/>
      <c r="GR48" s="163"/>
      <c r="GS48" s="163"/>
      <c r="GT48" s="163"/>
      <c r="GU48" s="163"/>
      <c r="GV48" s="163"/>
      <c r="GW48" s="163"/>
      <c r="GX48" s="163"/>
      <c r="GY48" s="163"/>
      <c r="GZ48" s="163"/>
      <c r="HA48" s="163"/>
      <c r="HB48" s="163"/>
      <c r="HC48" s="163"/>
      <c r="HD48" s="163"/>
      <c r="HE48" s="163"/>
      <c r="HF48" s="163"/>
      <c r="HG48" s="163"/>
      <c r="HH48" s="163"/>
      <c r="HI48" s="163"/>
      <c r="HJ48" s="163"/>
      <c r="HK48" s="163"/>
      <c r="HL48" s="163"/>
      <c r="HM48" s="163"/>
      <c r="HN48" s="163"/>
      <c r="HO48" s="163"/>
      <c r="HP48" s="163"/>
      <c r="HQ48" s="163"/>
      <c r="HR48" s="163"/>
      <c r="HS48" s="163"/>
      <c r="HT48" s="163"/>
      <c r="HU48" s="163"/>
      <c r="HV48" s="163"/>
      <c r="HW48" s="163"/>
      <c r="HX48" s="163"/>
      <c r="HY48" s="163"/>
      <c r="HZ48" s="163"/>
      <c r="IA48" s="163"/>
      <c r="IB48" s="163"/>
      <c r="IC48" s="163"/>
      <c r="ID48" s="163"/>
      <c r="IE48" s="163"/>
      <c r="IF48" s="163"/>
      <c r="IG48" s="163"/>
      <c r="IH48" s="163"/>
      <c r="II48" s="163"/>
      <c r="IJ48" s="163"/>
      <c r="IK48" s="163"/>
      <c r="IL48" s="163"/>
      <c r="IM48" s="163"/>
      <c r="IN48" s="163"/>
      <c r="IO48" s="163"/>
      <c r="IP48" s="163"/>
      <c r="IQ48" s="163"/>
      <c r="IR48" s="163"/>
      <c r="IS48" s="163"/>
      <c r="IT48" s="163"/>
      <c r="IU48" s="163"/>
      <c r="IV48" s="163"/>
      <c r="IW48" s="163"/>
    </row>
    <row r="49" spans="3:257" s="172" customFormat="1" ht="20.25" customHeight="1">
      <c r="C49" s="163"/>
      <c r="D49" s="163"/>
      <c r="E49" s="163"/>
      <c r="F49" s="17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  <c r="FG49" s="163"/>
      <c r="FH49" s="163"/>
      <c r="FI49" s="163"/>
      <c r="FJ49" s="163"/>
      <c r="FK49" s="163"/>
      <c r="FL49" s="163"/>
      <c r="FM49" s="163"/>
      <c r="FN49" s="163"/>
      <c r="FO49" s="163"/>
      <c r="FP49" s="163"/>
      <c r="FQ49" s="163"/>
      <c r="FR49" s="163"/>
      <c r="FS49" s="163"/>
      <c r="FT49" s="163"/>
      <c r="FU49" s="163"/>
      <c r="FV49" s="163"/>
      <c r="FW49" s="163"/>
      <c r="FX49" s="163"/>
      <c r="FY49" s="163"/>
      <c r="FZ49" s="163"/>
      <c r="GA49" s="163"/>
      <c r="GB49" s="163"/>
      <c r="GC49" s="163"/>
      <c r="GD49" s="163"/>
      <c r="GE49" s="163"/>
      <c r="GF49" s="163"/>
      <c r="GG49" s="163"/>
      <c r="GH49" s="163"/>
      <c r="GI49" s="163"/>
      <c r="GJ49" s="163"/>
      <c r="GK49" s="163"/>
      <c r="GL49" s="163"/>
      <c r="GM49" s="163"/>
      <c r="GN49" s="163"/>
      <c r="GO49" s="163"/>
      <c r="GP49" s="163"/>
      <c r="GQ49" s="163"/>
      <c r="GR49" s="163"/>
      <c r="GS49" s="163"/>
      <c r="GT49" s="163"/>
      <c r="GU49" s="163"/>
      <c r="GV49" s="163"/>
      <c r="GW49" s="163"/>
      <c r="GX49" s="163"/>
      <c r="GY49" s="163"/>
      <c r="GZ49" s="163"/>
      <c r="HA49" s="163"/>
      <c r="HB49" s="163"/>
      <c r="HC49" s="163"/>
      <c r="HD49" s="163"/>
      <c r="HE49" s="163"/>
      <c r="HF49" s="163"/>
      <c r="HG49" s="163"/>
      <c r="HH49" s="163"/>
      <c r="HI49" s="163"/>
      <c r="HJ49" s="163"/>
      <c r="HK49" s="163"/>
      <c r="HL49" s="163"/>
      <c r="HM49" s="163"/>
      <c r="HN49" s="163"/>
      <c r="HO49" s="163"/>
      <c r="HP49" s="163"/>
      <c r="HQ49" s="163"/>
      <c r="HR49" s="163"/>
      <c r="HS49" s="163"/>
      <c r="HT49" s="163"/>
      <c r="HU49" s="163"/>
      <c r="HV49" s="163"/>
      <c r="HW49" s="163"/>
      <c r="HX49" s="163"/>
      <c r="HY49" s="163"/>
      <c r="HZ49" s="163"/>
      <c r="IA49" s="163"/>
      <c r="IB49" s="163"/>
      <c r="IC49" s="163"/>
      <c r="ID49" s="163"/>
      <c r="IE49" s="163"/>
      <c r="IF49" s="163"/>
      <c r="IG49" s="163"/>
      <c r="IH49" s="163"/>
      <c r="II49" s="163"/>
      <c r="IJ49" s="163"/>
      <c r="IK49" s="163"/>
      <c r="IL49" s="163"/>
      <c r="IM49" s="163"/>
      <c r="IN49" s="163"/>
      <c r="IO49" s="163"/>
      <c r="IP49" s="163"/>
      <c r="IQ49" s="163"/>
      <c r="IR49" s="163"/>
      <c r="IS49" s="163"/>
      <c r="IT49" s="163"/>
      <c r="IU49" s="163"/>
      <c r="IV49" s="163"/>
      <c r="IW49" s="163"/>
    </row>
    <row r="50" spans="3:257" s="172" customFormat="1" ht="20.25" customHeight="1">
      <c r="C50" s="163"/>
      <c r="D50" s="163"/>
      <c r="E50" s="163"/>
      <c r="F50" s="17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  <c r="EG50" s="163"/>
      <c r="EH50" s="163"/>
      <c r="EI50" s="163"/>
      <c r="EJ50" s="163"/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  <c r="EW50" s="163"/>
      <c r="EX50" s="163"/>
      <c r="EY50" s="163"/>
      <c r="EZ50" s="163"/>
      <c r="FA50" s="163"/>
      <c r="FB50" s="163"/>
      <c r="FC50" s="163"/>
      <c r="FD50" s="163"/>
      <c r="FE50" s="163"/>
      <c r="FF50" s="163"/>
      <c r="FG50" s="163"/>
      <c r="FH50" s="163"/>
      <c r="FI50" s="163"/>
      <c r="FJ50" s="163"/>
      <c r="FK50" s="163"/>
      <c r="FL50" s="163"/>
      <c r="FM50" s="163"/>
      <c r="FN50" s="163"/>
      <c r="FO50" s="163"/>
      <c r="FP50" s="163"/>
      <c r="FQ50" s="163"/>
      <c r="FR50" s="163"/>
      <c r="FS50" s="163"/>
      <c r="FT50" s="163"/>
      <c r="FU50" s="163"/>
      <c r="FV50" s="163"/>
      <c r="FW50" s="163"/>
      <c r="FX50" s="163"/>
      <c r="FY50" s="163"/>
      <c r="FZ50" s="163"/>
      <c r="GA50" s="163"/>
      <c r="GB50" s="163"/>
      <c r="GC50" s="163"/>
      <c r="GD50" s="163"/>
      <c r="GE50" s="163"/>
      <c r="GF50" s="163"/>
      <c r="GG50" s="163"/>
      <c r="GH50" s="163"/>
      <c r="GI50" s="163"/>
      <c r="GJ50" s="163"/>
      <c r="GK50" s="163"/>
      <c r="GL50" s="163"/>
      <c r="GM50" s="163"/>
      <c r="GN50" s="163"/>
      <c r="GO50" s="163"/>
      <c r="GP50" s="163"/>
      <c r="GQ50" s="163"/>
      <c r="GR50" s="163"/>
      <c r="GS50" s="163"/>
      <c r="GT50" s="163"/>
      <c r="GU50" s="163"/>
      <c r="GV50" s="163"/>
      <c r="GW50" s="163"/>
      <c r="GX50" s="163"/>
      <c r="GY50" s="163"/>
      <c r="GZ50" s="163"/>
      <c r="HA50" s="163"/>
      <c r="HB50" s="163"/>
      <c r="HC50" s="163"/>
      <c r="HD50" s="163"/>
      <c r="HE50" s="163"/>
      <c r="HF50" s="163"/>
      <c r="HG50" s="163"/>
      <c r="HH50" s="163"/>
      <c r="HI50" s="163"/>
      <c r="HJ50" s="163"/>
      <c r="HK50" s="163"/>
      <c r="HL50" s="163"/>
      <c r="HM50" s="163"/>
      <c r="HN50" s="163"/>
      <c r="HO50" s="163"/>
      <c r="HP50" s="163"/>
      <c r="HQ50" s="163"/>
      <c r="HR50" s="163"/>
      <c r="HS50" s="163"/>
      <c r="HT50" s="163"/>
      <c r="HU50" s="163"/>
      <c r="HV50" s="163"/>
      <c r="HW50" s="163"/>
      <c r="HX50" s="163"/>
      <c r="HY50" s="163"/>
      <c r="HZ50" s="163"/>
      <c r="IA50" s="163"/>
      <c r="IB50" s="163"/>
      <c r="IC50" s="163"/>
      <c r="ID50" s="163"/>
      <c r="IE50" s="163"/>
      <c r="IF50" s="163"/>
      <c r="IG50" s="163"/>
      <c r="IH50" s="163"/>
      <c r="II50" s="163"/>
      <c r="IJ50" s="163"/>
      <c r="IK50" s="163"/>
      <c r="IL50" s="163"/>
      <c r="IM50" s="163"/>
      <c r="IN50" s="163"/>
      <c r="IO50" s="163"/>
      <c r="IP50" s="163"/>
      <c r="IQ50" s="163"/>
      <c r="IR50" s="163"/>
      <c r="IS50" s="163"/>
      <c r="IT50" s="163"/>
      <c r="IU50" s="163"/>
      <c r="IV50" s="163"/>
      <c r="IW50" s="163"/>
    </row>
    <row r="51" spans="3:257" s="172" customFormat="1" ht="20.25" customHeight="1">
      <c r="C51" s="163"/>
      <c r="D51" s="163"/>
      <c r="E51" s="163"/>
      <c r="F51" s="17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  <c r="CV51" s="163"/>
      <c r="CW51" s="163"/>
      <c r="CX51" s="163"/>
      <c r="CY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3"/>
      <c r="EZ51" s="163"/>
      <c r="FA51" s="163"/>
      <c r="FB51" s="163"/>
      <c r="FC51" s="163"/>
      <c r="FD51" s="163"/>
      <c r="FE51" s="163"/>
      <c r="FF51" s="163"/>
      <c r="FG51" s="163"/>
      <c r="FH51" s="163"/>
      <c r="FI51" s="163"/>
      <c r="FJ51" s="163"/>
      <c r="FK51" s="163"/>
      <c r="FL51" s="163"/>
      <c r="FM51" s="163"/>
      <c r="FN51" s="163"/>
      <c r="FO51" s="163"/>
      <c r="FP51" s="163"/>
      <c r="FQ51" s="163"/>
      <c r="FR51" s="163"/>
      <c r="FS51" s="163"/>
      <c r="FT51" s="163"/>
      <c r="FU51" s="163"/>
      <c r="FV51" s="163"/>
      <c r="FW51" s="163"/>
      <c r="FX51" s="163"/>
      <c r="FY51" s="163"/>
      <c r="FZ51" s="163"/>
      <c r="GA51" s="163"/>
      <c r="GB51" s="163"/>
      <c r="GC51" s="163"/>
      <c r="GD51" s="163"/>
      <c r="GE51" s="163"/>
      <c r="GF51" s="163"/>
      <c r="GG51" s="163"/>
      <c r="GH51" s="163"/>
      <c r="GI51" s="163"/>
      <c r="GJ51" s="163"/>
      <c r="GK51" s="163"/>
      <c r="GL51" s="163"/>
      <c r="GM51" s="163"/>
      <c r="GN51" s="163"/>
      <c r="GO51" s="163"/>
      <c r="GP51" s="163"/>
      <c r="GQ51" s="163"/>
      <c r="GR51" s="163"/>
      <c r="GS51" s="163"/>
      <c r="GT51" s="163"/>
      <c r="GU51" s="163"/>
      <c r="GV51" s="163"/>
      <c r="GW51" s="163"/>
      <c r="GX51" s="163"/>
      <c r="GY51" s="163"/>
      <c r="GZ51" s="163"/>
      <c r="HA51" s="163"/>
      <c r="HB51" s="163"/>
      <c r="HC51" s="163"/>
      <c r="HD51" s="163"/>
      <c r="HE51" s="163"/>
      <c r="HF51" s="163"/>
      <c r="HG51" s="163"/>
      <c r="HH51" s="163"/>
      <c r="HI51" s="163"/>
      <c r="HJ51" s="163"/>
      <c r="HK51" s="163"/>
      <c r="HL51" s="163"/>
      <c r="HM51" s="163"/>
      <c r="HN51" s="163"/>
      <c r="HO51" s="163"/>
      <c r="HP51" s="163"/>
      <c r="HQ51" s="163"/>
      <c r="HR51" s="163"/>
      <c r="HS51" s="163"/>
      <c r="HT51" s="163"/>
      <c r="HU51" s="163"/>
      <c r="HV51" s="163"/>
      <c r="HW51" s="163"/>
      <c r="HX51" s="163"/>
      <c r="HY51" s="163"/>
      <c r="HZ51" s="163"/>
      <c r="IA51" s="163"/>
      <c r="IB51" s="163"/>
      <c r="IC51" s="163"/>
      <c r="ID51" s="163"/>
      <c r="IE51" s="163"/>
      <c r="IF51" s="163"/>
      <c r="IG51" s="163"/>
      <c r="IH51" s="163"/>
      <c r="II51" s="163"/>
      <c r="IJ51" s="163"/>
      <c r="IK51" s="163"/>
      <c r="IL51" s="163"/>
      <c r="IM51" s="163"/>
      <c r="IN51" s="163"/>
      <c r="IO51" s="163"/>
      <c r="IP51" s="163"/>
      <c r="IQ51" s="163"/>
      <c r="IR51" s="163"/>
      <c r="IS51" s="163"/>
      <c r="IT51" s="163"/>
      <c r="IU51" s="163"/>
      <c r="IV51" s="163"/>
      <c r="IW51" s="163"/>
    </row>
    <row r="52" spans="3:257" s="172" customFormat="1" ht="20.25" customHeight="1">
      <c r="C52" s="163"/>
      <c r="D52" s="163"/>
      <c r="E52" s="163"/>
      <c r="F52" s="17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3"/>
      <c r="DC52" s="163"/>
      <c r="DD52" s="163"/>
      <c r="DE52" s="163"/>
      <c r="DF52" s="163"/>
      <c r="DG52" s="163"/>
      <c r="DH52" s="163"/>
      <c r="DI52" s="163"/>
      <c r="DJ52" s="163"/>
      <c r="DK52" s="163"/>
      <c r="DL52" s="163"/>
      <c r="DM52" s="163"/>
      <c r="DN52" s="163"/>
      <c r="DO52" s="163"/>
      <c r="DP52" s="163"/>
      <c r="DQ52" s="163"/>
      <c r="DR52" s="163"/>
      <c r="DS52" s="163"/>
      <c r="DT52" s="163"/>
      <c r="DU52" s="163"/>
      <c r="DV52" s="163"/>
      <c r="DW52" s="163"/>
      <c r="DX52" s="163"/>
      <c r="DY52" s="163"/>
      <c r="DZ52" s="163"/>
      <c r="EA52" s="163"/>
      <c r="EB52" s="163"/>
      <c r="EC52" s="163"/>
      <c r="ED52" s="163"/>
      <c r="EE52" s="163"/>
      <c r="EF52" s="163"/>
      <c r="EG52" s="163"/>
      <c r="EH52" s="163"/>
      <c r="EI52" s="163"/>
      <c r="EJ52" s="163"/>
      <c r="EK52" s="163"/>
      <c r="EL52" s="163"/>
      <c r="EM52" s="163"/>
      <c r="EN52" s="163"/>
      <c r="EO52" s="163"/>
      <c r="EP52" s="163"/>
      <c r="EQ52" s="163"/>
      <c r="ER52" s="163"/>
      <c r="ES52" s="163"/>
      <c r="ET52" s="163"/>
      <c r="EU52" s="163"/>
      <c r="EV52" s="163"/>
      <c r="EW52" s="163"/>
      <c r="EX52" s="163"/>
      <c r="EY52" s="163"/>
      <c r="EZ52" s="163"/>
      <c r="FA52" s="163"/>
      <c r="FB52" s="163"/>
      <c r="FC52" s="163"/>
      <c r="FD52" s="163"/>
      <c r="FE52" s="163"/>
      <c r="FF52" s="163"/>
      <c r="FG52" s="163"/>
      <c r="FH52" s="163"/>
      <c r="FI52" s="163"/>
      <c r="FJ52" s="163"/>
      <c r="FK52" s="163"/>
      <c r="FL52" s="163"/>
      <c r="FM52" s="163"/>
      <c r="FN52" s="163"/>
      <c r="FO52" s="163"/>
      <c r="FP52" s="163"/>
      <c r="FQ52" s="163"/>
      <c r="FR52" s="163"/>
      <c r="FS52" s="163"/>
      <c r="FT52" s="163"/>
      <c r="FU52" s="163"/>
      <c r="FV52" s="163"/>
      <c r="FW52" s="163"/>
      <c r="FX52" s="163"/>
      <c r="FY52" s="163"/>
      <c r="FZ52" s="163"/>
      <c r="GA52" s="163"/>
      <c r="GB52" s="163"/>
      <c r="GC52" s="163"/>
      <c r="GD52" s="163"/>
      <c r="GE52" s="163"/>
      <c r="GF52" s="163"/>
      <c r="GG52" s="163"/>
      <c r="GH52" s="163"/>
      <c r="GI52" s="163"/>
      <c r="GJ52" s="163"/>
      <c r="GK52" s="163"/>
      <c r="GL52" s="163"/>
      <c r="GM52" s="163"/>
      <c r="GN52" s="163"/>
      <c r="GO52" s="163"/>
      <c r="GP52" s="163"/>
      <c r="GQ52" s="163"/>
      <c r="GR52" s="163"/>
      <c r="GS52" s="163"/>
      <c r="GT52" s="163"/>
      <c r="GU52" s="163"/>
      <c r="GV52" s="163"/>
      <c r="GW52" s="163"/>
      <c r="GX52" s="163"/>
      <c r="GY52" s="163"/>
      <c r="GZ52" s="163"/>
      <c r="HA52" s="163"/>
      <c r="HB52" s="163"/>
      <c r="HC52" s="163"/>
      <c r="HD52" s="163"/>
      <c r="HE52" s="163"/>
      <c r="HF52" s="163"/>
      <c r="HG52" s="163"/>
      <c r="HH52" s="163"/>
      <c r="HI52" s="163"/>
      <c r="HJ52" s="163"/>
      <c r="HK52" s="163"/>
      <c r="HL52" s="163"/>
      <c r="HM52" s="163"/>
      <c r="HN52" s="163"/>
      <c r="HO52" s="163"/>
      <c r="HP52" s="163"/>
      <c r="HQ52" s="163"/>
      <c r="HR52" s="163"/>
      <c r="HS52" s="163"/>
      <c r="HT52" s="163"/>
      <c r="HU52" s="163"/>
      <c r="HV52" s="163"/>
      <c r="HW52" s="163"/>
      <c r="HX52" s="163"/>
      <c r="HY52" s="163"/>
      <c r="HZ52" s="163"/>
      <c r="IA52" s="163"/>
      <c r="IB52" s="163"/>
      <c r="IC52" s="163"/>
      <c r="ID52" s="163"/>
      <c r="IE52" s="163"/>
      <c r="IF52" s="163"/>
      <c r="IG52" s="163"/>
      <c r="IH52" s="163"/>
      <c r="II52" s="163"/>
      <c r="IJ52" s="163"/>
      <c r="IK52" s="163"/>
      <c r="IL52" s="163"/>
      <c r="IM52" s="163"/>
      <c r="IN52" s="163"/>
      <c r="IO52" s="163"/>
      <c r="IP52" s="163"/>
      <c r="IQ52" s="163"/>
      <c r="IR52" s="163"/>
      <c r="IS52" s="163"/>
      <c r="IT52" s="163"/>
      <c r="IU52" s="163"/>
      <c r="IV52" s="163"/>
      <c r="IW52" s="163"/>
    </row>
    <row r="53" spans="3:257" s="172" customFormat="1" ht="20.25" customHeight="1">
      <c r="C53" s="163"/>
      <c r="D53" s="163"/>
      <c r="E53" s="163"/>
      <c r="F53" s="17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  <c r="FF53" s="163"/>
      <c r="FG53" s="163"/>
      <c r="FH53" s="163"/>
      <c r="FI53" s="163"/>
      <c r="FJ53" s="163"/>
      <c r="FK53" s="163"/>
      <c r="FL53" s="163"/>
      <c r="FM53" s="163"/>
      <c r="FN53" s="163"/>
      <c r="FO53" s="163"/>
      <c r="FP53" s="163"/>
      <c r="FQ53" s="163"/>
      <c r="FR53" s="163"/>
      <c r="FS53" s="163"/>
      <c r="FT53" s="163"/>
      <c r="FU53" s="163"/>
      <c r="FV53" s="163"/>
      <c r="FW53" s="163"/>
      <c r="FX53" s="163"/>
      <c r="FY53" s="163"/>
      <c r="FZ53" s="163"/>
      <c r="GA53" s="163"/>
      <c r="GB53" s="163"/>
      <c r="GC53" s="163"/>
      <c r="GD53" s="163"/>
      <c r="GE53" s="163"/>
      <c r="GF53" s="163"/>
      <c r="GG53" s="163"/>
      <c r="GH53" s="163"/>
      <c r="GI53" s="163"/>
      <c r="GJ53" s="163"/>
      <c r="GK53" s="163"/>
      <c r="GL53" s="163"/>
      <c r="GM53" s="163"/>
      <c r="GN53" s="163"/>
      <c r="GO53" s="163"/>
      <c r="GP53" s="163"/>
      <c r="GQ53" s="163"/>
      <c r="GR53" s="163"/>
      <c r="GS53" s="163"/>
      <c r="GT53" s="163"/>
      <c r="GU53" s="163"/>
      <c r="GV53" s="163"/>
      <c r="GW53" s="163"/>
      <c r="GX53" s="163"/>
      <c r="GY53" s="163"/>
      <c r="GZ53" s="163"/>
      <c r="HA53" s="163"/>
      <c r="HB53" s="163"/>
      <c r="HC53" s="163"/>
      <c r="HD53" s="163"/>
      <c r="HE53" s="163"/>
      <c r="HF53" s="163"/>
      <c r="HG53" s="163"/>
      <c r="HH53" s="163"/>
      <c r="HI53" s="163"/>
      <c r="HJ53" s="163"/>
      <c r="HK53" s="163"/>
      <c r="HL53" s="163"/>
      <c r="HM53" s="163"/>
      <c r="HN53" s="163"/>
      <c r="HO53" s="163"/>
      <c r="HP53" s="163"/>
      <c r="HQ53" s="163"/>
      <c r="HR53" s="163"/>
      <c r="HS53" s="163"/>
      <c r="HT53" s="163"/>
      <c r="HU53" s="163"/>
      <c r="HV53" s="163"/>
      <c r="HW53" s="163"/>
      <c r="HX53" s="163"/>
      <c r="HY53" s="163"/>
      <c r="HZ53" s="163"/>
      <c r="IA53" s="163"/>
      <c r="IB53" s="163"/>
      <c r="IC53" s="163"/>
      <c r="ID53" s="163"/>
      <c r="IE53" s="163"/>
      <c r="IF53" s="163"/>
      <c r="IG53" s="163"/>
      <c r="IH53" s="163"/>
      <c r="II53" s="163"/>
      <c r="IJ53" s="163"/>
      <c r="IK53" s="163"/>
      <c r="IL53" s="163"/>
      <c r="IM53" s="163"/>
      <c r="IN53" s="163"/>
      <c r="IO53" s="163"/>
      <c r="IP53" s="163"/>
      <c r="IQ53" s="163"/>
      <c r="IR53" s="163"/>
      <c r="IS53" s="163"/>
      <c r="IT53" s="163"/>
      <c r="IU53" s="163"/>
      <c r="IV53" s="163"/>
      <c r="IW53" s="163"/>
    </row>
    <row r="54" spans="3:257" s="172" customFormat="1" ht="20.25" customHeight="1">
      <c r="C54" s="163"/>
      <c r="D54" s="163"/>
      <c r="E54" s="163"/>
      <c r="F54" s="17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3"/>
      <c r="FF54" s="163"/>
      <c r="FG54" s="163"/>
      <c r="FH54" s="163"/>
      <c r="FI54" s="163"/>
      <c r="FJ54" s="163"/>
      <c r="FK54" s="163"/>
      <c r="FL54" s="163"/>
      <c r="FM54" s="163"/>
      <c r="FN54" s="163"/>
      <c r="FO54" s="163"/>
      <c r="FP54" s="163"/>
      <c r="FQ54" s="163"/>
      <c r="FR54" s="163"/>
      <c r="FS54" s="163"/>
      <c r="FT54" s="163"/>
      <c r="FU54" s="163"/>
      <c r="FV54" s="163"/>
      <c r="FW54" s="163"/>
      <c r="FX54" s="163"/>
      <c r="FY54" s="163"/>
      <c r="FZ54" s="163"/>
      <c r="GA54" s="163"/>
      <c r="GB54" s="163"/>
      <c r="GC54" s="163"/>
      <c r="GD54" s="163"/>
      <c r="GE54" s="163"/>
      <c r="GF54" s="163"/>
      <c r="GG54" s="163"/>
      <c r="GH54" s="163"/>
      <c r="GI54" s="163"/>
      <c r="GJ54" s="163"/>
      <c r="GK54" s="163"/>
      <c r="GL54" s="163"/>
      <c r="GM54" s="163"/>
      <c r="GN54" s="163"/>
      <c r="GO54" s="163"/>
      <c r="GP54" s="163"/>
      <c r="GQ54" s="163"/>
      <c r="GR54" s="163"/>
      <c r="GS54" s="163"/>
      <c r="GT54" s="163"/>
      <c r="GU54" s="163"/>
      <c r="GV54" s="163"/>
      <c r="GW54" s="163"/>
      <c r="GX54" s="163"/>
      <c r="GY54" s="163"/>
      <c r="GZ54" s="163"/>
      <c r="HA54" s="163"/>
      <c r="HB54" s="163"/>
      <c r="HC54" s="163"/>
      <c r="HD54" s="163"/>
      <c r="HE54" s="163"/>
      <c r="HF54" s="163"/>
      <c r="HG54" s="163"/>
      <c r="HH54" s="163"/>
      <c r="HI54" s="163"/>
      <c r="HJ54" s="163"/>
      <c r="HK54" s="163"/>
      <c r="HL54" s="163"/>
      <c r="HM54" s="163"/>
      <c r="HN54" s="163"/>
      <c r="HO54" s="163"/>
      <c r="HP54" s="163"/>
      <c r="HQ54" s="163"/>
      <c r="HR54" s="163"/>
      <c r="HS54" s="163"/>
      <c r="HT54" s="163"/>
      <c r="HU54" s="163"/>
      <c r="HV54" s="163"/>
      <c r="HW54" s="163"/>
      <c r="HX54" s="163"/>
      <c r="HY54" s="163"/>
      <c r="HZ54" s="163"/>
      <c r="IA54" s="163"/>
      <c r="IB54" s="163"/>
      <c r="IC54" s="163"/>
      <c r="ID54" s="163"/>
      <c r="IE54" s="163"/>
      <c r="IF54" s="163"/>
      <c r="IG54" s="163"/>
      <c r="IH54" s="163"/>
      <c r="II54" s="163"/>
      <c r="IJ54" s="163"/>
      <c r="IK54" s="163"/>
      <c r="IL54" s="163"/>
      <c r="IM54" s="163"/>
      <c r="IN54" s="163"/>
      <c r="IO54" s="163"/>
      <c r="IP54" s="163"/>
      <c r="IQ54" s="163"/>
      <c r="IR54" s="163"/>
      <c r="IS54" s="163"/>
      <c r="IT54" s="163"/>
      <c r="IU54" s="163"/>
      <c r="IV54" s="163"/>
      <c r="IW54" s="163"/>
    </row>
    <row r="55" spans="3:257" s="172" customFormat="1" ht="20.25" customHeight="1">
      <c r="C55" s="163"/>
      <c r="D55" s="163"/>
      <c r="E55" s="163"/>
      <c r="F55" s="17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63"/>
      <c r="CE55" s="163"/>
      <c r="CF55" s="163"/>
      <c r="CG55" s="163"/>
      <c r="CH55" s="163"/>
      <c r="CI55" s="163"/>
      <c r="CJ55" s="163"/>
      <c r="CK55" s="163"/>
      <c r="CL55" s="163"/>
      <c r="CM55" s="163"/>
      <c r="CN55" s="163"/>
      <c r="CO55" s="163"/>
      <c r="CP55" s="163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63"/>
      <c r="DB55" s="163"/>
      <c r="DC55" s="163"/>
      <c r="DD55" s="163"/>
      <c r="DE55" s="163"/>
      <c r="DF55" s="163"/>
      <c r="DG55" s="163"/>
      <c r="DH55" s="163"/>
      <c r="DI55" s="163"/>
      <c r="DJ55" s="163"/>
      <c r="DK55" s="163"/>
      <c r="DL55" s="163"/>
      <c r="DM55" s="163"/>
      <c r="DN55" s="163"/>
      <c r="DO55" s="163"/>
      <c r="DP55" s="163"/>
      <c r="DQ55" s="163"/>
      <c r="DR55" s="163"/>
      <c r="DS55" s="163"/>
      <c r="DT55" s="163"/>
      <c r="DU55" s="163"/>
      <c r="DV55" s="163"/>
      <c r="DW55" s="163"/>
      <c r="DX55" s="163"/>
      <c r="DY55" s="163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  <c r="FF55" s="163"/>
      <c r="FG55" s="163"/>
      <c r="FH55" s="163"/>
      <c r="FI55" s="163"/>
      <c r="FJ55" s="163"/>
      <c r="FK55" s="163"/>
      <c r="FL55" s="163"/>
      <c r="FM55" s="163"/>
      <c r="FN55" s="163"/>
      <c r="FO55" s="163"/>
      <c r="FP55" s="163"/>
      <c r="FQ55" s="163"/>
      <c r="FR55" s="163"/>
      <c r="FS55" s="163"/>
      <c r="FT55" s="163"/>
      <c r="FU55" s="163"/>
      <c r="FV55" s="163"/>
      <c r="FW55" s="163"/>
      <c r="FX55" s="163"/>
      <c r="FY55" s="163"/>
      <c r="FZ55" s="163"/>
      <c r="GA55" s="163"/>
      <c r="GB55" s="163"/>
      <c r="GC55" s="163"/>
      <c r="GD55" s="163"/>
      <c r="GE55" s="163"/>
      <c r="GF55" s="163"/>
      <c r="GG55" s="163"/>
      <c r="GH55" s="163"/>
      <c r="GI55" s="163"/>
      <c r="GJ55" s="163"/>
      <c r="GK55" s="163"/>
      <c r="GL55" s="163"/>
      <c r="GM55" s="163"/>
      <c r="GN55" s="163"/>
      <c r="GO55" s="163"/>
      <c r="GP55" s="163"/>
      <c r="GQ55" s="163"/>
      <c r="GR55" s="163"/>
      <c r="GS55" s="163"/>
      <c r="GT55" s="163"/>
      <c r="GU55" s="163"/>
      <c r="GV55" s="163"/>
      <c r="GW55" s="163"/>
      <c r="GX55" s="163"/>
      <c r="GY55" s="163"/>
      <c r="GZ55" s="163"/>
      <c r="HA55" s="163"/>
      <c r="HB55" s="163"/>
      <c r="HC55" s="163"/>
      <c r="HD55" s="163"/>
      <c r="HE55" s="163"/>
      <c r="HF55" s="163"/>
      <c r="HG55" s="163"/>
      <c r="HH55" s="163"/>
      <c r="HI55" s="163"/>
      <c r="HJ55" s="163"/>
      <c r="HK55" s="163"/>
      <c r="HL55" s="163"/>
      <c r="HM55" s="163"/>
      <c r="HN55" s="163"/>
      <c r="HO55" s="163"/>
      <c r="HP55" s="163"/>
      <c r="HQ55" s="163"/>
      <c r="HR55" s="163"/>
      <c r="HS55" s="163"/>
      <c r="HT55" s="163"/>
      <c r="HU55" s="163"/>
      <c r="HV55" s="163"/>
      <c r="HW55" s="163"/>
      <c r="HX55" s="163"/>
      <c r="HY55" s="163"/>
      <c r="HZ55" s="163"/>
      <c r="IA55" s="163"/>
      <c r="IB55" s="163"/>
      <c r="IC55" s="163"/>
      <c r="ID55" s="163"/>
      <c r="IE55" s="163"/>
      <c r="IF55" s="163"/>
      <c r="IG55" s="163"/>
      <c r="IH55" s="163"/>
      <c r="II55" s="163"/>
      <c r="IJ55" s="163"/>
      <c r="IK55" s="163"/>
      <c r="IL55" s="163"/>
      <c r="IM55" s="163"/>
      <c r="IN55" s="163"/>
      <c r="IO55" s="163"/>
      <c r="IP55" s="163"/>
      <c r="IQ55" s="163"/>
      <c r="IR55" s="163"/>
      <c r="IS55" s="163"/>
      <c r="IT55" s="163"/>
      <c r="IU55" s="163"/>
      <c r="IV55" s="163"/>
      <c r="IW55" s="163"/>
    </row>
    <row r="56" spans="3:257" s="172" customFormat="1" ht="20.25" customHeight="1">
      <c r="C56" s="163"/>
      <c r="D56" s="163"/>
      <c r="E56" s="163"/>
      <c r="F56" s="17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163"/>
      <c r="GB56" s="163"/>
      <c r="GC56" s="163"/>
      <c r="GD56" s="163"/>
      <c r="GE56" s="163"/>
      <c r="GF56" s="163"/>
      <c r="GG56" s="163"/>
      <c r="GH56" s="163"/>
      <c r="GI56" s="163"/>
      <c r="GJ56" s="163"/>
      <c r="GK56" s="163"/>
      <c r="GL56" s="163"/>
      <c r="GM56" s="163"/>
      <c r="GN56" s="163"/>
      <c r="GO56" s="163"/>
      <c r="GP56" s="163"/>
      <c r="GQ56" s="163"/>
      <c r="GR56" s="163"/>
      <c r="GS56" s="163"/>
      <c r="GT56" s="163"/>
      <c r="GU56" s="163"/>
      <c r="GV56" s="163"/>
      <c r="GW56" s="163"/>
      <c r="GX56" s="163"/>
      <c r="GY56" s="163"/>
      <c r="GZ56" s="163"/>
      <c r="HA56" s="163"/>
      <c r="HB56" s="163"/>
      <c r="HC56" s="163"/>
      <c r="HD56" s="163"/>
      <c r="HE56" s="163"/>
      <c r="HF56" s="163"/>
      <c r="HG56" s="163"/>
      <c r="HH56" s="163"/>
      <c r="HI56" s="163"/>
      <c r="HJ56" s="163"/>
      <c r="HK56" s="163"/>
      <c r="HL56" s="163"/>
      <c r="HM56" s="163"/>
      <c r="HN56" s="163"/>
      <c r="HO56" s="163"/>
      <c r="HP56" s="163"/>
      <c r="HQ56" s="163"/>
      <c r="HR56" s="163"/>
      <c r="HS56" s="163"/>
      <c r="HT56" s="163"/>
      <c r="HU56" s="163"/>
      <c r="HV56" s="163"/>
      <c r="HW56" s="163"/>
      <c r="HX56" s="163"/>
      <c r="HY56" s="163"/>
      <c r="HZ56" s="163"/>
      <c r="IA56" s="163"/>
      <c r="IB56" s="163"/>
      <c r="IC56" s="163"/>
      <c r="ID56" s="163"/>
      <c r="IE56" s="163"/>
      <c r="IF56" s="163"/>
      <c r="IG56" s="163"/>
      <c r="IH56" s="163"/>
      <c r="II56" s="163"/>
      <c r="IJ56" s="163"/>
      <c r="IK56" s="163"/>
      <c r="IL56" s="163"/>
      <c r="IM56" s="163"/>
      <c r="IN56" s="163"/>
      <c r="IO56" s="163"/>
      <c r="IP56" s="163"/>
      <c r="IQ56" s="163"/>
      <c r="IR56" s="163"/>
      <c r="IS56" s="163"/>
      <c r="IT56" s="163"/>
      <c r="IU56" s="163"/>
      <c r="IV56" s="163"/>
      <c r="IW56" s="163"/>
    </row>
    <row r="57" spans="3:257" s="172" customFormat="1" ht="20.25" customHeight="1">
      <c r="C57" s="163"/>
      <c r="D57" s="163"/>
      <c r="E57" s="163"/>
      <c r="F57" s="17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63"/>
      <c r="DB57" s="163"/>
      <c r="DC57" s="163"/>
      <c r="DD57" s="163"/>
      <c r="DE57" s="163"/>
      <c r="DF57" s="163"/>
      <c r="DG57" s="163"/>
      <c r="DH57" s="163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63"/>
      <c r="DX57" s="163"/>
      <c r="DY57" s="163"/>
      <c r="DZ57" s="163"/>
      <c r="EA57" s="163"/>
      <c r="EB57" s="163"/>
      <c r="EC57" s="163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  <c r="EW57" s="163"/>
      <c r="EX57" s="163"/>
      <c r="EY57" s="163"/>
      <c r="EZ57" s="163"/>
      <c r="FA57" s="163"/>
      <c r="FB57" s="163"/>
      <c r="FC57" s="163"/>
      <c r="FD57" s="163"/>
      <c r="FE57" s="163"/>
      <c r="FF57" s="163"/>
      <c r="FG57" s="163"/>
      <c r="FH57" s="163"/>
      <c r="FI57" s="163"/>
      <c r="FJ57" s="163"/>
      <c r="FK57" s="163"/>
      <c r="FL57" s="163"/>
      <c r="FM57" s="163"/>
      <c r="FN57" s="163"/>
      <c r="FO57" s="163"/>
      <c r="FP57" s="163"/>
      <c r="FQ57" s="163"/>
      <c r="FR57" s="163"/>
      <c r="FS57" s="163"/>
      <c r="FT57" s="163"/>
      <c r="FU57" s="163"/>
      <c r="FV57" s="163"/>
      <c r="FW57" s="163"/>
      <c r="FX57" s="163"/>
      <c r="FY57" s="163"/>
      <c r="FZ57" s="163"/>
      <c r="GA57" s="163"/>
      <c r="GB57" s="163"/>
      <c r="GC57" s="163"/>
      <c r="GD57" s="163"/>
      <c r="GE57" s="163"/>
      <c r="GF57" s="163"/>
      <c r="GG57" s="163"/>
      <c r="GH57" s="163"/>
      <c r="GI57" s="163"/>
      <c r="GJ57" s="163"/>
      <c r="GK57" s="163"/>
      <c r="GL57" s="163"/>
      <c r="GM57" s="163"/>
      <c r="GN57" s="163"/>
      <c r="GO57" s="163"/>
      <c r="GP57" s="163"/>
      <c r="GQ57" s="163"/>
      <c r="GR57" s="163"/>
      <c r="GS57" s="163"/>
      <c r="GT57" s="163"/>
      <c r="GU57" s="163"/>
      <c r="GV57" s="163"/>
      <c r="GW57" s="163"/>
      <c r="GX57" s="163"/>
      <c r="GY57" s="163"/>
      <c r="GZ57" s="163"/>
      <c r="HA57" s="163"/>
      <c r="HB57" s="163"/>
      <c r="HC57" s="163"/>
      <c r="HD57" s="163"/>
      <c r="HE57" s="163"/>
      <c r="HF57" s="163"/>
      <c r="HG57" s="163"/>
      <c r="HH57" s="163"/>
      <c r="HI57" s="163"/>
      <c r="HJ57" s="163"/>
      <c r="HK57" s="163"/>
      <c r="HL57" s="163"/>
      <c r="HM57" s="163"/>
      <c r="HN57" s="163"/>
      <c r="HO57" s="163"/>
      <c r="HP57" s="163"/>
      <c r="HQ57" s="163"/>
      <c r="HR57" s="163"/>
      <c r="HS57" s="163"/>
      <c r="HT57" s="163"/>
      <c r="HU57" s="163"/>
      <c r="HV57" s="163"/>
      <c r="HW57" s="163"/>
      <c r="HX57" s="163"/>
      <c r="HY57" s="163"/>
      <c r="HZ57" s="163"/>
      <c r="IA57" s="163"/>
      <c r="IB57" s="163"/>
      <c r="IC57" s="163"/>
      <c r="ID57" s="163"/>
      <c r="IE57" s="163"/>
      <c r="IF57" s="163"/>
      <c r="IG57" s="163"/>
      <c r="IH57" s="163"/>
      <c r="II57" s="163"/>
      <c r="IJ57" s="163"/>
      <c r="IK57" s="163"/>
      <c r="IL57" s="163"/>
      <c r="IM57" s="163"/>
      <c r="IN57" s="163"/>
      <c r="IO57" s="163"/>
      <c r="IP57" s="163"/>
      <c r="IQ57" s="163"/>
      <c r="IR57" s="163"/>
      <c r="IS57" s="163"/>
      <c r="IT57" s="163"/>
      <c r="IU57" s="163"/>
      <c r="IV57" s="163"/>
      <c r="IW57" s="163"/>
    </row>
    <row r="58" spans="3:257" s="172" customFormat="1" ht="20.25" customHeight="1">
      <c r="C58" s="163"/>
      <c r="D58" s="163"/>
      <c r="E58" s="163"/>
      <c r="F58" s="17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163"/>
      <c r="DE58" s="163"/>
      <c r="DF58" s="163"/>
      <c r="DG58" s="163"/>
      <c r="DH58" s="163"/>
      <c r="DI58" s="163"/>
      <c r="DJ58" s="163"/>
      <c r="DK58" s="163"/>
      <c r="DL58" s="163"/>
      <c r="DM58" s="163"/>
      <c r="DN58" s="163"/>
      <c r="DO58" s="163"/>
      <c r="DP58" s="163"/>
      <c r="DQ58" s="163"/>
      <c r="DR58" s="163"/>
      <c r="DS58" s="163"/>
      <c r="DT58" s="163"/>
      <c r="DU58" s="163"/>
      <c r="DV58" s="163"/>
      <c r="DW58" s="163"/>
      <c r="DX58" s="163"/>
      <c r="DY58" s="163"/>
      <c r="DZ58" s="163"/>
      <c r="EA58" s="163"/>
      <c r="EB58" s="163"/>
      <c r="EC58" s="163"/>
      <c r="ED58" s="163"/>
      <c r="EE58" s="163"/>
      <c r="EF58" s="163"/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  <c r="EW58" s="163"/>
      <c r="EX58" s="163"/>
      <c r="EY58" s="163"/>
      <c r="EZ58" s="163"/>
      <c r="FA58" s="163"/>
      <c r="FB58" s="163"/>
      <c r="FC58" s="163"/>
      <c r="FD58" s="163"/>
      <c r="FE58" s="163"/>
      <c r="FF58" s="163"/>
      <c r="FG58" s="163"/>
      <c r="FH58" s="163"/>
      <c r="FI58" s="163"/>
      <c r="FJ58" s="163"/>
      <c r="FK58" s="163"/>
      <c r="FL58" s="163"/>
      <c r="FM58" s="163"/>
      <c r="FN58" s="163"/>
      <c r="FO58" s="163"/>
      <c r="FP58" s="163"/>
      <c r="FQ58" s="163"/>
      <c r="FR58" s="163"/>
      <c r="FS58" s="163"/>
      <c r="FT58" s="163"/>
      <c r="FU58" s="163"/>
      <c r="FV58" s="163"/>
      <c r="FW58" s="163"/>
      <c r="FX58" s="163"/>
      <c r="FY58" s="163"/>
      <c r="FZ58" s="163"/>
      <c r="GA58" s="163"/>
      <c r="GB58" s="163"/>
      <c r="GC58" s="163"/>
      <c r="GD58" s="163"/>
      <c r="GE58" s="163"/>
      <c r="GF58" s="163"/>
      <c r="GG58" s="163"/>
      <c r="GH58" s="163"/>
      <c r="GI58" s="163"/>
      <c r="GJ58" s="163"/>
      <c r="GK58" s="163"/>
      <c r="GL58" s="163"/>
      <c r="GM58" s="163"/>
      <c r="GN58" s="163"/>
      <c r="GO58" s="163"/>
      <c r="GP58" s="163"/>
      <c r="GQ58" s="163"/>
      <c r="GR58" s="163"/>
      <c r="GS58" s="163"/>
      <c r="GT58" s="163"/>
      <c r="GU58" s="163"/>
      <c r="GV58" s="163"/>
      <c r="GW58" s="163"/>
      <c r="GX58" s="163"/>
      <c r="GY58" s="163"/>
      <c r="GZ58" s="163"/>
      <c r="HA58" s="163"/>
      <c r="HB58" s="163"/>
      <c r="HC58" s="163"/>
      <c r="HD58" s="163"/>
      <c r="HE58" s="163"/>
      <c r="HF58" s="163"/>
      <c r="HG58" s="163"/>
      <c r="HH58" s="163"/>
      <c r="HI58" s="163"/>
      <c r="HJ58" s="163"/>
      <c r="HK58" s="163"/>
      <c r="HL58" s="163"/>
      <c r="HM58" s="163"/>
      <c r="HN58" s="163"/>
      <c r="HO58" s="163"/>
      <c r="HP58" s="163"/>
      <c r="HQ58" s="163"/>
      <c r="HR58" s="163"/>
      <c r="HS58" s="163"/>
      <c r="HT58" s="163"/>
      <c r="HU58" s="163"/>
      <c r="HV58" s="163"/>
      <c r="HW58" s="163"/>
      <c r="HX58" s="163"/>
      <c r="HY58" s="163"/>
      <c r="HZ58" s="163"/>
      <c r="IA58" s="163"/>
      <c r="IB58" s="163"/>
      <c r="IC58" s="163"/>
      <c r="ID58" s="163"/>
      <c r="IE58" s="163"/>
      <c r="IF58" s="163"/>
      <c r="IG58" s="163"/>
      <c r="IH58" s="163"/>
      <c r="II58" s="163"/>
      <c r="IJ58" s="163"/>
      <c r="IK58" s="163"/>
      <c r="IL58" s="163"/>
      <c r="IM58" s="163"/>
      <c r="IN58" s="163"/>
      <c r="IO58" s="163"/>
      <c r="IP58" s="163"/>
      <c r="IQ58" s="163"/>
      <c r="IR58" s="163"/>
      <c r="IS58" s="163"/>
      <c r="IT58" s="163"/>
      <c r="IU58" s="163"/>
      <c r="IV58" s="163"/>
      <c r="IW58" s="163"/>
    </row>
    <row r="59" spans="3:257" s="172" customFormat="1" ht="20.25" customHeight="1">
      <c r="C59" s="163"/>
      <c r="D59" s="163"/>
      <c r="E59" s="163"/>
      <c r="F59" s="17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3"/>
      <c r="EV59" s="163"/>
      <c r="EW59" s="163"/>
      <c r="EX59" s="163"/>
      <c r="EY59" s="163"/>
      <c r="EZ59" s="163"/>
      <c r="FA59" s="163"/>
      <c r="FB59" s="163"/>
      <c r="FC59" s="163"/>
      <c r="FD59" s="163"/>
      <c r="FE59" s="163"/>
      <c r="FF59" s="163"/>
      <c r="FG59" s="163"/>
      <c r="FH59" s="163"/>
      <c r="FI59" s="163"/>
      <c r="FJ59" s="163"/>
      <c r="FK59" s="163"/>
      <c r="FL59" s="163"/>
      <c r="FM59" s="163"/>
      <c r="FN59" s="163"/>
      <c r="FO59" s="163"/>
      <c r="FP59" s="163"/>
      <c r="FQ59" s="163"/>
      <c r="FR59" s="163"/>
      <c r="FS59" s="163"/>
      <c r="FT59" s="163"/>
      <c r="FU59" s="163"/>
      <c r="FV59" s="163"/>
      <c r="FW59" s="163"/>
      <c r="FX59" s="163"/>
      <c r="FY59" s="163"/>
      <c r="FZ59" s="163"/>
      <c r="GA59" s="163"/>
      <c r="GB59" s="163"/>
      <c r="GC59" s="163"/>
      <c r="GD59" s="163"/>
      <c r="GE59" s="163"/>
      <c r="GF59" s="163"/>
      <c r="GG59" s="163"/>
      <c r="GH59" s="163"/>
      <c r="GI59" s="163"/>
      <c r="GJ59" s="163"/>
      <c r="GK59" s="163"/>
      <c r="GL59" s="163"/>
      <c r="GM59" s="163"/>
      <c r="GN59" s="163"/>
      <c r="GO59" s="163"/>
      <c r="GP59" s="163"/>
      <c r="GQ59" s="163"/>
      <c r="GR59" s="163"/>
      <c r="GS59" s="163"/>
      <c r="GT59" s="163"/>
      <c r="GU59" s="163"/>
      <c r="GV59" s="163"/>
      <c r="GW59" s="163"/>
      <c r="GX59" s="163"/>
      <c r="GY59" s="163"/>
      <c r="GZ59" s="163"/>
      <c r="HA59" s="163"/>
      <c r="HB59" s="163"/>
      <c r="HC59" s="163"/>
      <c r="HD59" s="163"/>
      <c r="HE59" s="163"/>
      <c r="HF59" s="163"/>
      <c r="HG59" s="163"/>
      <c r="HH59" s="163"/>
      <c r="HI59" s="163"/>
      <c r="HJ59" s="163"/>
      <c r="HK59" s="163"/>
      <c r="HL59" s="163"/>
      <c r="HM59" s="163"/>
      <c r="HN59" s="163"/>
      <c r="HO59" s="163"/>
      <c r="HP59" s="163"/>
      <c r="HQ59" s="163"/>
      <c r="HR59" s="163"/>
      <c r="HS59" s="163"/>
      <c r="HT59" s="163"/>
      <c r="HU59" s="163"/>
      <c r="HV59" s="163"/>
      <c r="HW59" s="163"/>
      <c r="HX59" s="163"/>
      <c r="HY59" s="163"/>
      <c r="HZ59" s="163"/>
      <c r="IA59" s="163"/>
      <c r="IB59" s="163"/>
      <c r="IC59" s="163"/>
      <c r="ID59" s="163"/>
      <c r="IE59" s="163"/>
      <c r="IF59" s="163"/>
      <c r="IG59" s="163"/>
      <c r="IH59" s="163"/>
      <c r="II59" s="163"/>
      <c r="IJ59" s="163"/>
      <c r="IK59" s="163"/>
      <c r="IL59" s="163"/>
      <c r="IM59" s="163"/>
      <c r="IN59" s="163"/>
      <c r="IO59" s="163"/>
      <c r="IP59" s="163"/>
      <c r="IQ59" s="163"/>
      <c r="IR59" s="163"/>
      <c r="IS59" s="163"/>
      <c r="IT59" s="163"/>
      <c r="IU59" s="163"/>
      <c r="IV59" s="163"/>
      <c r="IW59" s="163"/>
    </row>
    <row r="60" spans="3:257" s="172" customFormat="1" ht="20.25" customHeight="1">
      <c r="C60" s="163"/>
      <c r="D60" s="163"/>
      <c r="E60" s="163"/>
      <c r="F60" s="17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  <c r="CD60" s="163"/>
      <c r="CE60" s="163"/>
      <c r="CF60" s="163"/>
      <c r="CG60" s="163"/>
      <c r="CH60" s="163"/>
      <c r="CI60" s="163"/>
      <c r="CJ60" s="163"/>
      <c r="CK60" s="163"/>
      <c r="CL60" s="163"/>
      <c r="CM60" s="163"/>
      <c r="CN60" s="163"/>
      <c r="CO60" s="163"/>
      <c r="CP60" s="163"/>
      <c r="CQ60" s="163"/>
      <c r="CR60" s="163"/>
      <c r="CS60" s="163"/>
      <c r="CT60" s="163"/>
      <c r="CU60" s="163"/>
      <c r="CV60" s="163"/>
      <c r="CW60" s="163"/>
      <c r="CX60" s="163"/>
      <c r="CY60" s="163"/>
      <c r="CZ60" s="163"/>
      <c r="DA60" s="163"/>
      <c r="DB60" s="163"/>
      <c r="DC60" s="163"/>
      <c r="DD60" s="163"/>
      <c r="DE60" s="163"/>
      <c r="DF60" s="163"/>
      <c r="DG60" s="163"/>
      <c r="DH60" s="163"/>
      <c r="DI60" s="163"/>
      <c r="DJ60" s="163"/>
      <c r="DK60" s="163"/>
      <c r="DL60" s="163"/>
      <c r="DM60" s="163"/>
      <c r="DN60" s="163"/>
      <c r="DO60" s="163"/>
      <c r="DP60" s="163"/>
      <c r="DQ60" s="163"/>
      <c r="DR60" s="163"/>
      <c r="DS60" s="163"/>
      <c r="DT60" s="163"/>
      <c r="DU60" s="163"/>
      <c r="DV60" s="163"/>
      <c r="DW60" s="163"/>
      <c r="DX60" s="163"/>
      <c r="DY60" s="163"/>
      <c r="DZ60" s="163"/>
      <c r="EA60" s="163"/>
      <c r="EB60" s="163"/>
      <c r="EC60" s="163"/>
      <c r="ED60" s="163"/>
      <c r="EE60" s="163"/>
      <c r="EF60" s="163"/>
      <c r="EG60" s="163"/>
      <c r="EH60" s="163"/>
      <c r="EI60" s="163"/>
      <c r="EJ60" s="163"/>
      <c r="EK60" s="163"/>
      <c r="EL60" s="163"/>
      <c r="EM60" s="163"/>
      <c r="EN60" s="163"/>
      <c r="EO60" s="163"/>
      <c r="EP60" s="163"/>
      <c r="EQ60" s="163"/>
      <c r="ER60" s="163"/>
      <c r="ES60" s="163"/>
      <c r="ET60" s="163"/>
      <c r="EU60" s="163"/>
      <c r="EV60" s="163"/>
      <c r="EW60" s="163"/>
      <c r="EX60" s="163"/>
      <c r="EY60" s="163"/>
      <c r="EZ60" s="163"/>
      <c r="FA60" s="163"/>
      <c r="FB60" s="163"/>
      <c r="FC60" s="163"/>
      <c r="FD60" s="163"/>
      <c r="FE60" s="163"/>
      <c r="FF60" s="163"/>
      <c r="FG60" s="163"/>
      <c r="FH60" s="163"/>
      <c r="FI60" s="163"/>
      <c r="FJ60" s="163"/>
      <c r="FK60" s="163"/>
      <c r="FL60" s="163"/>
      <c r="FM60" s="163"/>
      <c r="FN60" s="163"/>
      <c r="FO60" s="163"/>
      <c r="FP60" s="163"/>
      <c r="FQ60" s="163"/>
      <c r="FR60" s="163"/>
      <c r="FS60" s="163"/>
      <c r="FT60" s="163"/>
      <c r="FU60" s="163"/>
      <c r="FV60" s="163"/>
      <c r="FW60" s="163"/>
      <c r="FX60" s="163"/>
      <c r="FY60" s="163"/>
      <c r="FZ60" s="163"/>
      <c r="GA60" s="163"/>
      <c r="GB60" s="163"/>
      <c r="GC60" s="163"/>
      <c r="GD60" s="163"/>
      <c r="GE60" s="163"/>
      <c r="GF60" s="163"/>
      <c r="GG60" s="163"/>
      <c r="GH60" s="163"/>
      <c r="GI60" s="163"/>
      <c r="GJ60" s="163"/>
      <c r="GK60" s="163"/>
      <c r="GL60" s="163"/>
      <c r="GM60" s="163"/>
      <c r="GN60" s="163"/>
      <c r="GO60" s="163"/>
      <c r="GP60" s="163"/>
      <c r="GQ60" s="163"/>
      <c r="GR60" s="163"/>
      <c r="GS60" s="163"/>
      <c r="GT60" s="163"/>
      <c r="GU60" s="163"/>
      <c r="GV60" s="163"/>
      <c r="GW60" s="163"/>
      <c r="GX60" s="163"/>
      <c r="GY60" s="163"/>
      <c r="GZ60" s="163"/>
      <c r="HA60" s="163"/>
      <c r="HB60" s="163"/>
      <c r="HC60" s="163"/>
      <c r="HD60" s="163"/>
      <c r="HE60" s="163"/>
      <c r="HF60" s="163"/>
      <c r="HG60" s="163"/>
      <c r="HH60" s="163"/>
      <c r="HI60" s="163"/>
      <c r="HJ60" s="163"/>
      <c r="HK60" s="163"/>
      <c r="HL60" s="163"/>
      <c r="HM60" s="163"/>
      <c r="HN60" s="163"/>
      <c r="HO60" s="163"/>
      <c r="HP60" s="163"/>
      <c r="HQ60" s="163"/>
      <c r="HR60" s="163"/>
      <c r="HS60" s="163"/>
      <c r="HT60" s="163"/>
      <c r="HU60" s="163"/>
      <c r="HV60" s="163"/>
      <c r="HW60" s="163"/>
      <c r="HX60" s="163"/>
      <c r="HY60" s="163"/>
      <c r="HZ60" s="163"/>
      <c r="IA60" s="163"/>
      <c r="IB60" s="163"/>
      <c r="IC60" s="163"/>
      <c r="ID60" s="163"/>
      <c r="IE60" s="163"/>
      <c r="IF60" s="163"/>
      <c r="IG60" s="163"/>
      <c r="IH60" s="163"/>
      <c r="II60" s="163"/>
      <c r="IJ60" s="163"/>
      <c r="IK60" s="163"/>
      <c r="IL60" s="163"/>
      <c r="IM60" s="163"/>
      <c r="IN60" s="163"/>
      <c r="IO60" s="163"/>
      <c r="IP60" s="163"/>
      <c r="IQ60" s="163"/>
      <c r="IR60" s="163"/>
      <c r="IS60" s="163"/>
      <c r="IT60" s="163"/>
      <c r="IU60" s="163"/>
      <c r="IV60" s="163"/>
      <c r="IW60" s="163"/>
    </row>
    <row r="61" spans="3:257" s="172" customFormat="1" ht="20.25" customHeight="1">
      <c r="C61" s="163"/>
      <c r="D61" s="163"/>
      <c r="E61" s="163"/>
      <c r="F61" s="17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3"/>
      <c r="FF61" s="163"/>
      <c r="FG61" s="163"/>
      <c r="FH61" s="163"/>
      <c r="FI61" s="163"/>
      <c r="FJ61" s="163"/>
      <c r="FK61" s="163"/>
      <c r="FL61" s="163"/>
      <c r="FM61" s="163"/>
      <c r="FN61" s="163"/>
      <c r="FO61" s="163"/>
      <c r="FP61" s="163"/>
      <c r="FQ61" s="163"/>
      <c r="FR61" s="163"/>
      <c r="FS61" s="163"/>
      <c r="FT61" s="163"/>
      <c r="FU61" s="163"/>
      <c r="FV61" s="163"/>
      <c r="FW61" s="163"/>
      <c r="FX61" s="163"/>
      <c r="FY61" s="163"/>
      <c r="FZ61" s="163"/>
      <c r="GA61" s="163"/>
      <c r="GB61" s="163"/>
      <c r="GC61" s="163"/>
      <c r="GD61" s="163"/>
      <c r="GE61" s="163"/>
      <c r="GF61" s="163"/>
      <c r="GG61" s="163"/>
      <c r="GH61" s="163"/>
      <c r="GI61" s="163"/>
      <c r="GJ61" s="163"/>
      <c r="GK61" s="163"/>
      <c r="GL61" s="163"/>
      <c r="GM61" s="163"/>
      <c r="GN61" s="163"/>
      <c r="GO61" s="163"/>
      <c r="GP61" s="163"/>
      <c r="GQ61" s="163"/>
      <c r="GR61" s="163"/>
      <c r="GS61" s="163"/>
      <c r="GT61" s="163"/>
      <c r="GU61" s="163"/>
      <c r="GV61" s="163"/>
      <c r="GW61" s="163"/>
      <c r="GX61" s="163"/>
      <c r="GY61" s="163"/>
      <c r="GZ61" s="163"/>
      <c r="HA61" s="163"/>
      <c r="HB61" s="163"/>
      <c r="HC61" s="163"/>
      <c r="HD61" s="163"/>
      <c r="HE61" s="163"/>
      <c r="HF61" s="163"/>
      <c r="HG61" s="163"/>
      <c r="HH61" s="163"/>
      <c r="HI61" s="163"/>
      <c r="HJ61" s="163"/>
      <c r="HK61" s="163"/>
      <c r="HL61" s="163"/>
      <c r="HM61" s="163"/>
      <c r="HN61" s="163"/>
      <c r="HO61" s="163"/>
      <c r="HP61" s="163"/>
      <c r="HQ61" s="163"/>
      <c r="HR61" s="163"/>
      <c r="HS61" s="163"/>
      <c r="HT61" s="163"/>
      <c r="HU61" s="163"/>
      <c r="HV61" s="163"/>
      <c r="HW61" s="163"/>
      <c r="HX61" s="163"/>
      <c r="HY61" s="163"/>
      <c r="HZ61" s="163"/>
      <c r="IA61" s="163"/>
      <c r="IB61" s="163"/>
      <c r="IC61" s="163"/>
      <c r="ID61" s="163"/>
      <c r="IE61" s="163"/>
      <c r="IF61" s="163"/>
      <c r="IG61" s="163"/>
      <c r="IH61" s="163"/>
      <c r="II61" s="163"/>
      <c r="IJ61" s="163"/>
      <c r="IK61" s="163"/>
      <c r="IL61" s="163"/>
      <c r="IM61" s="163"/>
      <c r="IN61" s="163"/>
      <c r="IO61" s="163"/>
      <c r="IP61" s="163"/>
      <c r="IQ61" s="163"/>
      <c r="IR61" s="163"/>
      <c r="IS61" s="163"/>
      <c r="IT61" s="163"/>
      <c r="IU61" s="163"/>
      <c r="IV61" s="163"/>
      <c r="IW61" s="163"/>
    </row>
    <row r="62" spans="3:257" s="172" customFormat="1" ht="20.25" customHeight="1">
      <c r="C62" s="163"/>
      <c r="D62" s="163"/>
      <c r="E62" s="163"/>
      <c r="F62" s="17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  <c r="CM62" s="163"/>
      <c r="CN62" s="163"/>
      <c r="CO62" s="163"/>
      <c r="CP62" s="163"/>
      <c r="CQ62" s="163"/>
      <c r="CR62" s="163"/>
      <c r="CS62" s="163"/>
      <c r="CT62" s="163"/>
      <c r="CU62" s="163"/>
      <c r="CV62" s="163"/>
      <c r="CW62" s="163"/>
      <c r="CX62" s="163"/>
      <c r="CY62" s="163"/>
      <c r="CZ62" s="163"/>
      <c r="DA62" s="163"/>
      <c r="DB62" s="163"/>
      <c r="DC62" s="163"/>
      <c r="DD62" s="163"/>
      <c r="DE62" s="163"/>
      <c r="DF62" s="163"/>
      <c r="DG62" s="163"/>
      <c r="DH62" s="163"/>
      <c r="DI62" s="163"/>
      <c r="DJ62" s="163"/>
      <c r="DK62" s="163"/>
      <c r="DL62" s="163"/>
      <c r="DM62" s="163"/>
      <c r="DN62" s="163"/>
      <c r="DO62" s="163"/>
      <c r="DP62" s="163"/>
      <c r="DQ62" s="163"/>
      <c r="DR62" s="163"/>
      <c r="DS62" s="163"/>
      <c r="DT62" s="163"/>
      <c r="DU62" s="163"/>
      <c r="DV62" s="163"/>
      <c r="DW62" s="163"/>
      <c r="DX62" s="163"/>
      <c r="DY62" s="163"/>
      <c r="DZ62" s="163"/>
      <c r="EA62" s="163"/>
      <c r="EB62" s="163"/>
      <c r="EC62" s="163"/>
      <c r="ED62" s="163"/>
      <c r="EE62" s="163"/>
      <c r="EF62" s="163"/>
      <c r="EG62" s="163"/>
      <c r="EH62" s="163"/>
      <c r="EI62" s="163"/>
      <c r="EJ62" s="163"/>
      <c r="EK62" s="163"/>
      <c r="EL62" s="163"/>
      <c r="EM62" s="163"/>
      <c r="EN62" s="163"/>
      <c r="EO62" s="163"/>
      <c r="EP62" s="163"/>
      <c r="EQ62" s="163"/>
      <c r="ER62" s="163"/>
      <c r="ES62" s="163"/>
      <c r="ET62" s="163"/>
      <c r="EU62" s="163"/>
      <c r="EV62" s="163"/>
      <c r="EW62" s="163"/>
      <c r="EX62" s="163"/>
      <c r="EY62" s="163"/>
      <c r="EZ62" s="163"/>
      <c r="FA62" s="163"/>
      <c r="FB62" s="163"/>
      <c r="FC62" s="163"/>
      <c r="FD62" s="163"/>
      <c r="FE62" s="163"/>
      <c r="FF62" s="163"/>
      <c r="FG62" s="163"/>
      <c r="FH62" s="163"/>
      <c r="FI62" s="163"/>
      <c r="FJ62" s="163"/>
      <c r="FK62" s="163"/>
      <c r="FL62" s="163"/>
      <c r="FM62" s="163"/>
      <c r="FN62" s="163"/>
      <c r="FO62" s="163"/>
      <c r="FP62" s="163"/>
      <c r="FQ62" s="163"/>
      <c r="FR62" s="163"/>
      <c r="FS62" s="163"/>
      <c r="FT62" s="163"/>
      <c r="FU62" s="163"/>
      <c r="FV62" s="163"/>
      <c r="FW62" s="163"/>
      <c r="FX62" s="163"/>
      <c r="FY62" s="163"/>
      <c r="FZ62" s="163"/>
      <c r="GA62" s="163"/>
      <c r="GB62" s="163"/>
      <c r="GC62" s="163"/>
      <c r="GD62" s="163"/>
      <c r="GE62" s="163"/>
      <c r="GF62" s="163"/>
      <c r="GG62" s="163"/>
      <c r="GH62" s="163"/>
      <c r="GI62" s="163"/>
      <c r="GJ62" s="163"/>
      <c r="GK62" s="163"/>
      <c r="GL62" s="163"/>
      <c r="GM62" s="163"/>
      <c r="GN62" s="163"/>
      <c r="GO62" s="163"/>
      <c r="GP62" s="163"/>
      <c r="GQ62" s="163"/>
      <c r="GR62" s="163"/>
      <c r="GS62" s="163"/>
      <c r="GT62" s="163"/>
      <c r="GU62" s="163"/>
      <c r="GV62" s="163"/>
      <c r="GW62" s="163"/>
      <c r="GX62" s="163"/>
      <c r="GY62" s="163"/>
      <c r="GZ62" s="163"/>
      <c r="HA62" s="163"/>
      <c r="HB62" s="163"/>
      <c r="HC62" s="163"/>
      <c r="HD62" s="163"/>
      <c r="HE62" s="163"/>
      <c r="HF62" s="163"/>
      <c r="HG62" s="163"/>
      <c r="HH62" s="163"/>
      <c r="HI62" s="163"/>
      <c r="HJ62" s="163"/>
      <c r="HK62" s="163"/>
      <c r="HL62" s="163"/>
      <c r="HM62" s="163"/>
      <c r="HN62" s="163"/>
      <c r="HO62" s="163"/>
      <c r="HP62" s="163"/>
      <c r="HQ62" s="163"/>
      <c r="HR62" s="163"/>
      <c r="HS62" s="163"/>
      <c r="HT62" s="163"/>
      <c r="HU62" s="163"/>
      <c r="HV62" s="163"/>
      <c r="HW62" s="163"/>
      <c r="HX62" s="163"/>
      <c r="HY62" s="163"/>
      <c r="HZ62" s="163"/>
      <c r="IA62" s="163"/>
      <c r="IB62" s="163"/>
      <c r="IC62" s="163"/>
      <c r="ID62" s="163"/>
      <c r="IE62" s="163"/>
      <c r="IF62" s="163"/>
      <c r="IG62" s="163"/>
      <c r="IH62" s="163"/>
      <c r="II62" s="163"/>
      <c r="IJ62" s="163"/>
      <c r="IK62" s="163"/>
      <c r="IL62" s="163"/>
      <c r="IM62" s="163"/>
      <c r="IN62" s="163"/>
      <c r="IO62" s="163"/>
      <c r="IP62" s="163"/>
      <c r="IQ62" s="163"/>
      <c r="IR62" s="163"/>
      <c r="IS62" s="163"/>
      <c r="IT62" s="163"/>
      <c r="IU62" s="163"/>
      <c r="IV62" s="163"/>
      <c r="IW62" s="163"/>
    </row>
    <row r="63" spans="3:257" s="172" customFormat="1" ht="20.25" customHeight="1">
      <c r="C63" s="163"/>
      <c r="D63" s="163"/>
      <c r="E63" s="163"/>
      <c r="F63" s="17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  <c r="CM63" s="163"/>
      <c r="CN63" s="163"/>
      <c r="CO63" s="163"/>
      <c r="CP63" s="163"/>
      <c r="CQ63" s="163"/>
      <c r="CR63" s="163"/>
      <c r="CS63" s="163"/>
      <c r="CT63" s="163"/>
      <c r="CU63" s="163"/>
      <c r="CV63" s="163"/>
      <c r="CW63" s="163"/>
      <c r="CX63" s="163"/>
      <c r="CY63" s="163"/>
      <c r="CZ63" s="163"/>
      <c r="DA63" s="163"/>
      <c r="DB63" s="163"/>
      <c r="DC63" s="163"/>
      <c r="DD63" s="163"/>
      <c r="DE63" s="163"/>
      <c r="DF63" s="163"/>
      <c r="DG63" s="163"/>
      <c r="DH63" s="163"/>
      <c r="DI63" s="163"/>
      <c r="DJ63" s="163"/>
      <c r="DK63" s="163"/>
      <c r="DL63" s="163"/>
      <c r="DM63" s="163"/>
      <c r="DN63" s="163"/>
      <c r="DO63" s="163"/>
      <c r="DP63" s="163"/>
      <c r="DQ63" s="163"/>
      <c r="DR63" s="163"/>
      <c r="DS63" s="163"/>
      <c r="DT63" s="163"/>
      <c r="DU63" s="163"/>
      <c r="DV63" s="163"/>
      <c r="DW63" s="163"/>
      <c r="DX63" s="163"/>
      <c r="DY63" s="163"/>
      <c r="DZ63" s="163"/>
      <c r="EA63" s="163"/>
      <c r="EB63" s="163"/>
      <c r="EC63" s="163"/>
      <c r="ED63" s="163"/>
      <c r="EE63" s="163"/>
      <c r="EF63" s="163"/>
      <c r="EG63" s="163"/>
      <c r="EH63" s="163"/>
      <c r="EI63" s="163"/>
      <c r="EJ63" s="163"/>
      <c r="EK63" s="163"/>
      <c r="EL63" s="163"/>
      <c r="EM63" s="163"/>
      <c r="EN63" s="163"/>
      <c r="EO63" s="163"/>
      <c r="EP63" s="163"/>
      <c r="EQ63" s="163"/>
      <c r="ER63" s="163"/>
      <c r="ES63" s="163"/>
      <c r="ET63" s="163"/>
      <c r="EU63" s="163"/>
      <c r="EV63" s="163"/>
      <c r="EW63" s="163"/>
      <c r="EX63" s="163"/>
      <c r="EY63" s="163"/>
      <c r="EZ63" s="163"/>
      <c r="FA63" s="163"/>
      <c r="FB63" s="163"/>
      <c r="FC63" s="163"/>
      <c r="FD63" s="163"/>
      <c r="FE63" s="163"/>
      <c r="FF63" s="163"/>
      <c r="FG63" s="163"/>
      <c r="FH63" s="163"/>
      <c r="FI63" s="163"/>
      <c r="FJ63" s="163"/>
      <c r="FK63" s="163"/>
      <c r="FL63" s="163"/>
      <c r="FM63" s="163"/>
      <c r="FN63" s="163"/>
      <c r="FO63" s="163"/>
      <c r="FP63" s="163"/>
      <c r="FQ63" s="163"/>
      <c r="FR63" s="163"/>
      <c r="FS63" s="163"/>
      <c r="FT63" s="163"/>
      <c r="FU63" s="163"/>
      <c r="FV63" s="163"/>
      <c r="FW63" s="163"/>
      <c r="FX63" s="163"/>
      <c r="FY63" s="163"/>
      <c r="FZ63" s="163"/>
      <c r="GA63" s="163"/>
      <c r="GB63" s="163"/>
      <c r="GC63" s="163"/>
      <c r="GD63" s="163"/>
      <c r="GE63" s="163"/>
      <c r="GF63" s="163"/>
      <c r="GG63" s="163"/>
      <c r="GH63" s="163"/>
      <c r="GI63" s="163"/>
      <c r="GJ63" s="163"/>
      <c r="GK63" s="163"/>
      <c r="GL63" s="163"/>
      <c r="GM63" s="163"/>
      <c r="GN63" s="163"/>
      <c r="GO63" s="163"/>
      <c r="GP63" s="163"/>
      <c r="GQ63" s="163"/>
      <c r="GR63" s="163"/>
      <c r="GS63" s="163"/>
      <c r="GT63" s="163"/>
      <c r="GU63" s="163"/>
      <c r="GV63" s="163"/>
      <c r="GW63" s="163"/>
      <c r="GX63" s="163"/>
      <c r="GY63" s="163"/>
      <c r="GZ63" s="163"/>
      <c r="HA63" s="163"/>
      <c r="HB63" s="163"/>
      <c r="HC63" s="163"/>
      <c r="HD63" s="163"/>
      <c r="HE63" s="163"/>
      <c r="HF63" s="163"/>
      <c r="HG63" s="163"/>
      <c r="HH63" s="163"/>
      <c r="HI63" s="163"/>
      <c r="HJ63" s="163"/>
      <c r="HK63" s="163"/>
      <c r="HL63" s="163"/>
      <c r="HM63" s="163"/>
      <c r="HN63" s="163"/>
      <c r="HO63" s="163"/>
      <c r="HP63" s="163"/>
      <c r="HQ63" s="163"/>
      <c r="HR63" s="163"/>
      <c r="HS63" s="163"/>
      <c r="HT63" s="163"/>
      <c r="HU63" s="163"/>
      <c r="HV63" s="163"/>
      <c r="HW63" s="163"/>
      <c r="HX63" s="163"/>
      <c r="HY63" s="163"/>
      <c r="HZ63" s="163"/>
      <c r="IA63" s="163"/>
      <c r="IB63" s="163"/>
      <c r="IC63" s="163"/>
      <c r="ID63" s="163"/>
      <c r="IE63" s="163"/>
      <c r="IF63" s="163"/>
      <c r="IG63" s="163"/>
      <c r="IH63" s="163"/>
      <c r="II63" s="163"/>
      <c r="IJ63" s="163"/>
      <c r="IK63" s="163"/>
      <c r="IL63" s="163"/>
      <c r="IM63" s="163"/>
      <c r="IN63" s="163"/>
      <c r="IO63" s="163"/>
      <c r="IP63" s="163"/>
      <c r="IQ63" s="163"/>
      <c r="IR63" s="163"/>
      <c r="IS63" s="163"/>
      <c r="IT63" s="163"/>
      <c r="IU63" s="163"/>
      <c r="IV63" s="163"/>
      <c r="IW63" s="163"/>
    </row>
    <row r="64" spans="3:257" s="172" customFormat="1" ht="20.25" customHeight="1">
      <c r="C64" s="163"/>
      <c r="D64" s="163"/>
      <c r="E64" s="163"/>
      <c r="F64" s="17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163"/>
      <c r="CO64" s="163"/>
      <c r="CP64" s="163"/>
      <c r="CQ64" s="163"/>
      <c r="CR64" s="163"/>
      <c r="CS64" s="163"/>
      <c r="CT64" s="163"/>
      <c r="CU64" s="163"/>
      <c r="CV64" s="163"/>
      <c r="CW64" s="163"/>
      <c r="CX64" s="163"/>
      <c r="CY64" s="163"/>
      <c r="CZ64" s="163"/>
      <c r="DA64" s="163"/>
      <c r="DB64" s="163"/>
      <c r="DC64" s="163"/>
      <c r="DD64" s="163"/>
      <c r="DE64" s="163"/>
      <c r="DF64" s="163"/>
      <c r="DG64" s="163"/>
      <c r="DH64" s="163"/>
      <c r="DI64" s="163"/>
      <c r="DJ64" s="163"/>
      <c r="DK64" s="163"/>
      <c r="DL64" s="163"/>
      <c r="DM64" s="163"/>
      <c r="DN64" s="163"/>
      <c r="DO64" s="163"/>
      <c r="DP64" s="163"/>
      <c r="DQ64" s="163"/>
      <c r="DR64" s="163"/>
      <c r="DS64" s="163"/>
      <c r="DT64" s="163"/>
      <c r="DU64" s="163"/>
      <c r="DV64" s="163"/>
      <c r="DW64" s="163"/>
      <c r="DX64" s="163"/>
      <c r="DY64" s="163"/>
      <c r="DZ64" s="163"/>
      <c r="EA64" s="163"/>
      <c r="EB64" s="163"/>
      <c r="EC64" s="163"/>
      <c r="ED64" s="163"/>
      <c r="EE64" s="163"/>
      <c r="EF64" s="163"/>
      <c r="EG64" s="163"/>
      <c r="EH64" s="163"/>
      <c r="EI64" s="163"/>
      <c r="EJ64" s="163"/>
      <c r="EK64" s="163"/>
      <c r="EL64" s="163"/>
      <c r="EM64" s="163"/>
      <c r="EN64" s="163"/>
      <c r="EO64" s="163"/>
      <c r="EP64" s="163"/>
      <c r="EQ64" s="163"/>
      <c r="ER64" s="163"/>
      <c r="ES64" s="163"/>
      <c r="ET64" s="163"/>
      <c r="EU64" s="163"/>
      <c r="EV64" s="163"/>
      <c r="EW64" s="163"/>
      <c r="EX64" s="163"/>
      <c r="EY64" s="163"/>
      <c r="EZ64" s="163"/>
      <c r="FA64" s="163"/>
      <c r="FB64" s="163"/>
      <c r="FC64" s="163"/>
      <c r="FD64" s="163"/>
      <c r="FE64" s="163"/>
      <c r="FF64" s="163"/>
      <c r="FG64" s="163"/>
      <c r="FH64" s="163"/>
      <c r="FI64" s="163"/>
      <c r="FJ64" s="163"/>
      <c r="FK64" s="163"/>
      <c r="FL64" s="163"/>
      <c r="FM64" s="163"/>
      <c r="FN64" s="163"/>
      <c r="FO64" s="163"/>
      <c r="FP64" s="163"/>
      <c r="FQ64" s="163"/>
      <c r="FR64" s="163"/>
      <c r="FS64" s="163"/>
      <c r="FT64" s="163"/>
      <c r="FU64" s="163"/>
      <c r="FV64" s="163"/>
      <c r="FW64" s="163"/>
      <c r="FX64" s="163"/>
      <c r="FY64" s="163"/>
      <c r="FZ64" s="163"/>
      <c r="GA64" s="163"/>
      <c r="GB64" s="163"/>
      <c r="GC64" s="163"/>
      <c r="GD64" s="163"/>
      <c r="GE64" s="163"/>
      <c r="GF64" s="163"/>
      <c r="GG64" s="163"/>
      <c r="GH64" s="163"/>
      <c r="GI64" s="163"/>
      <c r="GJ64" s="163"/>
      <c r="GK64" s="163"/>
      <c r="GL64" s="163"/>
      <c r="GM64" s="163"/>
      <c r="GN64" s="163"/>
      <c r="GO64" s="163"/>
      <c r="GP64" s="163"/>
      <c r="GQ64" s="163"/>
      <c r="GR64" s="163"/>
      <c r="GS64" s="163"/>
      <c r="GT64" s="163"/>
      <c r="GU64" s="163"/>
      <c r="GV64" s="163"/>
      <c r="GW64" s="163"/>
      <c r="GX64" s="163"/>
      <c r="GY64" s="163"/>
      <c r="GZ64" s="163"/>
      <c r="HA64" s="163"/>
      <c r="HB64" s="163"/>
      <c r="HC64" s="163"/>
      <c r="HD64" s="163"/>
      <c r="HE64" s="163"/>
      <c r="HF64" s="163"/>
      <c r="HG64" s="163"/>
      <c r="HH64" s="163"/>
      <c r="HI64" s="163"/>
      <c r="HJ64" s="163"/>
      <c r="HK64" s="163"/>
      <c r="HL64" s="163"/>
      <c r="HM64" s="163"/>
      <c r="HN64" s="163"/>
      <c r="HO64" s="163"/>
      <c r="HP64" s="163"/>
      <c r="HQ64" s="163"/>
      <c r="HR64" s="163"/>
      <c r="HS64" s="163"/>
      <c r="HT64" s="163"/>
      <c r="HU64" s="163"/>
      <c r="HV64" s="163"/>
      <c r="HW64" s="163"/>
      <c r="HX64" s="163"/>
      <c r="HY64" s="163"/>
      <c r="HZ64" s="163"/>
      <c r="IA64" s="163"/>
      <c r="IB64" s="163"/>
      <c r="IC64" s="163"/>
      <c r="ID64" s="163"/>
      <c r="IE64" s="163"/>
      <c r="IF64" s="163"/>
      <c r="IG64" s="163"/>
      <c r="IH64" s="163"/>
      <c r="II64" s="163"/>
      <c r="IJ64" s="163"/>
      <c r="IK64" s="163"/>
      <c r="IL64" s="163"/>
      <c r="IM64" s="163"/>
      <c r="IN64" s="163"/>
      <c r="IO64" s="163"/>
      <c r="IP64" s="163"/>
      <c r="IQ64" s="163"/>
      <c r="IR64" s="163"/>
      <c r="IS64" s="163"/>
      <c r="IT64" s="163"/>
      <c r="IU64" s="163"/>
      <c r="IV64" s="163"/>
      <c r="IW64" s="163"/>
    </row>
    <row r="65" spans="3:257" s="172" customFormat="1" ht="20.25" customHeight="1">
      <c r="C65" s="163"/>
      <c r="D65" s="163"/>
      <c r="E65" s="163"/>
      <c r="F65" s="17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163"/>
      <c r="CQ65" s="163"/>
      <c r="CR65" s="163"/>
      <c r="CS65" s="163"/>
      <c r="CT65" s="163"/>
      <c r="CU65" s="163"/>
      <c r="CV65" s="163"/>
      <c r="CW65" s="163"/>
      <c r="CX65" s="163"/>
      <c r="CY65" s="163"/>
      <c r="CZ65" s="163"/>
      <c r="DA65" s="163"/>
      <c r="DB65" s="163"/>
      <c r="DC65" s="163"/>
      <c r="DD65" s="163"/>
      <c r="DE65" s="163"/>
      <c r="DF65" s="163"/>
      <c r="DG65" s="163"/>
      <c r="DH65" s="163"/>
      <c r="DI65" s="163"/>
      <c r="DJ65" s="163"/>
      <c r="DK65" s="163"/>
      <c r="DL65" s="163"/>
      <c r="DM65" s="163"/>
      <c r="DN65" s="163"/>
      <c r="DO65" s="163"/>
      <c r="DP65" s="163"/>
      <c r="DQ65" s="163"/>
      <c r="DR65" s="163"/>
      <c r="DS65" s="163"/>
      <c r="DT65" s="163"/>
      <c r="DU65" s="163"/>
      <c r="DV65" s="163"/>
      <c r="DW65" s="163"/>
      <c r="DX65" s="163"/>
      <c r="DY65" s="163"/>
      <c r="DZ65" s="163"/>
      <c r="EA65" s="163"/>
      <c r="EB65" s="163"/>
      <c r="EC65" s="163"/>
      <c r="ED65" s="163"/>
      <c r="EE65" s="163"/>
      <c r="EF65" s="163"/>
      <c r="EG65" s="163"/>
      <c r="EH65" s="163"/>
      <c r="EI65" s="163"/>
      <c r="EJ65" s="163"/>
      <c r="EK65" s="163"/>
      <c r="EL65" s="163"/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  <c r="EW65" s="163"/>
      <c r="EX65" s="163"/>
      <c r="EY65" s="163"/>
      <c r="EZ65" s="163"/>
      <c r="FA65" s="163"/>
      <c r="FB65" s="163"/>
      <c r="FC65" s="163"/>
      <c r="FD65" s="163"/>
      <c r="FE65" s="163"/>
      <c r="FF65" s="163"/>
      <c r="FG65" s="163"/>
      <c r="FH65" s="163"/>
      <c r="FI65" s="163"/>
      <c r="FJ65" s="163"/>
      <c r="FK65" s="163"/>
      <c r="FL65" s="163"/>
      <c r="FM65" s="163"/>
      <c r="FN65" s="163"/>
      <c r="FO65" s="163"/>
      <c r="FP65" s="163"/>
      <c r="FQ65" s="163"/>
      <c r="FR65" s="163"/>
      <c r="FS65" s="163"/>
      <c r="FT65" s="163"/>
      <c r="FU65" s="163"/>
      <c r="FV65" s="163"/>
      <c r="FW65" s="163"/>
      <c r="FX65" s="163"/>
      <c r="FY65" s="163"/>
      <c r="FZ65" s="163"/>
      <c r="GA65" s="163"/>
      <c r="GB65" s="163"/>
      <c r="GC65" s="163"/>
      <c r="GD65" s="163"/>
      <c r="GE65" s="163"/>
      <c r="GF65" s="163"/>
      <c r="GG65" s="163"/>
      <c r="GH65" s="163"/>
      <c r="GI65" s="163"/>
      <c r="GJ65" s="163"/>
      <c r="GK65" s="163"/>
      <c r="GL65" s="163"/>
      <c r="GM65" s="163"/>
      <c r="GN65" s="163"/>
      <c r="GO65" s="163"/>
      <c r="GP65" s="163"/>
      <c r="GQ65" s="163"/>
      <c r="GR65" s="163"/>
      <c r="GS65" s="163"/>
      <c r="GT65" s="163"/>
      <c r="GU65" s="163"/>
      <c r="GV65" s="163"/>
      <c r="GW65" s="163"/>
      <c r="GX65" s="163"/>
      <c r="GY65" s="163"/>
      <c r="GZ65" s="163"/>
      <c r="HA65" s="163"/>
      <c r="HB65" s="163"/>
      <c r="HC65" s="163"/>
      <c r="HD65" s="163"/>
      <c r="HE65" s="163"/>
      <c r="HF65" s="163"/>
      <c r="HG65" s="163"/>
      <c r="HH65" s="163"/>
      <c r="HI65" s="163"/>
      <c r="HJ65" s="163"/>
      <c r="HK65" s="163"/>
      <c r="HL65" s="163"/>
      <c r="HM65" s="163"/>
      <c r="HN65" s="163"/>
      <c r="HO65" s="163"/>
      <c r="HP65" s="163"/>
      <c r="HQ65" s="163"/>
      <c r="HR65" s="163"/>
      <c r="HS65" s="163"/>
      <c r="HT65" s="163"/>
      <c r="HU65" s="163"/>
      <c r="HV65" s="163"/>
      <c r="HW65" s="163"/>
      <c r="HX65" s="163"/>
      <c r="HY65" s="163"/>
      <c r="HZ65" s="163"/>
      <c r="IA65" s="163"/>
      <c r="IB65" s="163"/>
      <c r="IC65" s="163"/>
      <c r="ID65" s="163"/>
      <c r="IE65" s="163"/>
      <c r="IF65" s="163"/>
      <c r="IG65" s="163"/>
      <c r="IH65" s="163"/>
      <c r="II65" s="163"/>
      <c r="IJ65" s="163"/>
      <c r="IK65" s="163"/>
      <c r="IL65" s="163"/>
      <c r="IM65" s="163"/>
      <c r="IN65" s="163"/>
      <c r="IO65" s="163"/>
      <c r="IP65" s="163"/>
      <c r="IQ65" s="163"/>
      <c r="IR65" s="163"/>
      <c r="IS65" s="163"/>
      <c r="IT65" s="163"/>
      <c r="IU65" s="163"/>
      <c r="IV65" s="163"/>
      <c r="IW65" s="163"/>
    </row>
    <row r="66" spans="3:257" s="172" customFormat="1" ht="20.25" customHeight="1">
      <c r="C66" s="163"/>
      <c r="D66" s="163"/>
      <c r="E66" s="163"/>
      <c r="F66" s="17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163"/>
      <c r="CO66" s="163"/>
      <c r="CP66" s="163"/>
      <c r="CQ66" s="163"/>
      <c r="CR66" s="163"/>
      <c r="CS66" s="163"/>
      <c r="CT66" s="163"/>
      <c r="CU66" s="163"/>
      <c r="CV66" s="163"/>
      <c r="CW66" s="163"/>
      <c r="CX66" s="163"/>
      <c r="CY66" s="163"/>
      <c r="CZ66" s="163"/>
      <c r="DA66" s="163"/>
      <c r="DB66" s="163"/>
      <c r="DC66" s="163"/>
      <c r="DD66" s="163"/>
      <c r="DE66" s="163"/>
      <c r="DF66" s="163"/>
      <c r="DG66" s="163"/>
      <c r="DH66" s="163"/>
      <c r="DI66" s="163"/>
      <c r="DJ66" s="163"/>
      <c r="DK66" s="163"/>
      <c r="DL66" s="163"/>
      <c r="DM66" s="163"/>
      <c r="DN66" s="163"/>
      <c r="DO66" s="163"/>
      <c r="DP66" s="163"/>
      <c r="DQ66" s="163"/>
      <c r="DR66" s="163"/>
      <c r="DS66" s="163"/>
      <c r="DT66" s="163"/>
      <c r="DU66" s="163"/>
      <c r="DV66" s="163"/>
      <c r="DW66" s="163"/>
      <c r="DX66" s="163"/>
      <c r="DY66" s="163"/>
      <c r="DZ66" s="163"/>
      <c r="EA66" s="163"/>
      <c r="EB66" s="163"/>
      <c r="EC66" s="163"/>
      <c r="ED66" s="163"/>
      <c r="EE66" s="163"/>
      <c r="EF66" s="163"/>
      <c r="EG66" s="163"/>
      <c r="EH66" s="163"/>
      <c r="EI66" s="163"/>
      <c r="EJ66" s="163"/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3"/>
      <c r="EX66" s="163"/>
      <c r="EY66" s="163"/>
      <c r="EZ66" s="163"/>
      <c r="FA66" s="163"/>
      <c r="FB66" s="163"/>
      <c r="FC66" s="163"/>
      <c r="FD66" s="163"/>
      <c r="FE66" s="163"/>
      <c r="FF66" s="163"/>
      <c r="FG66" s="163"/>
      <c r="FH66" s="163"/>
      <c r="FI66" s="163"/>
      <c r="FJ66" s="163"/>
      <c r="FK66" s="163"/>
      <c r="FL66" s="163"/>
      <c r="FM66" s="163"/>
      <c r="FN66" s="163"/>
      <c r="FO66" s="163"/>
      <c r="FP66" s="163"/>
      <c r="FQ66" s="163"/>
      <c r="FR66" s="163"/>
      <c r="FS66" s="163"/>
      <c r="FT66" s="163"/>
      <c r="FU66" s="163"/>
      <c r="FV66" s="163"/>
      <c r="FW66" s="163"/>
      <c r="FX66" s="163"/>
      <c r="FY66" s="163"/>
      <c r="FZ66" s="163"/>
      <c r="GA66" s="163"/>
      <c r="GB66" s="163"/>
      <c r="GC66" s="163"/>
      <c r="GD66" s="163"/>
      <c r="GE66" s="163"/>
      <c r="GF66" s="163"/>
      <c r="GG66" s="163"/>
      <c r="GH66" s="163"/>
      <c r="GI66" s="163"/>
      <c r="GJ66" s="163"/>
      <c r="GK66" s="163"/>
      <c r="GL66" s="163"/>
      <c r="GM66" s="163"/>
      <c r="GN66" s="163"/>
      <c r="GO66" s="163"/>
      <c r="GP66" s="163"/>
      <c r="GQ66" s="163"/>
      <c r="GR66" s="163"/>
      <c r="GS66" s="163"/>
      <c r="GT66" s="163"/>
      <c r="GU66" s="163"/>
      <c r="GV66" s="163"/>
      <c r="GW66" s="163"/>
      <c r="GX66" s="163"/>
      <c r="GY66" s="163"/>
      <c r="GZ66" s="163"/>
      <c r="HA66" s="163"/>
      <c r="HB66" s="163"/>
      <c r="HC66" s="163"/>
      <c r="HD66" s="163"/>
      <c r="HE66" s="163"/>
      <c r="HF66" s="163"/>
      <c r="HG66" s="163"/>
      <c r="HH66" s="163"/>
      <c r="HI66" s="163"/>
      <c r="HJ66" s="163"/>
      <c r="HK66" s="163"/>
      <c r="HL66" s="163"/>
      <c r="HM66" s="163"/>
      <c r="HN66" s="163"/>
      <c r="HO66" s="163"/>
      <c r="HP66" s="163"/>
      <c r="HQ66" s="163"/>
      <c r="HR66" s="163"/>
      <c r="HS66" s="163"/>
      <c r="HT66" s="163"/>
      <c r="HU66" s="163"/>
      <c r="HV66" s="163"/>
      <c r="HW66" s="163"/>
      <c r="HX66" s="163"/>
      <c r="HY66" s="163"/>
      <c r="HZ66" s="163"/>
      <c r="IA66" s="163"/>
      <c r="IB66" s="163"/>
      <c r="IC66" s="163"/>
      <c r="ID66" s="163"/>
      <c r="IE66" s="163"/>
      <c r="IF66" s="163"/>
      <c r="IG66" s="163"/>
      <c r="IH66" s="163"/>
      <c r="II66" s="163"/>
      <c r="IJ66" s="163"/>
      <c r="IK66" s="163"/>
      <c r="IL66" s="163"/>
      <c r="IM66" s="163"/>
      <c r="IN66" s="163"/>
      <c r="IO66" s="163"/>
      <c r="IP66" s="163"/>
      <c r="IQ66" s="163"/>
      <c r="IR66" s="163"/>
      <c r="IS66" s="163"/>
      <c r="IT66" s="163"/>
      <c r="IU66" s="163"/>
      <c r="IV66" s="163"/>
      <c r="IW66" s="163"/>
    </row>
    <row r="67" spans="3:257" s="172" customFormat="1" ht="20.25" customHeight="1">
      <c r="C67" s="163"/>
      <c r="D67" s="163"/>
      <c r="E67" s="163"/>
      <c r="F67" s="17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63"/>
      <c r="CH67" s="163"/>
      <c r="CI67" s="163"/>
      <c r="CJ67" s="163"/>
      <c r="CK67" s="163"/>
      <c r="CL67" s="163"/>
      <c r="CM67" s="163"/>
      <c r="CN67" s="163"/>
      <c r="CO67" s="163"/>
      <c r="CP67" s="163"/>
      <c r="CQ67" s="163"/>
      <c r="CR67" s="163"/>
      <c r="CS67" s="163"/>
      <c r="CT67" s="163"/>
      <c r="CU67" s="163"/>
      <c r="CV67" s="163"/>
      <c r="CW67" s="163"/>
      <c r="CX67" s="163"/>
      <c r="CY67" s="163"/>
      <c r="CZ67" s="163"/>
      <c r="DA67" s="163"/>
      <c r="DB67" s="163"/>
      <c r="DC67" s="163"/>
      <c r="DD67" s="163"/>
      <c r="DE67" s="163"/>
      <c r="DF67" s="163"/>
      <c r="DG67" s="163"/>
      <c r="DH67" s="163"/>
      <c r="DI67" s="163"/>
      <c r="DJ67" s="163"/>
      <c r="DK67" s="163"/>
      <c r="DL67" s="163"/>
      <c r="DM67" s="163"/>
      <c r="DN67" s="163"/>
      <c r="DO67" s="163"/>
      <c r="DP67" s="163"/>
      <c r="DQ67" s="163"/>
      <c r="DR67" s="163"/>
      <c r="DS67" s="163"/>
      <c r="DT67" s="163"/>
      <c r="DU67" s="163"/>
      <c r="DV67" s="163"/>
      <c r="DW67" s="163"/>
      <c r="DX67" s="163"/>
      <c r="DY67" s="163"/>
      <c r="DZ67" s="163"/>
      <c r="EA67" s="163"/>
      <c r="EB67" s="163"/>
      <c r="EC67" s="163"/>
      <c r="ED67" s="163"/>
      <c r="EE67" s="163"/>
      <c r="EF67" s="163"/>
      <c r="EG67" s="163"/>
      <c r="EH67" s="163"/>
      <c r="EI67" s="163"/>
      <c r="EJ67" s="163"/>
      <c r="EK67" s="163"/>
      <c r="EL67" s="163"/>
      <c r="EM67" s="163"/>
      <c r="EN67" s="163"/>
      <c r="EO67" s="163"/>
      <c r="EP67" s="163"/>
      <c r="EQ67" s="163"/>
      <c r="ER67" s="163"/>
      <c r="ES67" s="163"/>
      <c r="ET67" s="163"/>
      <c r="EU67" s="163"/>
      <c r="EV67" s="163"/>
      <c r="EW67" s="163"/>
      <c r="EX67" s="163"/>
      <c r="EY67" s="163"/>
      <c r="EZ67" s="163"/>
      <c r="FA67" s="163"/>
      <c r="FB67" s="163"/>
      <c r="FC67" s="163"/>
      <c r="FD67" s="163"/>
      <c r="FE67" s="163"/>
      <c r="FF67" s="163"/>
      <c r="FG67" s="163"/>
      <c r="FH67" s="163"/>
      <c r="FI67" s="163"/>
      <c r="FJ67" s="163"/>
      <c r="FK67" s="163"/>
      <c r="FL67" s="163"/>
      <c r="FM67" s="163"/>
      <c r="FN67" s="163"/>
      <c r="FO67" s="163"/>
      <c r="FP67" s="163"/>
      <c r="FQ67" s="163"/>
      <c r="FR67" s="163"/>
      <c r="FS67" s="163"/>
      <c r="FT67" s="163"/>
      <c r="FU67" s="163"/>
      <c r="FV67" s="163"/>
      <c r="FW67" s="163"/>
      <c r="FX67" s="163"/>
      <c r="FY67" s="163"/>
      <c r="FZ67" s="163"/>
      <c r="GA67" s="163"/>
      <c r="GB67" s="163"/>
      <c r="GC67" s="163"/>
      <c r="GD67" s="163"/>
      <c r="GE67" s="163"/>
      <c r="GF67" s="163"/>
      <c r="GG67" s="163"/>
      <c r="GH67" s="163"/>
      <c r="GI67" s="163"/>
      <c r="GJ67" s="163"/>
      <c r="GK67" s="163"/>
      <c r="GL67" s="163"/>
      <c r="GM67" s="163"/>
      <c r="GN67" s="163"/>
      <c r="GO67" s="163"/>
      <c r="GP67" s="163"/>
      <c r="GQ67" s="163"/>
      <c r="GR67" s="163"/>
      <c r="GS67" s="163"/>
      <c r="GT67" s="163"/>
      <c r="GU67" s="163"/>
      <c r="GV67" s="163"/>
      <c r="GW67" s="163"/>
      <c r="GX67" s="163"/>
      <c r="GY67" s="163"/>
      <c r="GZ67" s="163"/>
      <c r="HA67" s="163"/>
      <c r="HB67" s="163"/>
      <c r="HC67" s="163"/>
      <c r="HD67" s="163"/>
      <c r="HE67" s="163"/>
      <c r="HF67" s="163"/>
      <c r="HG67" s="163"/>
      <c r="HH67" s="163"/>
      <c r="HI67" s="163"/>
      <c r="HJ67" s="163"/>
      <c r="HK67" s="163"/>
      <c r="HL67" s="163"/>
      <c r="HM67" s="163"/>
      <c r="HN67" s="163"/>
      <c r="HO67" s="163"/>
      <c r="HP67" s="163"/>
      <c r="HQ67" s="163"/>
      <c r="HR67" s="163"/>
      <c r="HS67" s="163"/>
      <c r="HT67" s="163"/>
      <c r="HU67" s="163"/>
      <c r="HV67" s="163"/>
      <c r="HW67" s="163"/>
      <c r="HX67" s="163"/>
      <c r="HY67" s="163"/>
      <c r="HZ67" s="163"/>
      <c r="IA67" s="163"/>
      <c r="IB67" s="163"/>
      <c r="IC67" s="163"/>
      <c r="ID67" s="163"/>
      <c r="IE67" s="163"/>
      <c r="IF67" s="163"/>
      <c r="IG67" s="163"/>
      <c r="IH67" s="163"/>
      <c r="II67" s="163"/>
      <c r="IJ67" s="163"/>
      <c r="IK67" s="163"/>
      <c r="IL67" s="163"/>
      <c r="IM67" s="163"/>
      <c r="IN67" s="163"/>
      <c r="IO67" s="163"/>
      <c r="IP67" s="163"/>
      <c r="IQ67" s="163"/>
      <c r="IR67" s="163"/>
      <c r="IS67" s="163"/>
      <c r="IT67" s="163"/>
      <c r="IU67" s="163"/>
      <c r="IV67" s="163"/>
      <c r="IW67" s="163"/>
    </row>
    <row r="68" spans="3:257" s="172" customFormat="1" ht="20.25" customHeight="1">
      <c r="C68" s="163"/>
      <c r="D68" s="163"/>
      <c r="E68" s="163"/>
      <c r="F68" s="17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  <c r="BI68" s="163"/>
      <c r="BJ68" s="163"/>
      <c r="BK68" s="163"/>
      <c r="BL68" s="163"/>
      <c r="BM68" s="163"/>
      <c r="BN68" s="163"/>
      <c r="BO68" s="163"/>
      <c r="BP68" s="163"/>
      <c r="BQ68" s="163"/>
      <c r="BR68" s="163"/>
      <c r="BS68" s="163"/>
      <c r="BT68" s="163"/>
      <c r="BU68" s="163"/>
      <c r="BV68" s="163"/>
      <c r="BW68" s="163"/>
      <c r="BX68" s="163"/>
      <c r="BY68" s="163"/>
      <c r="BZ68" s="163"/>
      <c r="CA68" s="163"/>
      <c r="CB68" s="163"/>
      <c r="CC68" s="163"/>
      <c r="CD68" s="163"/>
      <c r="CE68" s="163"/>
      <c r="CF68" s="163"/>
      <c r="CG68" s="163"/>
      <c r="CH68" s="163"/>
      <c r="CI68" s="163"/>
      <c r="CJ68" s="163"/>
      <c r="CK68" s="163"/>
      <c r="CL68" s="163"/>
      <c r="CM68" s="163"/>
      <c r="CN68" s="163"/>
      <c r="CO68" s="163"/>
      <c r="CP68" s="163"/>
      <c r="CQ68" s="163"/>
      <c r="CR68" s="163"/>
      <c r="CS68" s="163"/>
      <c r="CT68" s="163"/>
      <c r="CU68" s="163"/>
      <c r="CV68" s="163"/>
      <c r="CW68" s="163"/>
      <c r="CX68" s="163"/>
      <c r="CY68" s="163"/>
      <c r="CZ68" s="163"/>
      <c r="DA68" s="163"/>
      <c r="DB68" s="163"/>
      <c r="DC68" s="163"/>
      <c r="DD68" s="163"/>
      <c r="DE68" s="163"/>
      <c r="DF68" s="163"/>
      <c r="DG68" s="163"/>
      <c r="DH68" s="163"/>
      <c r="DI68" s="163"/>
      <c r="DJ68" s="163"/>
      <c r="DK68" s="163"/>
      <c r="DL68" s="163"/>
      <c r="DM68" s="163"/>
      <c r="DN68" s="163"/>
      <c r="DO68" s="163"/>
      <c r="DP68" s="163"/>
      <c r="DQ68" s="163"/>
      <c r="DR68" s="163"/>
      <c r="DS68" s="163"/>
      <c r="DT68" s="163"/>
      <c r="DU68" s="163"/>
      <c r="DV68" s="163"/>
      <c r="DW68" s="163"/>
      <c r="DX68" s="163"/>
      <c r="DY68" s="163"/>
      <c r="DZ68" s="163"/>
      <c r="EA68" s="163"/>
      <c r="EB68" s="163"/>
      <c r="EC68" s="163"/>
      <c r="ED68" s="163"/>
      <c r="EE68" s="163"/>
      <c r="EF68" s="163"/>
      <c r="EG68" s="163"/>
      <c r="EH68" s="163"/>
      <c r="EI68" s="163"/>
      <c r="EJ68" s="163"/>
      <c r="EK68" s="163"/>
      <c r="EL68" s="163"/>
      <c r="EM68" s="163"/>
      <c r="EN68" s="163"/>
      <c r="EO68" s="163"/>
      <c r="EP68" s="163"/>
      <c r="EQ68" s="163"/>
      <c r="ER68" s="163"/>
      <c r="ES68" s="163"/>
      <c r="ET68" s="163"/>
      <c r="EU68" s="163"/>
      <c r="EV68" s="163"/>
      <c r="EW68" s="163"/>
      <c r="EX68" s="163"/>
      <c r="EY68" s="163"/>
      <c r="EZ68" s="163"/>
      <c r="FA68" s="163"/>
      <c r="FB68" s="163"/>
      <c r="FC68" s="163"/>
      <c r="FD68" s="163"/>
      <c r="FE68" s="163"/>
      <c r="FF68" s="163"/>
      <c r="FG68" s="163"/>
      <c r="FH68" s="163"/>
      <c r="FI68" s="163"/>
      <c r="FJ68" s="163"/>
      <c r="FK68" s="163"/>
      <c r="FL68" s="163"/>
      <c r="FM68" s="163"/>
      <c r="FN68" s="163"/>
      <c r="FO68" s="163"/>
      <c r="FP68" s="163"/>
      <c r="FQ68" s="163"/>
      <c r="FR68" s="163"/>
      <c r="FS68" s="163"/>
      <c r="FT68" s="163"/>
      <c r="FU68" s="163"/>
      <c r="FV68" s="163"/>
      <c r="FW68" s="163"/>
      <c r="FX68" s="163"/>
      <c r="FY68" s="163"/>
      <c r="FZ68" s="163"/>
      <c r="GA68" s="163"/>
      <c r="GB68" s="163"/>
      <c r="GC68" s="163"/>
      <c r="GD68" s="163"/>
      <c r="GE68" s="163"/>
      <c r="GF68" s="163"/>
      <c r="GG68" s="163"/>
      <c r="GH68" s="163"/>
      <c r="GI68" s="163"/>
      <c r="GJ68" s="163"/>
      <c r="GK68" s="163"/>
      <c r="GL68" s="163"/>
      <c r="GM68" s="163"/>
      <c r="GN68" s="163"/>
      <c r="GO68" s="163"/>
      <c r="GP68" s="163"/>
      <c r="GQ68" s="163"/>
      <c r="GR68" s="163"/>
      <c r="GS68" s="163"/>
      <c r="GT68" s="163"/>
      <c r="GU68" s="163"/>
      <c r="GV68" s="163"/>
      <c r="GW68" s="163"/>
      <c r="GX68" s="163"/>
      <c r="GY68" s="163"/>
      <c r="GZ68" s="163"/>
      <c r="HA68" s="163"/>
      <c r="HB68" s="163"/>
      <c r="HC68" s="163"/>
      <c r="HD68" s="163"/>
      <c r="HE68" s="163"/>
      <c r="HF68" s="163"/>
      <c r="HG68" s="163"/>
      <c r="HH68" s="163"/>
      <c r="HI68" s="163"/>
      <c r="HJ68" s="163"/>
      <c r="HK68" s="163"/>
      <c r="HL68" s="163"/>
      <c r="HM68" s="163"/>
      <c r="HN68" s="163"/>
      <c r="HO68" s="163"/>
      <c r="HP68" s="163"/>
      <c r="HQ68" s="163"/>
      <c r="HR68" s="163"/>
      <c r="HS68" s="163"/>
      <c r="HT68" s="163"/>
      <c r="HU68" s="163"/>
      <c r="HV68" s="163"/>
      <c r="HW68" s="163"/>
      <c r="HX68" s="163"/>
      <c r="HY68" s="163"/>
      <c r="HZ68" s="163"/>
      <c r="IA68" s="163"/>
      <c r="IB68" s="163"/>
      <c r="IC68" s="163"/>
      <c r="ID68" s="163"/>
      <c r="IE68" s="163"/>
      <c r="IF68" s="163"/>
      <c r="IG68" s="163"/>
      <c r="IH68" s="163"/>
      <c r="II68" s="163"/>
      <c r="IJ68" s="163"/>
      <c r="IK68" s="163"/>
      <c r="IL68" s="163"/>
      <c r="IM68" s="163"/>
      <c r="IN68" s="163"/>
      <c r="IO68" s="163"/>
      <c r="IP68" s="163"/>
      <c r="IQ68" s="163"/>
      <c r="IR68" s="163"/>
      <c r="IS68" s="163"/>
      <c r="IT68" s="163"/>
      <c r="IU68" s="163"/>
      <c r="IV68" s="163"/>
      <c r="IW68" s="163"/>
    </row>
    <row r="69" spans="3:257" s="172" customFormat="1" ht="20.25" customHeight="1">
      <c r="C69" s="163"/>
      <c r="D69" s="163"/>
      <c r="E69" s="163"/>
      <c r="F69" s="17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3"/>
      <c r="BK69" s="163"/>
      <c r="BL69" s="163"/>
      <c r="BM69" s="163"/>
      <c r="BN69" s="163"/>
      <c r="BO69" s="163"/>
      <c r="BP69" s="163"/>
      <c r="BQ69" s="163"/>
      <c r="BR69" s="163"/>
      <c r="BS69" s="163"/>
      <c r="BT69" s="163"/>
      <c r="BU69" s="163"/>
      <c r="BV69" s="163"/>
      <c r="BW69" s="163"/>
      <c r="BX69" s="163"/>
      <c r="BY69" s="163"/>
      <c r="BZ69" s="163"/>
      <c r="CA69" s="163"/>
      <c r="CB69" s="163"/>
      <c r="CC69" s="163"/>
      <c r="CD69" s="163"/>
      <c r="CE69" s="163"/>
      <c r="CF69" s="163"/>
      <c r="CG69" s="163"/>
      <c r="CH69" s="163"/>
      <c r="CI69" s="163"/>
      <c r="CJ69" s="163"/>
      <c r="CK69" s="163"/>
      <c r="CL69" s="163"/>
      <c r="CM69" s="163"/>
      <c r="CN69" s="163"/>
      <c r="CO69" s="163"/>
      <c r="CP69" s="163"/>
      <c r="CQ69" s="163"/>
      <c r="CR69" s="163"/>
      <c r="CS69" s="163"/>
      <c r="CT69" s="163"/>
      <c r="CU69" s="163"/>
      <c r="CV69" s="163"/>
      <c r="CW69" s="163"/>
      <c r="CX69" s="163"/>
      <c r="CY69" s="163"/>
      <c r="CZ69" s="163"/>
      <c r="DA69" s="163"/>
      <c r="DB69" s="163"/>
      <c r="DC69" s="163"/>
      <c r="DD69" s="163"/>
      <c r="DE69" s="163"/>
      <c r="DF69" s="163"/>
      <c r="DG69" s="163"/>
      <c r="DH69" s="163"/>
      <c r="DI69" s="163"/>
      <c r="DJ69" s="163"/>
      <c r="DK69" s="163"/>
      <c r="DL69" s="163"/>
      <c r="DM69" s="163"/>
      <c r="DN69" s="163"/>
      <c r="DO69" s="163"/>
      <c r="DP69" s="163"/>
      <c r="DQ69" s="163"/>
      <c r="DR69" s="163"/>
      <c r="DS69" s="163"/>
      <c r="DT69" s="163"/>
      <c r="DU69" s="163"/>
      <c r="DV69" s="163"/>
      <c r="DW69" s="163"/>
      <c r="DX69" s="163"/>
      <c r="DY69" s="163"/>
      <c r="DZ69" s="163"/>
      <c r="EA69" s="163"/>
      <c r="EB69" s="163"/>
      <c r="EC69" s="163"/>
      <c r="ED69" s="163"/>
      <c r="EE69" s="163"/>
      <c r="EF69" s="163"/>
      <c r="EG69" s="163"/>
      <c r="EH69" s="163"/>
      <c r="EI69" s="163"/>
      <c r="EJ69" s="163"/>
      <c r="EK69" s="163"/>
      <c r="EL69" s="163"/>
      <c r="EM69" s="163"/>
      <c r="EN69" s="163"/>
      <c r="EO69" s="163"/>
      <c r="EP69" s="163"/>
      <c r="EQ69" s="163"/>
      <c r="ER69" s="163"/>
      <c r="ES69" s="163"/>
      <c r="ET69" s="163"/>
      <c r="EU69" s="163"/>
      <c r="EV69" s="163"/>
      <c r="EW69" s="163"/>
      <c r="EX69" s="163"/>
      <c r="EY69" s="163"/>
      <c r="EZ69" s="163"/>
      <c r="FA69" s="163"/>
      <c r="FB69" s="163"/>
      <c r="FC69" s="163"/>
      <c r="FD69" s="163"/>
      <c r="FE69" s="163"/>
      <c r="FF69" s="163"/>
      <c r="FG69" s="163"/>
      <c r="FH69" s="163"/>
      <c r="FI69" s="163"/>
      <c r="FJ69" s="163"/>
      <c r="FK69" s="163"/>
      <c r="FL69" s="163"/>
      <c r="FM69" s="163"/>
      <c r="FN69" s="163"/>
      <c r="FO69" s="163"/>
      <c r="FP69" s="163"/>
      <c r="FQ69" s="163"/>
      <c r="FR69" s="163"/>
      <c r="FS69" s="163"/>
      <c r="FT69" s="163"/>
      <c r="FU69" s="163"/>
      <c r="FV69" s="163"/>
      <c r="FW69" s="163"/>
      <c r="FX69" s="163"/>
      <c r="FY69" s="163"/>
      <c r="FZ69" s="163"/>
      <c r="GA69" s="163"/>
      <c r="GB69" s="163"/>
      <c r="GC69" s="163"/>
      <c r="GD69" s="163"/>
      <c r="GE69" s="163"/>
      <c r="GF69" s="163"/>
      <c r="GG69" s="163"/>
      <c r="GH69" s="163"/>
      <c r="GI69" s="163"/>
      <c r="GJ69" s="163"/>
      <c r="GK69" s="163"/>
      <c r="GL69" s="163"/>
      <c r="GM69" s="163"/>
      <c r="GN69" s="163"/>
      <c r="GO69" s="163"/>
      <c r="GP69" s="163"/>
      <c r="GQ69" s="163"/>
      <c r="GR69" s="163"/>
      <c r="GS69" s="163"/>
      <c r="GT69" s="163"/>
      <c r="GU69" s="163"/>
      <c r="GV69" s="163"/>
      <c r="GW69" s="163"/>
      <c r="GX69" s="163"/>
      <c r="GY69" s="163"/>
      <c r="GZ69" s="163"/>
      <c r="HA69" s="163"/>
      <c r="HB69" s="163"/>
      <c r="HC69" s="163"/>
      <c r="HD69" s="163"/>
      <c r="HE69" s="163"/>
      <c r="HF69" s="163"/>
      <c r="HG69" s="163"/>
      <c r="HH69" s="163"/>
      <c r="HI69" s="163"/>
      <c r="HJ69" s="163"/>
      <c r="HK69" s="163"/>
      <c r="HL69" s="163"/>
      <c r="HM69" s="163"/>
      <c r="HN69" s="163"/>
      <c r="HO69" s="163"/>
      <c r="HP69" s="163"/>
      <c r="HQ69" s="163"/>
      <c r="HR69" s="163"/>
      <c r="HS69" s="163"/>
      <c r="HT69" s="163"/>
      <c r="HU69" s="163"/>
      <c r="HV69" s="163"/>
      <c r="HW69" s="163"/>
      <c r="HX69" s="163"/>
      <c r="HY69" s="163"/>
      <c r="HZ69" s="163"/>
      <c r="IA69" s="163"/>
      <c r="IB69" s="163"/>
      <c r="IC69" s="163"/>
      <c r="ID69" s="163"/>
      <c r="IE69" s="163"/>
      <c r="IF69" s="163"/>
      <c r="IG69" s="163"/>
      <c r="IH69" s="163"/>
      <c r="II69" s="163"/>
      <c r="IJ69" s="163"/>
      <c r="IK69" s="163"/>
      <c r="IL69" s="163"/>
      <c r="IM69" s="163"/>
      <c r="IN69" s="163"/>
      <c r="IO69" s="163"/>
      <c r="IP69" s="163"/>
      <c r="IQ69" s="163"/>
      <c r="IR69" s="163"/>
      <c r="IS69" s="163"/>
      <c r="IT69" s="163"/>
      <c r="IU69" s="163"/>
      <c r="IV69" s="163"/>
      <c r="IW69" s="163"/>
    </row>
    <row r="70" spans="3:257" s="172" customFormat="1" ht="20.25" customHeight="1">
      <c r="C70" s="163"/>
      <c r="D70" s="163"/>
      <c r="E70" s="163"/>
      <c r="F70" s="17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  <c r="BI70" s="163"/>
      <c r="BJ70" s="163"/>
      <c r="BK70" s="163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63"/>
      <c r="CL70" s="163"/>
      <c r="CM70" s="163"/>
      <c r="CN70" s="163"/>
      <c r="CO70" s="163"/>
      <c r="CP70" s="163"/>
      <c r="CQ70" s="163"/>
      <c r="CR70" s="163"/>
      <c r="CS70" s="163"/>
      <c r="CT70" s="163"/>
      <c r="CU70" s="163"/>
      <c r="CV70" s="163"/>
      <c r="CW70" s="163"/>
      <c r="CX70" s="163"/>
      <c r="CY70" s="163"/>
      <c r="CZ70" s="163"/>
      <c r="DA70" s="163"/>
      <c r="DB70" s="163"/>
      <c r="DC70" s="163"/>
      <c r="DD70" s="163"/>
      <c r="DE70" s="163"/>
      <c r="DF70" s="163"/>
      <c r="DG70" s="163"/>
      <c r="DH70" s="163"/>
      <c r="DI70" s="163"/>
      <c r="DJ70" s="163"/>
      <c r="DK70" s="163"/>
      <c r="DL70" s="163"/>
      <c r="DM70" s="163"/>
      <c r="DN70" s="163"/>
      <c r="DO70" s="163"/>
      <c r="DP70" s="163"/>
      <c r="DQ70" s="163"/>
      <c r="DR70" s="163"/>
      <c r="DS70" s="163"/>
      <c r="DT70" s="163"/>
      <c r="DU70" s="163"/>
      <c r="DV70" s="163"/>
      <c r="DW70" s="163"/>
      <c r="DX70" s="163"/>
      <c r="DY70" s="163"/>
      <c r="DZ70" s="163"/>
      <c r="EA70" s="163"/>
      <c r="EB70" s="163"/>
      <c r="EC70" s="163"/>
      <c r="ED70" s="163"/>
      <c r="EE70" s="163"/>
      <c r="EF70" s="163"/>
      <c r="EG70" s="163"/>
      <c r="EH70" s="163"/>
      <c r="EI70" s="163"/>
      <c r="EJ70" s="163"/>
      <c r="EK70" s="163"/>
      <c r="EL70" s="163"/>
      <c r="EM70" s="163"/>
      <c r="EN70" s="163"/>
      <c r="EO70" s="163"/>
      <c r="EP70" s="163"/>
      <c r="EQ70" s="163"/>
      <c r="ER70" s="163"/>
      <c r="ES70" s="163"/>
      <c r="ET70" s="163"/>
      <c r="EU70" s="163"/>
      <c r="EV70" s="163"/>
      <c r="EW70" s="163"/>
      <c r="EX70" s="163"/>
      <c r="EY70" s="163"/>
      <c r="EZ70" s="163"/>
      <c r="FA70" s="163"/>
      <c r="FB70" s="163"/>
      <c r="FC70" s="163"/>
      <c r="FD70" s="163"/>
      <c r="FE70" s="163"/>
      <c r="FF70" s="163"/>
      <c r="FG70" s="163"/>
      <c r="FH70" s="163"/>
      <c r="FI70" s="163"/>
      <c r="FJ70" s="163"/>
      <c r="FK70" s="163"/>
      <c r="FL70" s="163"/>
      <c r="FM70" s="163"/>
      <c r="FN70" s="163"/>
      <c r="FO70" s="163"/>
      <c r="FP70" s="163"/>
      <c r="FQ70" s="163"/>
      <c r="FR70" s="163"/>
      <c r="FS70" s="163"/>
      <c r="FT70" s="163"/>
      <c r="FU70" s="163"/>
      <c r="FV70" s="163"/>
      <c r="FW70" s="163"/>
      <c r="FX70" s="163"/>
      <c r="FY70" s="163"/>
      <c r="FZ70" s="163"/>
      <c r="GA70" s="163"/>
      <c r="GB70" s="163"/>
      <c r="GC70" s="163"/>
      <c r="GD70" s="163"/>
      <c r="GE70" s="163"/>
      <c r="GF70" s="163"/>
      <c r="GG70" s="163"/>
      <c r="GH70" s="163"/>
      <c r="GI70" s="163"/>
      <c r="GJ70" s="163"/>
      <c r="GK70" s="163"/>
      <c r="GL70" s="163"/>
      <c r="GM70" s="163"/>
      <c r="GN70" s="163"/>
      <c r="GO70" s="163"/>
      <c r="GP70" s="163"/>
      <c r="GQ70" s="163"/>
      <c r="GR70" s="163"/>
      <c r="GS70" s="163"/>
      <c r="GT70" s="163"/>
      <c r="GU70" s="163"/>
      <c r="GV70" s="163"/>
      <c r="GW70" s="163"/>
      <c r="GX70" s="163"/>
      <c r="GY70" s="163"/>
      <c r="GZ70" s="163"/>
      <c r="HA70" s="163"/>
      <c r="HB70" s="163"/>
      <c r="HC70" s="163"/>
      <c r="HD70" s="163"/>
      <c r="HE70" s="163"/>
      <c r="HF70" s="163"/>
      <c r="HG70" s="163"/>
      <c r="HH70" s="163"/>
      <c r="HI70" s="163"/>
      <c r="HJ70" s="163"/>
      <c r="HK70" s="163"/>
      <c r="HL70" s="163"/>
      <c r="HM70" s="163"/>
      <c r="HN70" s="163"/>
      <c r="HO70" s="163"/>
      <c r="HP70" s="163"/>
      <c r="HQ70" s="163"/>
      <c r="HR70" s="163"/>
      <c r="HS70" s="163"/>
      <c r="HT70" s="163"/>
      <c r="HU70" s="163"/>
      <c r="HV70" s="163"/>
      <c r="HW70" s="163"/>
      <c r="HX70" s="163"/>
      <c r="HY70" s="163"/>
      <c r="HZ70" s="163"/>
      <c r="IA70" s="163"/>
      <c r="IB70" s="163"/>
      <c r="IC70" s="163"/>
      <c r="ID70" s="163"/>
      <c r="IE70" s="163"/>
      <c r="IF70" s="163"/>
      <c r="IG70" s="163"/>
      <c r="IH70" s="163"/>
      <c r="II70" s="163"/>
      <c r="IJ70" s="163"/>
      <c r="IK70" s="163"/>
      <c r="IL70" s="163"/>
      <c r="IM70" s="163"/>
      <c r="IN70" s="163"/>
      <c r="IO70" s="163"/>
      <c r="IP70" s="163"/>
      <c r="IQ70" s="163"/>
      <c r="IR70" s="163"/>
      <c r="IS70" s="163"/>
      <c r="IT70" s="163"/>
      <c r="IU70" s="163"/>
      <c r="IV70" s="163"/>
      <c r="IW70" s="163"/>
    </row>
    <row r="71" spans="3:257" s="172" customFormat="1" ht="20.25" customHeight="1">
      <c r="C71" s="163"/>
      <c r="D71" s="163"/>
      <c r="E71" s="163"/>
      <c r="F71" s="17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  <c r="BI71" s="163"/>
      <c r="BJ71" s="163"/>
      <c r="BK71" s="163"/>
      <c r="BL71" s="163"/>
      <c r="BM71" s="163"/>
      <c r="BN71" s="163"/>
      <c r="BO71" s="163"/>
      <c r="BP71" s="163"/>
      <c r="BQ71" s="163"/>
      <c r="BR71" s="163"/>
      <c r="BS71" s="163"/>
      <c r="BT71" s="163"/>
      <c r="BU71" s="163"/>
      <c r="BV71" s="163"/>
      <c r="BW71" s="163"/>
      <c r="BX71" s="163"/>
      <c r="BY71" s="163"/>
      <c r="BZ71" s="163"/>
      <c r="CA71" s="163"/>
      <c r="CB71" s="163"/>
      <c r="CC71" s="163"/>
      <c r="CD71" s="163"/>
      <c r="CE71" s="163"/>
      <c r="CF71" s="163"/>
      <c r="CG71" s="163"/>
      <c r="CH71" s="163"/>
      <c r="CI71" s="163"/>
      <c r="CJ71" s="163"/>
      <c r="CK71" s="163"/>
      <c r="CL71" s="163"/>
      <c r="CM71" s="163"/>
      <c r="CN71" s="163"/>
      <c r="CO71" s="163"/>
      <c r="CP71" s="163"/>
      <c r="CQ71" s="163"/>
      <c r="CR71" s="163"/>
      <c r="CS71" s="163"/>
      <c r="CT71" s="163"/>
      <c r="CU71" s="163"/>
      <c r="CV71" s="163"/>
      <c r="CW71" s="163"/>
      <c r="CX71" s="163"/>
      <c r="CY71" s="163"/>
      <c r="CZ71" s="163"/>
      <c r="DA71" s="163"/>
      <c r="DB71" s="163"/>
      <c r="DC71" s="163"/>
      <c r="DD71" s="163"/>
      <c r="DE71" s="163"/>
      <c r="DF71" s="163"/>
      <c r="DG71" s="163"/>
      <c r="DH71" s="163"/>
      <c r="DI71" s="163"/>
      <c r="DJ71" s="163"/>
      <c r="DK71" s="163"/>
      <c r="DL71" s="163"/>
      <c r="DM71" s="163"/>
      <c r="DN71" s="163"/>
      <c r="DO71" s="163"/>
      <c r="DP71" s="163"/>
      <c r="DQ71" s="163"/>
      <c r="DR71" s="163"/>
      <c r="DS71" s="163"/>
      <c r="DT71" s="163"/>
      <c r="DU71" s="163"/>
      <c r="DV71" s="163"/>
      <c r="DW71" s="163"/>
      <c r="DX71" s="163"/>
      <c r="DY71" s="163"/>
      <c r="DZ71" s="163"/>
      <c r="EA71" s="163"/>
      <c r="EB71" s="163"/>
      <c r="EC71" s="163"/>
      <c r="ED71" s="163"/>
      <c r="EE71" s="163"/>
      <c r="EF71" s="163"/>
      <c r="EG71" s="163"/>
      <c r="EH71" s="163"/>
      <c r="EI71" s="163"/>
      <c r="EJ71" s="163"/>
      <c r="EK71" s="163"/>
      <c r="EL71" s="163"/>
      <c r="EM71" s="163"/>
      <c r="EN71" s="163"/>
      <c r="EO71" s="163"/>
      <c r="EP71" s="163"/>
      <c r="EQ71" s="163"/>
      <c r="ER71" s="163"/>
      <c r="ES71" s="163"/>
      <c r="ET71" s="163"/>
      <c r="EU71" s="163"/>
      <c r="EV71" s="163"/>
      <c r="EW71" s="163"/>
      <c r="EX71" s="163"/>
      <c r="EY71" s="163"/>
      <c r="EZ71" s="163"/>
      <c r="FA71" s="163"/>
      <c r="FB71" s="163"/>
      <c r="FC71" s="163"/>
      <c r="FD71" s="163"/>
      <c r="FE71" s="163"/>
      <c r="FF71" s="163"/>
      <c r="FG71" s="163"/>
      <c r="FH71" s="163"/>
      <c r="FI71" s="163"/>
      <c r="FJ71" s="163"/>
      <c r="FK71" s="163"/>
      <c r="FL71" s="163"/>
      <c r="FM71" s="163"/>
      <c r="FN71" s="163"/>
      <c r="FO71" s="163"/>
      <c r="FP71" s="163"/>
      <c r="FQ71" s="163"/>
      <c r="FR71" s="163"/>
      <c r="FS71" s="163"/>
      <c r="FT71" s="163"/>
      <c r="FU71" s="163"/>
      <c r="FV71" s="163"/>
      <c r="FW71" s="163"/>
      <c r="FX71" s="163"/>
      <c r="FY71" s="163"/>
      <c r="FZ71" s="163"/>
      <c r="GA71" s="163"/>
      <c r="GB71" s="163"/>
      <c r="GC71" s="163"/>
      <c r="GD71" s="163"/>
      <c r="GE71" s="163"/>
      <c r="GF71" s="163"/>
      <c r="GG71" s="163"/>
      <c r="GH71" s="163"/>
      <c r="GI71" s="163"/>
      <c r="GJ71" s="163"/>
      <c r="GK71" s="163"/>
      <c r="GL71" s="163"/>
      <c r="GM71" s="163"/>
      <c r="GN71" s="163"/>
      <c r="GO71" s="163"/>
      <c r="GP71" s="163"/>
      <c r="GQ71" s="163"/>
      <c r="GR71" s="163"/>
      <c r="GS71" s="163"/>
      <c r="GT71" s="163"/>
      <c r="GU71" s="163"/>
      <c r="GV71" s="163"/>
      <c r="GW71" s="163"/>
      <c r="GX71" s="163"/>
      <c r="GY71" s="163"/>
      <c r="GZ71" s="163"/>
      <c r="HA71" s="163"/>
      <c r="HB71" s="163"/>
      <c r="HC71" s="163"/>
      <c r="HD71" s="163"/>
      <c r="HE71" s="163"/>
      <c r="HF71" s="163"/>
      <c r="HG71" s="163"/>
      <c r="HH71" s="163"/>
      <c r="HI71" s="163"/>
      <c r="HJ71" s="163"/>
      <c r="HK71" s="163"/>
      <c r="HL71" s="163"/>
      <c r="HM71" s="163"/>
      <c r="HN71" s="163"/>
      <c r="HO71" s="163"/>
      <c r="HP71" s="163"/>
      <c r="HQ71" s="163"/>
      <c r="HR71" s="163"/>
      <c r="HS71" s="163"/>
      <c r="HT71" s="163"/>
      <c r="HU71" s="163"/>
      <c r="HV71" s="163"/>
      <c r="HW71" s="163"/>
      <c r="HX71" s="163"/>
      <c r="HY71" s="163"/>
      <c r="HZ71" s="163"/>
      <c r="IA71" s="163"/>
      <c r="IB71" s="163"/>
      <c r="IC71" s="163"/>
      <c r="ID71" s="163"/>
      <c r="IE71" s="163"/>
      <c r="IF71" s="163"/>
      <c r="IG71" s="163"/>
      <c r="IH71" s="163"/>
      <c r="II71" s="163"/>
      <c r="IJ71" s="163"/>
      <c r="IK71" s="163"/>
      <c r="IL71" s="163"/>
      <c r="IM71" s="163"/>
      <c r="IN71" s="163"/>
      <c r="IO71" s="163"/>
      <c r="IP71" s="163"/>
      <c r="IQ71" s="163"/>
      <c r="IR71" s="163"/>
      <c r="IS71" s="163"/>
      <c r="IT71" s="163"/>
      <c r="IU71" s="163"/>
      <c r="IV71" s="163"/>
      <c r="IW71" s="163"/>
    </row>
    <row r="72" spans="3:257" s="172" customFormat="1" ht="20.25" customHeight="1">
      <c r="C72" s="163"/>
      <c r="D72" s="163"/>
      <c r="E72" s="163"/>
      <c r="F72" s="17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163"/>
      <c r="BK72" s="163"/>
      <c r="BL72" s="163"/>
      <c r="BM72" s="163"/>
      <c r="BN72" s="163"/>
      <c r="BO72" s="163"/>
      <c r="BP72" s="163"/>
      <c r="BQ72" s="163"/>
      <c r="BR72" s="163"/>
      <c r="BS72" s="163"/>
      <c r="BT72" s="163"/>
      <c r="BU72" s="163"/>
      <c r="BV72" s="163"/>
      <c r="BW72" s="163"/>
      <c r="BX72" s="163"/>
      <c r="BY72" s="163"/>
      <c r="BZ72" s="163"/>
      <c r="CA72" s="163"/>
      <c r="CB72" s="163"/>
      <c r="CC72" s="163"/>
      <c r="CD72" s="163"/>
      <c r="CE72" s="163"/>
      <c r="CF72" s="163"/>
      <c r="CG72" s="163"/>
      <c r="CH72" s="163"/>
      <c r="CI72" s="163"/>
      <c r="CJ72" s="163"/>
      <c r="CK72" s="163"/>
      <c r="CL72" s="163"/>
      <c r="CM72" s="163"/>
      <c r="CN72" s="163"/>
      <c r="CO72" s="163"/>
      <c r="CP72" s="163"/>
      <c r="CQ72" s="163"/>
      <c r="CR72" s="163"/>
      <c r="CS72" s="163"/>
      <c r="CT72" s="163"/>
      <c r="CU72" s="163"/>
      <c r="CV72" s="163"/>
      <c r="CW72" s="163"/>
      <c r="CX72" s="163"/>
      <c r="CY72" s="163"/>
      <c r="CZ72" s="163"/>
      <c r="DA72" s="163"/>
      <c r="DB72" s="163"/>
      <c r="DC72" s="163"/>
      <c r="DD72" s="163"/>
      <c r="DE72" s="163"/>
      <c r="DF72" s="163"/>
      <c r="DG72" s="163"/>
      <c r="DH72" s="163"/>
      <c r="DI72" s="163"/>
      <c r="DJ72" s="163"/>
      <c r="DK72" s="163"/>
      <c r="DL72" s="163"/>
      <c r="DM72" s="163"/>
      <c r="DN72" s="163"/>
      <c r="DO72" s="163"/>
      <c r="DP72" s="163"/>
      <c r="DQ72" s="163"/>
      <c r="DR72" s="163"/>
      <c r="DS72" s="163"/>
      <c r="DT72" s="163"/>
      <c r="DU72" s="163"/>
      <c r="DV72" s="163"/>
      <c r="DW72" s="163"/>
      <c r="DX72" s="163"/>
      <c r="DY72" s="163"/>
      <c r="DZ72" s="163"/>
      <c r="EA72" s="163"/>
      <c r="EB72" s="163"/>
      <c r="EC72" s="163"/>
      <c r="ED72" s="163"/>
      <c r="EE72" s="163"/>
      <c r="EF72" s="163"/>
      <c r="EG72" s="163"/>
      <c r="EH72" s="163"/>
      <c r="EI72" s="163"/>
      <c r="EJ72" s="163"/>
      <c r="EK72" s="163"/>
      <c r="EL72" s="163"/>
      <c r="EM72" s="163"/>
      <c r="EN72" s="163"/>
      <c r="EO72" s="163"/>
      <c r="EP72" s="163"/>
      <c r="EQ72" s="163"/>
      <c r="ER72" s="163"/>
      <c r="ES72" s="163"/>
      <c r="ET72" s="163"/>
      <c r="EU72" s="163"/>
      <c r="EV72" s="163"/>
      <c r="EW72" s="163"/>
      <c r="EX72" s="163"/>
      <c r="EY72" s="163"/>
      <c r="EZ72" s="163"/>
      <c r="FA72" s="163"/>
      <c r="FB72" s="163"/>
      <c r="FC72" s="163"/>
      <c r="FD72" s="163"/>
      <c r="FE72" s="163"/>
      <c r="FF72" s="163"/>
      <c r="FG72" s="163"/>
      <c r="FH72" s="163"/>
      <c r="FI72" s="163"/>
      <c r="FJ72" s="163"/>
      <c r="FK72" s="163"/>
      <c r="FL72" s="163"/>
      <c r="FM72" s="163"/>
      <c r="FN72" s="163"/>
      <c r="FO72" s="163"/>
      <c r="FP72" s="163"/>
      <c r="FQ72" s="163"/>
      <c r="FR72" s="163"/>
      <c r="FS72" s="163"/>
      <c r="FT72" s="163"/>
      <c r="FU72" s="163"/>
      <c r="FV72" s="163"/>
      <c r="FW72" s="163"/>
      <c r="FX72" s="163"/>
      <c r="FY72" s="163"/>
      <c r="FZ72" s="163"/>
      <c r="GA72" s="163"/>
      <c r="GB72" s="163"/>
      <c r="GC72" s="163"/>
      <c r="GD72" s="163"/>
      <c r="GE72" s="163"/>
      <c r="GF72" s="163"/>
      <c r="GG72" s="163"/>
      <c r="GH72" s="163"/>
      <c r="GI72" s="163"/>
      <c r="GJ72" s="163"/>
      <c r="GK72" s="163"/>
      <c r="GL72" s="163"/>
      <c r="GM72" s="163"/>
      <c r="GN72" s="163"/>
      <c r="GO72" s="163"/>
      <c r="GP72" s="163"/>
      <c r="GQ72" s="163"/>
      <c r="GR72" s="163"/>
      <c r="GS72" s="163"/>
      <c r="GT72" s="163"/>
      <c r="GU72" s="163"/>
      <c r="GV72" s="163"/>
      <c r="GW72" s="163"/>
      <c r="GX72" s="163"/>
      <c r="GY72" s="163"/>
      <c r="GZ72" s="163"/>
      <c r="HA72" s="163"/>
      <c r="HB72" s="163"/>
      <c r="HC72" s="163"/>
      <c r="HD72" s="163"/>
      <c r="HE72" s="163"/>
      <c r="HF72" s="163"/>
      <c r="HG72" s="163"/>
      <c r="HH72" s="163"/>
      <c r="HI72" s="163"/>
      <c r="HJ72" s="163"/>
      <c r="HK72" s="163"/>
      <c r="HL72" s="163"/>
      <c r="HM72" s="163"/>
      <c r="HN72" s="163"/>
      <c r="HO72" s="163"/>
      <c r="HP72" s="163"/>
      <c r="HQ72" s="163"/>
      <c r="HR72" s="163"/>
      <c r="HS72" s="163"/>
      <c r="HT72" s="163"/>
      <c r="HU72" s="163"/>
      <c r="HV72" s="163"/>
      <c r="HW72" s="163"/>
      <c r="HX72" s="163"/>
      <c r="HY72" s="163"/>
      <c r="HZ72" s="163"/>
      <c r="IA72" s="163"/>
      <c r="IB72" s="163"/>
      <c r="IC72" s="163"/>
      <c r="ID72" s="163"/>
      <c r="IE72" s="163"/>
      <c r="IF72" s="163"/>
      <c r="IG72" s="163"/>
      <c r="IH72" s="163"/>
      <c r="II72" s="163"/>
      <c r="IJ72" s="163"/>
      <c r="IK72" s="163"/>
      <c r="IL72" s="163"/>
      <c r="IM72" s="163"/>
      <c r="IN72" s="163"/>
      <c r="IO72" s="163"/>
      <c r="IP72" s="163"/>
      <c r="IQ72" s="163"/>
      <c r="IR72" s="163"/>
      <c r="IS72" s="163"/>
      <c r="IT72" s="163"/>
      <c r="IU72" s="163"/>
      <c r="IV72" s="163"/>
      <c r="IW72" s="163"/>
    </row>
    <row r="73" spans="3:257" s="172" customFormat="1" ht="20.25" customHeight="1">
      <c r="C73" s="163"/>
      <c r="D73" s="163"/>
      <c r="E73" s="163"/>
      <c r="F73" s="17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  <c r="BI73" s="163"/>
      <c r="BJ73" s="163"/>
      <c r="BK73" s="163"/>
      <c r="BL73" s="163"/>
      <c r="BM73" s="163"/>
      <c r="BN73" s="163"/>
      <c r="BO73" s="163"/>
      <c r="BP73" s="163"/>
      <c r="BQ73" s="163"/>
      <c r="BR73" s="163"/>
      <c r="BS73" s="163"/>
      <c r="BT73" s="163"/>
      <c r="BU73" s="163"/>
      <c r="BV73" s="163"/>
      <c r="BW73" s="163"/>
      <c r="BX73" s="163"/>
      <c r="BY73" s="163"/>
      <c r="BZ73" s="163"/>
      <c r="CA73" s="163"/>
      <c r="CB73" s="163"/>
      <c r="CC73" s="163"/>
      <c r="CD73" s="163"/>
      <c r="CE73" s="163"/>
      <c r="CF73" s="163"/>
      <c r="CG73" s="163"/>
      <c r="CH73" s="163"/>
      <c r="CI73" s="163"/>
      <c r="CJ73" s="163"/>
      <c r="CK73" s="163"/>
      <c r="CL73" s="163"/>
      <c r="CM73" s="163"/>
      <c r="CN73" s="163"/>
      <c r="CO73" s="163"/>
      <c r="CP73" s="163"/>
      <c r="CQ73" s="163"/>
      <c r="CR73" s="163"/>
      <c r="CS73" s="163"/>
      <c r="CT73" s="163"/>
      <c r="CU73" s="163"/>
      <c r="CV73" s="163"/>
      <c r="CW73" s="163"/>
      <c r="CX73" s="163"/>
      <c r="CY73" s="163"/>
      <c r="CZ73" s="163"/>
      <c r="DA73" s="163"/>
      <c r="DB73" s="163"/>
      <c r="DC73" s="163"/>
      <c r="DD73" s="163"/>
      <c r="DE73" s="163"/>
      <c r="DF73" s="163"/>
      <c r="DG73" s="163"/>
      <c r="DH73" s="163"/>
      <c r="DI73" s="163"/>
      <c r="DJ73" s="163"/>
      <c r="DK73" s="163"/>
      <c r="DL73" s="163"/>
      <c r="DM73" s="163"/>
      <c r="DN73" s="163"/>
      <c r="DO73" s="163"/>
      <c r="DP73" s="163"/>
      <c r="DQ73" s="163"/>
      <c r="DR73" s="163"/>
      <c r="DS73" s="163"/>
      <c r="DT73" s="163"/>
      <c r="DU73" s="163"/>
      <c r="DV73" s="163"/>
      <c r="DW73" s="163"/>
      <c r="DX73" s="163"/>
      <c r="DY73" s="163"/>
      <c r="DZ73" s="163"/>
      <c r="EA73" s="163"/>
      <c r="EB73" s="163"/>
      <c r="EC73" s="163"/>
      <c r="ED73" s="163"/>
      <c r="EE73" s="163"/>
      <c r="EF73" s="163"/>
      <c r="EG73" s="163"/>
      <c r="EH73" s="163"/>
      <c r="EI73" s="163"/>
      <c r="EJ73" s="163"/>
      <c r="EK73" s="163"/>
      <c r="EL73" s="163"/>
      <c r="EM73" s="163"/>
      <c r="EN73" s="163"/>
      <c r="EO73" s="163"/>
      <c r="EP73" s="163"/>
      <c r="EQ73" s="163"/>
      <c r="ER73" s="163"/>
      <c r="ES73" s="163"/>
      <c r="ET73" s="163"/>
      <c r="EU73" s="163"/>
      <c r="EV73" s="163"/>
      <c r="EW73" s="163"/>
      <c r="EX73" s="163"/>
      <c r="EY73" s="163"/>
      <c r="EZ73" s="163"/>
      <c r="FA73" s="163"/>
      <c r="FB73" s="163"/>
      <c r="FC73" s="163"/>
      <c r="FD73" s="163"/>
      <c r="FE73" s="163"/>
      <c r="FF73" s="163"/>
      <c r="FG73" s="163"/>
      <c r="FH73" s="163"/>
      <c r="FI73" s="163"/>
      <c r="FJ73" s="163"/>
      <c r="FK73" s="163"/>
      <c r="FL73" s="163"/>
      <c r="FM73" s="163"/>
      <c r="FN73" s="163"/>
      <c r="FO73" s="163"/>
      <c r="FP73" s="163"/>
      <c r="FQ73" s="163"/>
      <c r="FR73" s="163"/>
      <c r="FS73" s="163"/>
      <c r="FT73" s="163"/>
      <c r="FU73" s="163"/>
      <c r="FV73" s="163"/>
      <c r="FW73" s="163"/>
      <c r="FX73" s="163"/>
      <c r="FY73" s="163"/>
      <c r="FZ73" s="163"/>
      <c r="GA73" s="163"/>
      <c r="GB73" s="163"/>
      <c r="GC73" s="163"/>
      <c r="GD73" s="163"/>
      <c r="GE73" s="163"/>
      <c r="GF73" s="163"/>
      <c r="GG73" s="163"/>
      <c r="GH73" s="163"/>
      <c r="GI73" s="163"/>
      <c r="GJ73" s="163"/>
      <c r="GK73" s="163"/>
      <c r="GL73" s="163"/>
      <c r="GM73" s="163"/>
      <c r="GN73" s="163"/>
      <c r="GO73" s="163"/>
      <c r="GP73" s="163"/>
      <c r="GQ73" s="163"/>
      <c r="GR73" s="163"/>
      <c r="GS73" s="163"/>
      <c r="GT73" s="163"/>
      <c r="GU73" s="163"/>
      <c r="GV73" s="163"/>
      <c r="GW73" s="163"/>
      <c r="GX73" s="163"/>
      <c r="GY73" s="163"/>
      <c r="GZ73" s="163"/>
      <c r="HA73" s="163"/>
      <c r="HB73" s="163"/>
      <c r="HC73" s="163"/>
      <c r="HD73" s="163"/>
      <c r="HE73" s="163"/>
      <c r="HF73" s="163"/>
      <c r="HG73" s="163"/>
      <c r="HH73" s="163"/>
      <c r="HI73" s="163"/>
      <c r="HJ73" s="163"/>
      <c r="HK73" s="163"/>
      <c r="HL73" s="163"/>
      <c r="HM73" s="163"/>
      <c r="HN73" s="163"/>
      <c r="HO73" s="163"/>
      <c r="HP73" s="163"/>
      <c r="HQ73" s="163"/>
      <c r="HR73" s="163"/>
      <c r="HS73" s="163"/>
      <c r="HT73" s="163"/>
      <c r="HU73" s="163"/>
      <c r="HV73" s="163"/>
      <c r="HW73" s="163"/>
      <c r="HX73" s="163"/>
      <c r="HY73" s="163"/>
      <c r="HZ73" s="163"/>
      <c r="IA73" s="163"/>
      <c r="IB73" s="163"/>
      <c r="IC73" s="163"/>
      <c r="ID73" s="163"/>
      <c r="IE73" s="163"/>
      <c r="IF73" s="163"/>
      <c r="IG73" s="163"/>
      <c r="IH73" s="163"/>
      <c r="II73" s="163"/>
      <c r="IJ73" s="163"/>
      <c r="IK73" s="163"/>
      <c r="IL73" s="163"/>
      <c r="IM73" s="163"/>
      <c r="IN73" s="163"/>
      <c r="IO73" s="163"/>
      <c r="IP73" s="163"/>
      <c r="IQ73" s="163"/>
      <c r="IR73" s="163"/>
      <c r="IS73" s="163"/>
      <c r="IT73" s="163"/>
      <c r="IU73" s="163"/>
      <c r="IV73" s="163"/>
      <c r="IW73" s="163"/>
    </row>
    <row r="74" spans="3:257" s="172" customFormat="1" ht="20.25" customHeight="1">
      <c r="C74" s="163"/>
      <c r="D74" s="163"/>
      <c r="E74" s="163"/>
      <c r="F74" s="17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  <c r="BI74" s="163"/>
      <c r="BJ74" s="163"/>
      <c r="BK74" s="163"/>
      <c r="BL74" s="163"/>
      <c r="BM74" s="163"/>
      <c r="BN74" s="163"/>
      <c r="BO74" s="163"/>
      <c r="BP74" s="163"/>
      <c r="BQ74" s="163"/>
      <c r="BR74" s="163"/>
      <c r="BS74" s="163"/>
      <c r="BT74" s="163"/>
      <c r="BU74" s="163"/>
      <c r="BV74" s="163"/>
      <c r="BW74" s="163"/>
      <c r="BX74" s="163"/>
      <c r="BY74" s="163"/>
      <c r="BZ74" s="163"/>
      <c r="CA74" s="163"/>
      <c r="CB74" s="163"/>
      <c r="CC74" s="163"/>
      <c r="CD74" s="163"/>
      <c r="CE74" s="163"/>
      <c r="CF74" s="163"/>
      <c r="CG74" s="163"/>
      <c r="CH74" s="163"/>
      <c r="CI74" s="163"/>
      <c r="CJ74" s="163"/>
      <c r="CK74" s="163"/>
      <c r="CL74" s="163"/>
      <c r="CM74" s="163"/>
      <c r="CN74" s="163"/>
      <c r="CO74" s="163"/>
      <c r="CP74" s="163"/>
      <c r="CQ74" s="163"/>
      <c r="CR74" s="163"/>
      <c r="CS74" s="163"/>
      <c r="CT74" s="163"/>
      <c r="CU74" s="163"/>
      <c r="CV74" s="163"/>
      <c r="CW74" s="163"/>
      <c r="CX74" s="163"/>
      <c r="CY74" s="163"/>
      <c r="CZ74" s="163"/>
      <c r="DA74" s="163"/>
      <c r="DB74" s="163"/>
      <c r="DC74" s="163"/>
      <c r="DD74" s="163"/>
      <c r="DE74" s="163"/>
      <c r="DF74" s="163"/>
      <c r="DG74" s="163"/>
      <c r="DH74" s="163"/>
      <c r="DI74" s="163"/>
      <c r="DJ74" s="163"/>
      <c r="DK74" s="163"/>
      <c r="DL74" s="163"/>
      <c r="DM74" s="163"/>
      <c r="DN74" s="163"/>
      <c r="DO74" s="163"/>
      <c r="DP74" s="163"/>
      <c r="DQ74" s="163"/>
      <c r="DR74" s="163"/>
      <c r="DS74" s="163"/>
      <c r="DT74" s="163"/>
      <c r="DU74" s="163"/>
      <c r="DV74" s="163"/>
      <c r="DW74" s="163"/>
      <c r="DX74" s="163"/>
      <c r="DY74" s="163"/>
      <c r="DZ74" s="163"/>
      <c r="EA74" s="163"/>
      <c r="EB74" s="163"/>
      <c r="EC74" s="163"/>
      <c r="ED74" s="163"/>
      <c r="EE74" s="163"/>
      <c r="EF74" s="163"/>
      <c r="EG74" s="163"/>
      <c r="EH74" s="163"/>
      <c r="EI74" s="163"/>
      <c r="EJ74" s="163"/>
      <c r="EK74" s="163"/>
      <c r="EL74" s="163"/>
      <c r="EM74" s="163"/>
      <c r="EN74" s="163"/>
      <c r="EO74" s="163"/>
      <c r="EP74" s="163"/>
      <c r="EQ74" s="163"/>
      <c r="ER74" s="163"/>
      <c r="ES74" s="163"/>
      <c r="ET74" s="163"/>
      <c r="EU74" s="163"/>
      <c r="EV74" s="163"/>
      <c r="EW74" s="163"/>
      <c r="EX74" s="163"/>
      <c r="EY74" s="163"/>
      <c r="EZ74" s="163"/>
      <c r="FA74" s="163"/>
      <c r="FB74" s="163"/>
      <c r="FC74" s="163"/>
      <c r="FD74" s="163"/>
      <c r="FE74" s="163"/>
      <c r="FF74" s="163"/>
      <c r="FG74" s="163"/>
      <c r="FH74" s="163"/>
      <c r="FI74" s="163"/>
      <c r="FJ74" s="163"/>
      <c r="FK74" s="163"/>
      <c r="FL74" s="163"/>
      <c r="FM74" s="163"/>
      <c r="FN74" s="163"/>
      <c r="FO74" s="163"/>
      <c r="FP74" s="163"/>
      <c r="FQ74" s="163"/>
      <c r="FR74" s="163"/>
      <c r="FS74" s="163"/>
      <c r="FT74" s="163"/>
      <c r="FU74" s="163"/>
      <c r="FV74" s="163"/>
      <c r="FW74" s="163"/>
      <c r="FX74" s="163"/>
      <c r="FY74" s="163"/>
      <c r="FZ74" s="163"/>
      <c r="GA74" s="163"/>
      <c r="GB74" s="163"/>
      <c r="GC74" s="163"/>
      <c r="GD74" s="163"/>
      <c r="GE74" s="163"/>
      <c r="GF74" s="163"/>
      <c r="GG74" s="163"/>
      <c r="GH74" s="163"/>
      <c r="GI74" s="163"/>
      <c r="GJ74" s="163"/>
      <c r="GK74" s="163"/>
      <c r="GL74" s="163"/>
      <c r="GM74" s="163"/>
      <c r="GN74" s="163"/>
      <c r="GO74" s="163"/>
      <c r="GP74" s="163"/>
      <c r="GQ74" s="163"/>
      <c r="GR74" s="163"/>
      <c r="GS74" s="163"/>
      <c r="GT74" s="163"/>
      <c r="GU74" s="163"/>
      <c r="GV74" s="163"/>
      <c r="GW74" s="163"/>
      <c r="GX74" s="163"/>
      <c r="GY74" s="163"/>
      <c r="GZ74" s="163"/>
      <c r="HA74" s="163"/>
      <c r="HB74" s="163"/>
      <c r="HC74" s="163"/>
      <c r="HD74" s="163"/>
      <c r="HE74" s="163"/>
      <c r="HF74" s="163"/>
      <c r="HG74" s="163"/>
      <c r="HH74" s="163"/>
      <c r="HI74" s="163"/>
      <c r="HJ74" s="163"/>
      <c r="HK74" s="163"/>
      <c r="HL74" s="163"/>
      <c r="HM74" s="163"/>
      <c r="HN74" s="163"/>
      <c r="HO74" s="163"/>
      <c r="HP74" s="163"/>
      <c r="HQ74" s="163"/>
      <c r="HR74" s="163"/>
      <c r="HS74" s="163"/>
      <c r="HT74" s="163"/>
      <c r="HU74" s="163"/>
      <c r="HV74" s="163"/>
      <c r="HW74" s="163"/>
      <c r="HX74" s="163"/>
      <c r="HY74" s="163"/>
      <c r="HZ74" s="163"/>
      <c r="IA74" s="163"/>
      <c r="IB74" s="163"/>
      <c r="IC74" s="163"/>
      <c r="ID74" s="163"/>
      <c r="IE74" s="163"/>
      <c r="IF74" s="163"/>
      <c r="IG74" s="163"/>
      <c r="IH74" s="163"/>
      <c r="II74" s="163"/>
      <c r="IJ74" s="163"/>
      <c r="IK74" s="163"/>
      <c r="IL74" s="163"/>
      <c r="IM74" s="163"/>
      <c r="IN74" s="163"/>
      <c r="IO74" s="163"/>
      <c r="IP74" s="163"/>
      <c r="IQ74" s="163"/>
      <c r="IR74" s="163"/>
      <c r="IS74" s="163"/>
      <c r="IT74" s="163"/>
      <c r="IU74" s="163"/>
      <c r="IV74" s="163"/>
      <c r="IW74" s="163"/>
    </row>
    <row r="75" spans="3:257" s="172" customFormat="1" ht="20.25" customHeight="1">
      <c r="C75" s="163"/>
      <c r="D75" s="163"/>
      <c r="E75" s="163"/>
      <c r="F75" s="17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  <c r="BI75" s="163"/>
      <c r="BJ75" s="163"/>
      <c r="BK75" s="163"/>
      <c r="BL75" s="163"/>
      <c r="BM75" s="163"/>
      <c r="BN75" s="163"/>
      <c r="BO75" s="163"/>
      <c r="BP75" s="163"/>
      <c r="BQ75" s="163"/>
      <c r="BR75" s="163"/>
      <c r="BS75" s="163"/>
      <c r="BT75" s="163"/>
      <c r="BU75" s="163"/>
      <c r="BV75" s="163"/>
      <c r="BW75" s="163"/>
      <c r="BX75" s="163"/>
      <c r="BY75" s="163"/>
      <c r="BZ75" s="163"/>
      <c r="CA75" s="163"/>
      <c r="CB75" s="163"/>
      <c r="CC75" s="163"/>
      <c r="CD75" s="163"/>
      <c r="CE75" s="163"/>
      <c r="CF75" s="163"/>
      <c r="CG75" s="163"/>
      <c r="CH75" s="163"/>
      <c r="CI75" s="163"/>
      <c r="CJ75" s="163"/>
      <c r="CK75" s="163"/>
      <c r="CL75" s="163"/>
      <c r="CM75" s="163"/>
      <c r="CN75" s="163"/>
      <c r="CO75" s="163"/>
      <c r="CP75" s="163"/>
      <c r="CQ75" s="163"/>
      <c r="CR75" s="163"/>
      <c r="CS75" s="163"/>
      <c r="CT75" s="163"/>
      <c r="CU75" s="163"/>
      <c r="CV75" s="163"/>
      <c r="CW75" s="163"/>
      <c r="CX75" s="163"/>
      <c r="CY75" s="163"/>
      <c r="CZ75" s="163"/>
      <c r="DA75" s="163"/>
      <c r="DB75" s="163"/>
      <c r="DC75" s="163"/>
      <c r="DD75" s="163"/>
      <c r="DE75" s="163"/>
      <c r="DF75" s="163"/>
      <c r="DG75" s="163"/>
      <c r="DH75" s="163"/>
      <c r="DI75" s="163"/>
      <c r="DJ75" s="163"/>
      <c r="DK75" s="163"/>
      <c r="DL75" s="163"/>
      <c r="DM75" s="163"/>
      <c r="DN75" s="163"/>
      <c r="DO75" s="163"/>
      <c r="DP75" s="163"/>
      <c r="DQ75" s="163"/>
      <c r="DR75" s="163"/>
      <c r="DS75" s="163"/>
      <c r="DT75" s="163"/>
      <c r="DU75" s="163"/>
      <c r="DV75" s="163"/>
      <c r="DW75" s="163"/>
      <c r="DX75" s="163"/>
      <c r="DY75" s="163"/>
      <c r="DZ75" s="163"/>
      <c r="EA75" s="163"/>
      <c r="EB75" s="163"/>
      <c r="EC75" s="163"/>
      <c r="ED75" s="163"/>
      <c r="EE75" s="163"/>
      <c r="EF75" s="163"/>
      <c r="EG75" s="163"/>
      <c r="EH75" s="163"/>
      <c r="EI75" s="163"/>
      <c r="EJ75" s="163"/>
      <c r="EK75" s="163"/>
      <c r="EL75" s="163"/>
      <c r="EM75" s="163"/>
      <c r="EN75" s="163"/>
      <c r="EO75" s="163"/>
      <c r="EP75" s="163"/>
      <c r="EQ75" s="163"/>
      <c r="ER75" s="163"/>
      <c r="ES75" s="163"/>
      <c r="ET75" s="163"/>
      <c r="EU75" s="163"/>
      <c r="EV75" s="163"/>
      <c r="EW75" s="163"/>
      <c r="EX75" s="163"/>
      <c r="EY75" s="163"/>
      <c r="EZ75" s="163"/>
      <c r="FA75" s="163"/>
      <c r="FB75" s="163"/>
      <c r="FC75" s="163"/>
      <c r="FD75" s="163"/>
      <c r="FE75" s="163"/>
      <c r="FF75" s="163"/>
      <c r="FG75" s="163"/>
      <c r="FH75" s="163"/>
      <c r="FI75" s="163"/>
      <c r="FJ75" s="163"/>
      <c r="FK75" s="163"/>
      <c r="FL75" s="163"/>
      <c r="FM75" s="163"/>
      <c r="FN75" s="163"/>
      <c r="FO75" s="163"/>
      <c r="FP75" s="163"/>
      <c r="FQ75" s="163"/>
      <c r="FR75" s="163"/>
      <c r="FS75" s="163"/>
      <c r="FT75" s="163"/>
      <c r="FU75" s="163"/>
      <c r="FV75" s="163"/>
      <c r="FW75" s="163"/>
      <c r="FX75" s="163"/>
      <c r="FY75" s="163"/>
      <c r="FZ75" s="163"/>
      <c r="GA75" s="163"/>
      <c r="GB75" s="163"/>
      <c r="GC75" s="163"/>
      <c r="GD75" s="163"/>
      <c r="GE75" s="163"/>
      <c r="GF75" s="163"/>
      <c r="GG75" s="163"/>
      <c r="GH75" s="163"/>
      <c r="GI75" s="163"/>
      <c r="GJ75" s="163"/>
      <c r="GK75" s="163"/>
      <c r="GL75" s="163"/>
      <c r="GM75" s="163"/>
      <c r="GN75" s="163"/>
      <c r="GO75" s="163"/>
      <c r="GP75" s="163"/>
      <c r="GQ75" s="163"/>
      <c r="GR75" s="163"/>
      <c r="GS75" s="163"/>
      <c r="GT75" s="163"/>
      <c r="GU75" s="163"/>
      <c r="GV75" s="163"/>
      <c r="GW75" s="163"/>
      <c r="GX75" s="163"/>
      <c r="GY75" s="163"/>
      <c r="GZ75" s="163"/>
      <c r="HA75" s="163"/>
      <c r="HB75" s="163"/>
      <c r="HC75" s="163"/>
      <c r="HD75" s="163"/>
      <c r="HE75" s="163"/>
      <c r="HF75" s="163"/>
      <c r="HG75" s="163"/>
      <c r="HH75" s="163"/>
      <c r="HI75" s="163"/>
      <c r="HJ75" s="163"/>
      <c r="HK75" s="163"/>
      <c r="HL75" s="163"/>
      <c r="HM75" s="163"/>
      <c r="HN75" s="163"/>
      <c r="HO75" s="163"/>
      <c r="HP75" s="163"/>
      <c r="HQ75" s="163"/>
      <c r="HR75" s="163"/>
      <c r="HS75" s="163"/>
      <c r="HT75" s="163"/>
      <c r="HU75" s="163"/>
      <c r="HV75" s="163"/>
      <c r="HW75" s="163"/>
      <c r="HX75" s="163"/>
      <c r="HY75" s="163"/>
      <c r="HZ75" s="163"/>
      <c r="IA75" s="163"/>
      <c r="IB75" s="163"/>
      <c r="IC75" s="163"/>
      <c r="ID75" s="163"/>
      <c r="IE75" s="163"/>
      <c r="IF75" s="163"/>
      <c r="IG75" s="163"/>
      <c r="IH75" s="163"/>
      <c r="II75" s="163"/>
      <c r="IJ75" s="163"/>
      <c r="IK75" s="163"/>
      <c r="IL75" s="163"/>
      <c r="IM75" s="163"/>
      <c r="IN75" s="163"/>
      <c r="IO75" s="163"/>
      <c r="IP75" s="163"/>
      <c r="IQ75" s="163"/>
      <c r="IR75" s="163"/>
      <c r="IS75" s="163"/>
      <c r="IT75" s="163"/>
      <c r="IU75" s="163"/>
      <c r="IV75" s="163"/>
      <c r="IW75" s="163"/>
    </row>
    <row r="76" spans="3:257" s="172" customFormat="1" ht="20.25" customHeight="1">
      <c r="C76" s="163"/>
      <c r="D76" s="163"/>
      <c r="E76" s="163"/>
      <c r="F76" s="17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  <c r="CD76" s="163"/>
      <c r="CE76" s="163"/>
      <c r="CF76" s="163"/>
      <c r="CG76" s="163"/>
      <c r="CH76" s="163"/>
      <c r="CI76" s="163"/>
      <c r="CJ76" s="163"/>
      <c r="CK76" s="163"/>
      <c r="CL76" s="163"/>
      <c r="CM76" s="163"/>
      <c r="CN76" s="163"/>
      <c r="CO76" s="163"/>
      <c r="CP76" s="163"/>
      <c r="CQ76" s="163"/>
      <c r="CR76" s="163"/>
      <c r="CS76" s="163"/>
      <c r="CT76" s="163"/>
      <c r="CU76" s="163"/>
      <c r="CV76" s="163"/>
      <c r="CW76" s="163"/>
      <c r="CX76" s="163"/>
      <c r="CY76" s="163"/>
      <c r="CZ76" s="163"/>
      <c r="DA76" s="163"/>
      <c r="DB76" s="163"/>
      <c r="DC76" s="163"/>
      <c r="DD76" s="163"/>
      <c r="DE76" s="163"/>
      <c r="DF76" s="163"/>
      <c r="DG76" s="163"/>
      <c r="DH76" s="163"/>
      <c r="DI76" s="163"/>
      <c r="DJ76" s="163"/>
      <c r="DK76" s="163"/>
      <c r="DL76" s="163"/>
      <c r="DM76" s="163"/>
      <c r="DN76" s="163"/>
      <c r="DO76" s="163"/>
      <c r="DP76" s="163"/>
      <c r="DQ76" s="163"/>
      <c r="DR76" s="163"/>
      <c r="DS76" s="163"/>
      <c r="DT76" s="163"/>
      <c r="DU76" s="163"/>
      <c r="DV76" s="163"/>
      <c r="DW76" s="163"/>
      <c r="DX76" s="163"/>
      <c r="DY76" s="163"/>
      <c r="DZ76" s="163"/>
      <c r="EA76" s="163"/>
      <c r="EB76" s="163"/>
      <c r="EC76" s="163"/>
      <c r="ED76" s="163"/>
      <c r="EE76" s="163"/>
      <c r="EF76" s="163"/>
      <c r="EG76" s="163"/>
      <c r="EH76" s="163"/>
      <c r="EI76" s="163"/>
      <c r="EJ76" s="163"/>
      <c r="EK76" s="163"/>
      <c r="EL76" s="163"/>
      <c r="EM76" s="163"/>
      <c r="EN76" s="163"/>
      <c r="EO76" s="163"/>
      <c r="EP76" s="163"/>
      <c r="EQ76" s="163"/>
      <c r="ER76" s="163"/>
      <c r="ES76" s="163"/>
      <c r="ET76" s="163"/>
      <c r="EU76" s="163"/>
      <c r="EV76" s="163"/>
      <c r="EW76" s="163"/>
      <c r="EX76" s="163"/>
      <c r="EY76" s="163"/>
      <c r="EZ76" s="163"/>
      <c r="FA76" s="163"/>
      <c r="FB76" s="163"/>
      <c r="FC76" s="163"/>
      <c r="FD76" s="163"/>
      <c r="FE76" s="163"/>
      <c r="FF76" s="163"/>
      <c r="FG76" s="163"/>
      <c r="FH76" s="163"/>
      <c r="FI76" s="163"/>
      <c r="FJ76" s="163"/>
      <c r="FK76" s="163"/>
      <c r="FL76" s="163"/>
      <c r="FM76" s="163"/>
      <c r="FN76" s="163"/>
      <c r="FO76" s="163"/>
      <c r="FP76" s="163"/>
      <c r="FQ76" s="163"/>
      <c r="FR76" s="163"/>
      <c r="FS76" s="163"/>
      <c r="FT76" s="163"/>
      <c r="FU76" s="163"/>
      <c r="FV76" s="163"/>
      <c r="FW76" s="163"/>
      <c r="FX76" s="163"/>
      <c r="FY76" s="163"/>
      <c r="FZ76" s="163"/>
      <c r="GA76" s="163"/>
      <c r="GB76" s="163"/>
      <c r="GC76" s="163"/>
      <c r="GD76" s="163"/>
      <c r="GE76" s="163"/>
      <c r="GF76" s="163"/>
      <c r="GG76" s="163"/>
      <c r="GH76" s="163"/>
      <c r="GI76" s="163"/>
      <c r="GJ76" s="163"/>
      <c r="GK76" s="163"/>
      <c r="GL76" s="163"/>
      <c r="GM76" s="163"/>
      <c r="GN76" s="163"/>
      <c r="GO76" s="163"/>
      <c r="GP76" s="163"/>
      <c r="GQ76" s="163"/>
      <c r="GR76" s="163"/>
      <c r="GS76" s="163"/>
      <c r="GT76" s="163"/>
      <c r="GU76" s="163"/>
      <c r="GV76" s="163"/>
      <c r="GW76" s="163"/>
      <c r="GX76" s="163"/>
      <c r="GY76" s="163"/>
      <c r="GZ76" s="163"/>
      <c r="HA76" s="163"/>
      <c r="HB76" s="163"/>
      <c r="HC76" s="163"/>
      <c r="HD76" s="163"/>
      <c r="HE76" s="163"/>
      <c r="HF76" s="163"/>
      <c r="HG76" s="163"/>
      <c r="HH76" s="163"/>
      <c r="HI76" s="163"/>
      <c r="HJ76" s="163"/>
      <c r="HK76" s="163"/>
      <c r="HL76" s="163"/>
      <c r="HM76" s="163"/>
      <c r="HN76" s="163"/>
      <c r="HO76" s="163"/>
      <c r="HP76" s="163"/>
      <c r="HQ76" s="163"/>
      <c r="HR76" s="163"/>
      <c r="HS76" s="163"/>
      <c r="HT76" s="163"/>
      <c r="HU76" s="163"/>
      <c r="HV76" s="163"/>
      <c r="HW76" s="163"/>
      <c r="HX76" s="163"/>
      <c r="HY76" s="163"/>
      <c r="HZ76" s="163"/>
      <c r="IA76" s="163"/>
      <c r="IB76" s="163"/>
      <c r="IC76" s="163"/>
      <c r="ID76" s="163"/>
      <c r="IE76" s="163"/>
      <c r="IF76" s="163"/>
      <c r="IG76" s="163"/>
      <c r="IH76" s="163"/>
      <c r="II76" s="163"/>
      <c r="IJ76" s="163"/>
      <c r="IK76" s="163"/>
      <c r="IL76" s="163"/>
      <c r="IM76" s="163"/>
      <c r="IN76" s="163"/>
      <c r="IO76" s="163"/>
      <c r="IP76" s="163"/>
      <c r="IQ76" s="163"/>
      <c r="IR76" s="163"/>
      <c r="IS76" s="163"/>
      <c r="IT76" s="163"/>
      <c r="IU76" s="163"/>
      <c r="IV76" s="163"/>
      <c r="IW76" s="163"/>
    </row>
    <row r="77" spans="3:257" s="172" customFormat="1" ht="20.25" customHeight="1">
      <c r="C77" s="163"/>
      <c r="D77" s="163"/>
      <c r="E77" s="163"/>
      <c r="F77" s="17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  <c r="BI77" s="163"/>
      <c r="BJ77" s="163"/>
      <c r="BK77" s="163"/>
      <c r="BL77" s="163"/>
      <c r="BM77" s="163"/>
      <c r="BN77" s="163"/>
      <c r="BO77" s="163"/>
      <c r="BP77" s="163"/>
      <c r="BQ77" s="163"/>
      <c r="BR77" s="163"/>
      <c r="BS77" s="163"/>
      <c r="BT77" s="163"/>
      <c r="BU77" s="163"/>
      <c r="BV77" s="163"/>
      <c r="BW77" s="163"/>
      <c r="BX77" s="163"/>
      <c r="BY77" s="163"/>
      <c r="BZ77" s="163"/>
      <c r="CA77" s="163"/>
      <c r="CB77" s="163"/>
      <c r="CC77" s="163"/>
      <c r="CD77" s="163"/>
      <c r="CE77" s="163"/>
      <c r="CF77" s="163"/>
      <c r="CG77" s="163"/>
      <c r="CH77" s="163"/>
      <c r="CI77" s="163"/>
      <c r="CJ77" s="163"/>
      <c r="CK77" s="163"/>
      <c r="CL77" s="163"/>
      <c r="CM77" s="163"/>
      <c r="CN77" s="163"/>
      <c r="CO77" s="163"/>
      <c r="CP77" s="163"/>
      <c r="CQ77" s="163"/>
      <c r="CR77" s="163"/>
      <c r="CS77" s="163"/>
      <c r="CT77" s="163"/>
      <c r="CU77" s="163"/>
      <c r="CV77" s="163"/>
      <c r="CW77" s="163"/>
      <c r="CX77" s="163"/>
      <c r="CY77" s="163"/>
      <c r="CZ77" s="163"/>
      <c r="DA77" s="163"/>
      <c r="DB77" s="163"/>
      <c r="DC77" s="163"/>
      <c r="DD77" s="163"/>
      <c r="DE77" s="163"/>
      <c r="DF77" s="163"/>
      <c r="DG77" s="163"/>
      <c r="DH77" s="163"/>
      <c r="DI77" s="163"/>
      <c r="DJ77" s="163"/>
      <c r="DK77" s="163"/>
      <c r="DL77" s="163"/>
      <c r="DM77" s="163"/>
      <c r="DN77" s="163"/>
      <c r="DO77" s="163"/>
      <c r="DP77" s="163"/>
      <c r="DQ77" s="163"/>
      <c r="DR77" s="163"/>
      <c r="DS77" s="163"/>
      <c r="DT77" s="163"/>
      <c r="DU77" s="163"/>
      <c r="DV77" s="163"/>
      <c r="DW77" s="163"/>
      <c r="DX77" s="163"/>
      <c r="DY77" s="163"/>
      <c r="DZ77" s="163"/>
      <c r="EA77" s="163"/>
      <c r="EB77" s="163"/>
      <c r="EC77" s="163"/>
      <c r="ED77" s="163"/>
      <c r="EE77" s="163"/>
      <c r="EF77" s="163"/>
      <c r="EG77" s="163"/>
      <c r="EH77" s="163"/>
      <c r="EI77" s="163"/>
      <c r="EJ77" s="163"/>
      <c r="EK77" s="163"/>
      <c r="EL77" s="163"/>
      <c r="EM77" s="163"/>
      <c r="EN77" s="163"/>
      <c r="EO77" s="163"/>
      <c r="EP77" s="163"/>
      <c r="EQ77" s="163"/>
      <c r="ER77" s="163"/>
      <c r="ES77" s="163"/>
      <c r="ET77" s="163"/>
      <c r="EU77" s="163"/>
      <c r="EV77" s="163"/>
      <c r="EW77" s="163"/>
      <c r="EX77" s="163"/>
      <c r="EY77" s="163"/>
      <c r="EZ77" s="163"/>
      <c r="FA77" s="163"/>
      <c r="FB77" s="163"/>
      <c r="FC77" s="163"/>
      <c r="FD77" s="163"/>
      <c r="FE77" s="163"/>
      <c r="FF77" s="163"/>
      <c r="FG77" s="163"/>
      <c r="FH77" s="163"/>
      <c r="FI77" s="163"/>
      <c r="FJ77" s="163"/>
      <c r="FK77" s="163"/>
      <c r="FL77" s="163"/>
      <c r="FM77" s="163"/>
      <c r="FN77" s="163"/>
      <c r="FO77" s="163"/>
      <c r="FP77" s="163"/>
      <c r="FQ77" s="163"/>
      <c r="FR77" s="163"/>
      <c r="FS77" s="163"/>
      <c r="FT77" s="163"/>
      <c r="FU77" s="163"/>
      <c r="FV77" s="163"/>
      <c r="FW77" s="163"/>
      <c r="FX77" s="163"/>
      <c r="FY77" s="163"/>
      <c r="FZ77" s="163"/>
      <c r="GA77" s="163"/>
      <c r="GB77" s="163"/>
      <c r="GC77" s="163"/>
      <c r="GD77" s="163"/>
      <c r="GE77" s="163"/>
      <c r="GF77" s="163"/>
      <c r="GG77" s="163"/>
      <c r="GH77" s="163"/>
      <c r="GI77" s="163"/>
      <c r="GJ77" s="163"/>
      <c r="GK77" s="163"/>
      <c r="GL77" s="163"/>
      <c r="GM77" s="163"/>
      <c r="GN77" s="163"/>
      <c r="GO77" s="163"/>
      <c r="GP77" s="163"/>
      <c r="GQ77" s="163"/>
      <c r="GR77" s="163"/>
      <c r="GS77" s="163"/>
      <c r="GT77" s="163"/>
      <c r="GU77" s="163"/>
      <c r="GV77" s="163"/>
      <c r="GW77" s="163"/>
      <c r="GX77" s="163"/>
      <c r="GY77" s="163"/>
      <c r="GZ77" s="163"/>
      <c r="HA77" s="163"/>
      <c r="HB77" s="163"/>
      <c r="HC77" s="163"/>
      <c r="HD77" s="163"/>
      <c r="HE77" s="163"/>
      <c r="HF77" s="163"/>
      <c r="HG77" s="163"/>
      <c r="HH77" s="163"/>
      <c r="HI77" s="163"/>
      <c r="HJ77" s="163"/>
      <c r="HK77" s="163"/>
      <c r="HL77" s="163"/>
      <c r="HM77" s="163"/>
      <c r="HN77" s="163"/>
      <c r="HO77" s="163"/>
      <c r="HP77" s="163"/>
      <c r="HQ77" s="163"/>
      <c r="HR77" s="163"/>
      <c r="HS77" s="163"/>
      <c r="HT77" s="163"/>
      <c r="HU77" s="163"/>
      <c r="HV77" s="163"/>
      <c r="HW77" s="163"/>
      <c r="HX77" s="163"/>
      <c r="HY77" s="163"/>
      <c r="HZ77" s="163"/>
      <c r="IA77" s="163"/>
      <c r="IB77" s="163"/>
      <c r="IC77" s="163"/>
      <c r="ID77" s="163"/>
      <c r="IE77" s="163"/>
      <c r="IF77" s="163"/>
      <c r="IG77" s="163"/>
      <c r="IH77" s="163"/>
      <c r="II77" s="163"/>
      <c r="IJ77" s="163"/>
      <c r="IK77" s="163"/>
      <c r="IL77" s="163"/>
      <c r="IM77" s="163"/>
      <c r="IN77" s="163"/>
      <c r="IO77" s="163"/>
      <c r="IP77" s="163"/>
      <c r="IQ77" s="163"/>
      <c r="IR77" s="163"/>
      <c r="IS77" s="163"/>
      <c r="IT77" s="163"/>
      <c r="IU77" s="163"/>
      <c r="IV77" s="163"/>
      <c r="IW77" s="163"/>
    </row>
    <row r="78" spans="3:257" s="172" customFormat="1" ht="20.25" customHeight="1">
      <c r="C78" s="163"/>
      <c r="D78" s="163"/>
      <c r="E78" s="163"/>
      <c r="F78" s="17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  <c r="BI78" s="163"/>
      <c r="BJ78" s="163"/>
      <c r="BK78" s="163"/>
      <c r="BL78" s="163"/>
      <c r="BM78" s="163"/>
      <c r="BN78" s="163"/>
      <c r="BO78" s="163"/>
      <c r="BP78" s="163"/>
      <c r="BQ78" s="163"/>
      <c r="BR78" s="163"/>
      <c r="BS78" s="163"/>
      <c r="BT78" s="163"/>
      <c r="BU78" s="163"/>
      <c r="BV78" s="163"/>
      <c r="BW78" s="163"/>
      <c r="BX78" s="163"/>
      <c r="BY78" s="163"/>
      <c r="BZ78" s="163"/>
      <c r="CA78" s="163"/>
      <c r="CB78" s="163"/>
      <c r="CC78" s="163"/>
      <c r="CD78" s="163"/>
      <c r="CE78" s="163"/>
      <c r="CF78" s="163"/>
      <c r="CG78" s="163"/>
      <c r="CH78" s="163"/>
      <c r="CI78" s="163"/>
      <c r="CJ78" s="163"/>
      <c r="CK78" s="163"/>
      <c r="CL78" s="163"/>
      <c r="CM78" s="163"/>
      <c r="CN78" s="163"/>
      <c r="CO78" s="163"/>
      <c r="CP78" s="163"/>
      <c r="CQ78" s="163"/>
      <c r="CR78" s="163"/>
      <c r="CS78" s="163"/>
      <c r="CT78" s="163"/>
      <c r="CU78" s="163"/>
      <c r="CV78" s="163"/>
      <c r="CW78" s="163"/>
      <c r="CX78" s="163"/>
      <c r="CY78" s="163"/>
      <c r="CZ78" s="163"/>
      <c r="DA78" s="163"/>
      <c r="DB78" s="163"/>
      <c r="DC78" s="163"/>
      <c r="DD78" s="163"/>
      <c r="DE78" s="163"/>
      <c r="DF78" s="163"/>
      <c r="DG78" s="163"/>
      <c r="DH78" s="163"/>
      <c r="DI78" s="163"/>
      <c r="DJ78" s="163"/>
      <c r="DK78" s="163"/>
      <c r="DL78" s="163"/>
      <c r="DM78" s="163"/>
      <c r="DN78" s="163"/>
      <c r="DO78" s="163"/>
      <c r="DP78" s="163"/>
      <c r="DQ78" s="163"/>
      <c r="DR78" s="163"/>
      <c r="DS78" s="163"/>
      <c r="DT78" s="163"/>
      <c r="DU78" s="163"/>
      <c r="DV78" s="163"/>
      <c r="DW78" s="163"/>
      <c r="DX78" s="163"/>
      <c r="DY78" s="163"/>
      <c r="DZ78" s="163"/>
      <c r="EA78" s="163"/>
      <c r="EB78" s="163"/>
      <c r="EC78" s="163"/>
      <c r="ED78" s="163"/>
      <c r="EE78" s="163"/>
      <c r="EF78" s="163"/>
      <c r="EG78" s="163"/>
      <c r="EH78" s="163"/>
      <c r="EI78" s="163"/>
      <c r="EJ78" s="163"/>
      <c r="EK78" s="163"/>
      <c r="EL78" s="163"/>
      <c r="EM78" s="163"/>
      <c r="EN78" s="163"/>
      <c r="EO78" s="163"/>
      <c r="EP78" s="163"/>
      <c r="EQ78" s="163"/>
      <c r="ER78" s="163"/>
      <c r="ES78" s="163"/>
      <c r="ET78" s="163"/>
      <c r="EU78" s="163"/>
      <c r="EV78" s="163"/>
      <c r="EW78" s="163"/>
      <c r="EX78" s="163"/>
      <c r="EY78" s="163"/>
      <c r="EZ78" s="163"/>
      <c r="FA78" s="163"/>
      <c r="FB78" s="163"/>
      <c r="FC78" s="163"/>
      <c r="FD78" s="163"/>
      <c r="FE78" s="163"/>
      <c r="FF78" s="163"/>
      <c r="FG78" s="163"/>
      <c r="FH78" s="163"/>
      <c r="FI78" s="163"/>
      <c r="FJ78" s="163"/>
      <c r="FK78" s="163"/>
      <c r="FL78" s="163"/>
      <c r="FM78" s="163"/>
      <c r="FN78" s="163"/>
      <c r="FO78" s="163"/>
      <c r="FP78" s="163"/>
      <c r="FQ78" s="163"/>
      <c r="FR78" s="163"/>
      <c r="FS78" s="163"/>
      <c r="FT78" s="163"/>
      <c r="FU78" s="163"/>
      <c r="FV78" s="163"/>
      <c r="FW78" s="163"/>
      <c r="FX78" s="163"/>
      <c r="FY78" s="163"/>
      <c r="FZ78" s="163"/>
      <c r="GA78" s="163"/>
      <c r="GB78" s="163"/>
      <c r="GC78" s="163"/>
      <c r="GD78" s="163"/>
      <c r="GE78" s="163"/>
      <c r="GF78" s="163"/>
      <c r="GG78" s="163"/>
      <c r="GH78" s="163"/>
      <c r="GI78" s="163"/>
      <c r="GJ78" s="163"/>
      <c r="GK78" s="163"/>
      <c r="GL78" s="163"/>
      <c r="GM78" s="163"/>
      <c r="GN78" s="163"/>
      <c r="GO78" s="163"/>
      <c r="GP78" s="163"/>
      <c r="GQ78" s="163"/>
      <c r="GR78" s="163"/>
      <c r="GS78" s="163"/>
      <c r="GT78" s="163"/>
      <c r="GU78" s="163"/>
      <c r="GV78" s="163"/>
      <c r="GW78" s="163"/>
      <c r="GX78" s="163"/>
      <c r="GY78" s="163"/>
      <c r="GZ78" s="163"/>
      <c r="HA78" s="163"/>
      <c r="HB78" s="163"/>
      <c r="HC78" s="163"/>
      <c r="HD78" s="163"/>
      <c r="HE78" s="163"/>
      <c r="HF78" s="163"/>
      <c r="HG78" s="163"/>
      <c r="HH78" s="163"/>
      <c r="HI78" s="163"/>
      <c r="HJ78" s="163"/>
      <c r="HK78" s="163"/>
      <c r="HL78" s="163"/>
      <c r="HM78" s="163"/>
      <c r="HN78" s="163"/>
      <c r="HO78" s="163"/>
      <c r="HP78" s="163"/>
      <c r="HQ78" s="163"/>
      <c r="HR78" s="163"/>
      <c r="HS78" s="163"/>
      <c r="HT78" s="163"/>
      <c r="HU78" s="163"/>
      <c r="HV78" s="163"/>
      <c r="HW78" s="163"/>
      <c r="HX78" s="163"/>
      <c r="HY78" s="163"/>
      <c r="HZ78" s="163"/>
      <c r="IA78" s="163"/>
      <c r="IB78" s="163"/>
      <c r="IC78" s="163"/>
      <c r="ID78" s="163"/>
      <c r="IE78" s="163"/>
      <c r="IF78" s="163"/>
      <c r="IG78" s="163"/>
      <c r="IH78" s="163"/>
      <c r="II78" s="163"/>
      <c r="IJ78" s="163"/>
      <c r="IK78" s="163"/>
      <c r="IL78" s="163"/>
      <c r="IM78" s="163"/>
      <c r="IN78" s="163"/>
      <c r="IO78" s="163"/>
      <c r="IP78" s="163"/>
      <c r="IQ78" s="163"/>
      <c r="IR78" s="163"/>
      <c r="IS78" s="163"/>
      <c r="IT78" s="163"/>
      <c r="IU78" s="163"/>
      <c r="IV78" s="163"/>
      <c r="IW78" s="163"/>
    </row>
    <row r="79" spans="3:257" s="172" customFormat="1" ht="20.25" customHeight="1">
      <c r="C79" s="163"/>
      <c r="D79" s="163"/>
      <c r="E79" s="163"/>
      <c r="F79" s="17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  <c r="BI79" s="163"/>
      <c r="BJ79" s="163"/>
      <c r="BK79" s="163"/>
      <c r="BL79" s="163"/>
      <c r="BM79" s="163"/>
      <c r="BN79" s="163"/>
      <c r="BO79" s="163"/>
      <c r="BP79" s="163"/>
      <c r="BQ79" s="163"/>
      <c r="BR79" s="163"/>
      <c r="BS79" s="163"/>
      <c r="BT79" s="163"/>
      <c r="BU79" s="163"/>
      <c r="BV79" s="163"/>
      <c r="BW79" s="163"/>
      <c r="BX79" s="163"/>
      <c r="BY79" s="163"/>
      <c r="BZ79" s="163"/>
      <c r="CA79" s="163"/>
      <c r="CB79" s="163"/>
      <c r="CC79" s="163"/>
      <c r="CD79" s="163"/>
      <c r="CE79" s="163"/>
      <c r="CF79" s="163"/>
      <c r="CG79" s="163"/>
      <c r="CH79" s="163"/>
      <c r="CI79" s="163"/>
      <c r="CJ79" s="163"/>
      <c r="CK79" s="163"/>
      <c r="CL79" s="163"/>
      <c r="CM79" s="163"/>
      <c r="CN79" s="163"/>
      <c r="CO79" s="163"/>
      <c r="CP79" s="163"/>
      <c r="CQ79" s="163"/>
      <c r="CR79" s="163"/>
      <c r="CS79" s="163"/>
      <c r="CT79" s="163"/>
      <c r="CU79" s="163"/>
      <c r="CV79" s="163"/>
      <c r="CW79" s="163"/>
      <c r="CX79" s="163"/>
      <c r="CY79" s="163"/>
      <c r="CZ79" s="163"/>
      <c r="DA79" s="163"/>
      <c r="DB79" s="163"/>
      <c r="DC79" s="163"/>
      <c r="DD79" s="163"/>
      <c r="DE79" s="163"/>
      <c r="DF79" s="163"/>
      <c r="DG79" s="163"/>
      <c r="DH79" s="163"/>
      <c r="DI79" s="163"/>
      <c r="DJ79" s="163"/>
      <c r="DK79" s="163"/>
      <c r="DL79" s="163"/>
      <c r="DM79" s="163"/>
      <c r="DN79" s="163"/>
      <c r="DO79" s="163"/>
      <c r="DP79" s="163"/>
      <c r="DQ79" s="163"/>
      <c r="DR79" s="163"/>
      <c r="DS79" s="163"/>
      <c r="DT79" s="163"/>
      <c r="DU79" s="163"/>
      <c r="DV79" s="163"/>
      <c r="DW79" s="163"/>
      <c r="DX79" s="163"/>
      <c r="DY79" s="163"/>
      <c r="DZ79" s="163"/>
      <c r="EA79" s="163"/>
      <c r="EB79" s="163"/>
      <c r="EC79" s="163"/>
      <c r="ED79" s="163"/>
      <c r="EE79" s="163"/>
      <c r="EF79" s="163"/>
      <c r="EG79" s="163"/>
      <c r="EH79" s="163"/>
      <c r="EI79" s="163"/>
      <c r="EJ79" s="163"/>
      <c r="EK79" s="163"/>
      <c r="EL79" s="163"/>
      <c r="EM79" s="163"/>
      <c r="EN79" s="163"/>
      <c r="EO79" s="163"/>
      <c r="EP79" s="163"/>
      <c r="EQ79" s="163"/>
      <c r="ER79" s="163"/>
      <c r="ES79" s="163"/>
      <c r="ET79" s="163"/>
      <c r="EU79" s="163"/>
      <c r="EV79" s="163"/>
      <c r="EW79" s="163"/>
      <c r="EX79" s="163"/>
      <c r="EY79" s="163"/>
      <c r="EZ79" s="163"/>
      <c r="FA79" s="163"/>
      <c r="FB79" s="163"/>
      <c r="FC79" s="163"/>
      <c r="FD79" s="163"/>
      <c r="FE79" s="163"/>
      <c r="FF79" s="163"/>
      <c r="FG79" s="163"/>
      <c r="FH79" s="163"/>
      <c r="FI79" s="163"/>
      <c r="FJ79" s="163"/>
      <c r="FK79" s="163"/>
      <c r="FL79" s="163"/>
      <c r="FM79" s="163"/>
      <c r="FN79" s="163"/>
      <c r="FO79" s="163"/>
      <c r="FP79" s="163"/>
      <c r="FQ79" s="163"/>
      <c r="FR79" s="163"/>
      <c r="FS79" s="163"/>
      <c r="FT79" s="163"/>
      <c r="FU79" s="163"/>
      <c r="FV79" s="163"/>
      <c r="FW79" s="163"/>
      <c r="FX79" s="163"/>
      <c r="FY79" s="163"/>
      <c r="FZ79" s="163"/>
      <c r="GA79" s="163"/>
      <c r="GB79" s="163"/>
      <c r="GC79" s="163"/>
      <c r="GD79" s="163"/>
      <c r="GE79" s="163"/>
      <c r="GF79" s="163"/>
      <c r="GG79" s="163"/>
      <c r="GH79" s="163"/>
      <c r="GI79" s="163"/>
      <c r="GJ79" s="163"/>
      <c r="GK79" s="163"/>
      <c r="GL79" s="163"/>
      <c r="GM79" s="163"/>
      <c r="GN79" s="163"/>
      <c r="GO79" s="163"/>
      <c r="GP79" s="163"/>
      <c r="GQ79" s="163"/>
      <c r="GR79" s="163"/>
      <c r="GS79" s="163"/>
      <c r="GT79" s="163"/>
      <c r="GU79" s="163"/>
      <c r="GV79" s="163"/>
      <c r="GW79" s="163"/>
      <c r="GX79" s="163"/>
      <c r="GY79" s="163"/>
      <c r="GZ79" s="163"/>
      <c r="HA79" s="163"/>
      <c r="HB79" s="163"/>
      <c r="HC79" s="163"/>
      <c r="HD79" s="163"/>
      <c r="HE79" s="163"/>
      <c r="HF79" s="163"/>
      <c r="HG79" s="163"/>
      <c r="HH79" s="163"/>
      <c r="HI79" s="163"/>
      <c r="HJ79" s="163"/>
      <c r="HK79" s="163"/>
      <c r="HL79" s="163"/>
      <c r="HM79" s="163"/>
      <c r="HN79" s="163"/>
      <c r="HO79" s="163"/>
      <c r="HP79" s="163"/>
      <c r="HQ79" s="163"/>
      <c r="HR79" s="163"/>
      <c r="HS79" s="163"/>
      <c r="HT79" s="163"/>
      <c r="HU79" s="163"/>
      <c r="HV79" s="163"/>
      <c r="HW79" s="163"/>
      <c r="HX79" s="163"/>
      <c r="HY79" s="163"/>
      <c r="HZ79" s="163"/>
      <c r="IA79" s="163"/>
      <c r="IB79" s="163"/>
      <c r="IC79" s="163"/>
      <c r="ID79" s="163"/>
      <c r="IE79" s="163"/>
      <c r="IF79" s="163"/>
      <c r="IG79" s="163"/>
      <c r="IH79" s="163"/>
      <c r="II79" s="163"/>
      <c r="IJ79" s="163"/>
      <c r="IK79" s="163"/>
      <c r="IL79" s="163"/>
      <c r="IM79" s="163"/>
      <c r="IN79" s="163"/>
      <c r="IO79" s="163"/>
      <c r="IP79" s="163"/>
      <c r="IQ79" s="163"/>
      <c r="IR79" s="163"/>
      <c r="IS79" s="163"/>
      <c r="IT79" s="163"/>
      <c r="IU79" s="163"/>
      <c r="IV79" s="163"/>
      <c r="IW79" s="163"/>
    </row>
    <row r="80" spans="3:257" s="172" customFormat="1" ht="20.25" customHeight="1">
      <c r="C80" s="163"/>
      <c r="D80" s="163"/>
      <c r="E80" s="163"/>
      <c r="F80" s="17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  <c r="BI80" s="163"/>
      <c r="BJ80" s="163"/>
      <c r="BK80" s="163"/>
      <c r="BL80" s="163"/>
      <c r="BM80" s="163"/>
      <c r="BN80" s="163"/>
      <c r="BO80" s="163"/>
      <c r="BP80" s="163"/>
      <c r="BQ80" s="163"/>
      <c r="BR80" s="163"/>
      <c r="BS80" s="163"/>
      <c r="BT80" s="163"/>
      <c r="BU80" s="163"/>
      <c r="BV80" s="163"/>
      <c r="BW80" s="163"/>
      <c r="BX80" s="163"/>
      <c r="BY80" s="163"/>
      <c r="BZ80" s="163"/>
      <c r="CA80" s="163"/>
      <c r="CB80" s="163"/>
      <c r="CC80" s="163"/>
      <c r="CD80" s="163"/>
      <c r="CE80" s="163"/>
      <c r="CF80" s="163"/>
      <c r="CG80" s="163"/>
      <c r="CH80" s="163"/>
      <c r="CI80" s="163"/>
      <c r="CJ80" s="163"/>
      <c r="CK80" s="163"/>
      <c r="CL80" s="163"/>
      <c r="CM80" s="163"/>
      <c r="CN80" s="163"/>
      <c r="CO80" s="163"/>
      <c r="CP80" s="163"/>
      <c r="CQ80" s="163"/>
      <c r="CR80" s="163"/>
      <c r="CS80" s="163"/>
      <c r="CT80" s="163"/>
      <c r="CU80" s="163"/>
      <c r="CV80" s="163"/>
      <c r="CW80" s="163"/>
      <c r="CX80" s="163"/>
      <c r="CY80" s="163"/>
      <c r="CZ80" s="163"/>
      <c r="DA80" s="163"/>
      <c r="DB80" s="163"/>
      <c r="DC80" s="163"/>
      <c r="DD80" s="163"/>
      <c r="DE80" s="163"/>
      <c r="DF80" s="163"/>
      <c r="DG80" s="163"/>
      <c r="DH80" s="163"/>
      <c r="DI80" s="163"/>
      <c r="DJ80" s="163"/>
      <c r="DK80" s="163"/>
      <c r="DL80" s="163"/>
      <c r="DM80" s="163"/>
      <c r="DN80" s="163"/>
      <c r="DO80" s="163"/>
      <c r="DP80" s="163"/>
      <c r="DQ80" s="163"/>
      <c r="DR80" s="163"/>
      <c r="DS80" s="163"/>
      <c r="DT80" s="163"/>
      <c r="DU80" s="163"/>
      <c r="DV80" s="163"/>
      <c r="DW80" s="163"/>
      <c r="DX80" s="163"/>
      <c r="DY80" s="163"/>
      <c r="DZ80" s="163"/>
      <c r="EA80" s="163"/>
      <c r="EB80" s="163"/>
      <c r="EC80" s="163"/>
      <c r="ED80" s="163"/>
      <c r="EE80" s="163"/>
      <c r="EF80" s="163"/>
      <c r="EG80" s="163"/>
      <c r="EH80" s="163"/>
      <c r="EI80" s="163"/>
      <c r="EJ80" s="163"/>
      <c r="EK80" s="163"/>
      <c r="EL80" s="163"/>
      <c r="EM80" s="163"/>
      <c r="EN80" s="163"/>
      <c r="EO80" s="163"/>
      <c r="EP80" s="163"/>
      <c r="EQ80" s="163"/>
      <c r="ER80" s="163"/>
      <c r="ES80" s="163"/>
      <c r="ET80" s="163"/>
      <c r="EU80" s="163"/>
      <c r="EV80" s="163"/>
      <c r="EW80" s="163"/>
      <c r="EX80" s="163"/>
      <c r="EY80" s="163"/>
      <c r="EZ80" s="163"/>
      <c r="FA80" s="163"/>
      <c r="FB80" s="163"/>
      <c r="FC80" s="163"/>
      <c r="FD80" s="163"/>
      <c r="FE80" s="163"/>
      <c r="FF80" s="163"/>
      <c r="FG80" s="163"/>
      <c r="FH80" s="163"/>
      <c r="FI80" s="163"/>
      <c r="FJ80" s="163"/>
      <c r="FK80" s="163"/>
      <c r="FL80" s="163"/>
      <c r="FM80" s="163"/>
      <c r="FN80" s="163"/>
      <c r="FO80" s="163"/>
      <c r="FP80" s="163"/>
      <c r="FQ80" s="163"/>
      <c r="FR80" s="163"/>
      <c r="FS80" s="163"/>
      <c r="FT80" s="163"/>
      <c r="FU80" s="163"/>
      <c r="FV80" s="163"/>
      <c r="FW80" s="163"/>
      <c r="FX80" s="163"/>
      <c r="FY80" s="163"/>
      <c r="FZ80" s="163"/>
      <c r="GA80" s="163"/>
      <c r="GB80" s="163"/>
      <c r="GC80" s="163"/>
      <c r="GD80" s="163"/>
      <c r="GE80" s="163"/>
      <c r="GF80" s="163"/>
      <c r="GG80" s="163"/>
      <c r="GH80" s="163"/>
      <c r="GI80" s="163"/>
      <c r="GJ80" s="163"/>
      <c r="GK80" s="163"/>
      <c r="GL80" s="163"/>
      <c r="GM80" s="163"/>
      <c r="GN80" s="163"/>
      <c r="GO80" s="163"/>
      <c r="GP80" s="163"/>
      <c r="GQ80" s="163"/>
      <c r="GR80" s="163"/>
      <c r="GS80" s="163"/>
      <c r="GT80" s="163"/>
      <c r="GU80" s="163"/>
      <c r="GV80" s="163"/>
      <c r="GW80" s="163"/>
      <c r="GX80" s="163"/>
      <c r="GY80" s="163"/>
      <c r="GZ80" s="163"/>
      <c r="HA80" s="163"/>
      <c r="HB80" s="163"/>
      <c r="HC80" s="163"/>
      <c r="HD80" s="163"/>
      <c r="HE80" s="163"/>
      <c r="HF80" s="163"/>
      <c r="HG80" s="163"/>
      <c r="HH80" s="163"/>
      <c r="HI80" s="163"/>
      <c r="HJ80" s="163"/>
      <c r="HK80" s="163"/>
      <c r="HL80" s="163"/>
      <c r="HM80" s="163"/>
      <c r="HN80" s="163"/>
      <c r="HO80" s="163"/>
      <c r="HP80" s="163"/>
      <c r="HQ80" s="163"/>
      <c r="HR80" s="163"/>
      <c r="HS80" s="163"/>
      <c r="HT80" s="163"/>
      <c r="HU80" s="163"/>
      <c r="HV80" s="163"/>
      <c r="HW80" s="163"/>
      <c r="HX80" s="163"/>
      <c r="HY80" s="163"/>
      <c r="HZ80" s="163"/>
      <c r="IA80" s="163"/>
      <c r="IB80" s="163"/>
      <c r="IC80" s="163"/>
      <c r="ID80" s="163"/>
      <c r="IE80" s="163"/>
      <c r="IF80" s="163"/>
      <c r="IG80" s="163"/>
      <c r="IH80" s="163"/>
      <c r="II80" s="163"/>
      <c r="IJ80" s="163"/>
      <c r="IK80" s="163"/>
      <c r="IL80" s="163"/>
      <c r="IM80" s="163"/>
      <c r="IN80" s="163"/>
      <c r="IO80" s="163"/>
      <c r="IP80" s="163"/>
      <c r="IQ80" s="163"/>
      <c r="IR80" s="163"/>
      <c r="IS80" s="163"/>
      <c r="IT80" s="163"/>
      <c r="IU80" s="163"/>
      <c r="IV80" s="163"/>
      <c r="IW80" s="163"/>
    </row>
    <row r="81" spans="3:257" s="172" customFormat="1" ht="20.25" customHeight="1">
      <c r="C81" s="163"/>
      <c r="D81" s="163"/>
      <c r="E81" s="163"/>
      <c r="F81" s="17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163"/>
      <c r="BJ81" s="163"/>
      <c r="BK81" s="163"/>
      <c r="BL81" s="163"/>
      <c r="BM81" s="163"/>
      <c r="BN81" s="163"/>
      <c r="BO81" s="163"/>
      <c r="BP81" s="163"/>
      <c r="BQ81" s="163"/>
      <c r="BR81" s="163"/>
      <c r="BS81" s="163"/>
      <c r="BT81" s="163"/>
      <c r="BU81" s="163"/>
      <c r="BV81" s="163"/>
      <c r="BW81" s="163"/>
      <c r="BX81" s="163"/>
      <c r="BY81" s="163"/>
      <c r="BZ81" s="163"/>
      <c r="CA81" s="163"/>
      <c r="CB81" s="163"/>
      <c r="CC81" s="163"/>
      <c r="CD81" s="163"/>
      <c r="CE81" s="163"/>
      <c r="CF81" s="163"/>
      <c r="CG81" s="163"/>
      <c r="CH81" s="163"/>
      <c r="CI81" s="163"/>
      <c r="CJ81" s="163"/>
      <c r="CK81" s="163"/>
      <c r="CL81" s="163"/>
      <c r="CM81" s="163"/>
      <c r="CN81" s="163"/>
      <c r="CO81" s="163"/>
      <c r="CP81" s="163"/>
      <c r="CQ81" s="163"/>
      <c r="CR81" s="163"/>
      <c r="CS81" s="163"/>
      <c r="CT81" s="163"/>
      <c r="CU81" s="163"/>
      <c r="CV81" s="163"/>
      <c r="CW81" s="163"/>
      <c r="CX81" s="163"/>
      <c r="CY81" s="163"/>
      <c r="CZ81" s="163"/>
      <c r="DA81" s="163"/>
      <c r="DB81" s="163"/>
      <c r="DC81" s="163"/>
      <c r="DD81" s="163"/>
      <c r="DE81" s="163"/>
      <c r="DF81" s="163"/>
      <c r="DG81" s="163"/>
      <c r="DH81" s="163"/>
      <c r="DI81" s="163"/>
      <c r="DJ81" s="163"/>
      <c r="DK81" s="163"/>
      <c r="DL81" s="163"/>
      <c r="DM81" s="163"/>
      <c r="DN81" s="163"/>
      <c r="DO81" s="163"/>
      <c r="DP81" s="163"/>
      <c r="DQ81" s="163"/>
      <c r="DR81" s="163"/>
      <c r="DS81" s="163"/>
      <c r="DT81" s="163"/>
      <c r="DU81" s="163"/>
      <c r="DV81" s="163"/>
      <c r="DW81" s="163"/>
      <c r="DX81" s="163"/>
      <c r="DY81" s="163"/>
      <c r="DZ81" s="163"/>
      <c r="EA81" s="163"/>
      <c r="EB81" s="163"/>
      <c r="EC81" s="163"/>
      <c r="ED81" s="163"/>
      <c r="EE81" s="163"/>
      <c r="EF81" s="163"/>
      <c r="EG81" s="163"/>
      <c r="EH81" s="163"/>
      <c r="EI81" s="163"/>
      <c r="EJ81" s="163"/>
      <c r="EK81" s="163"/>
      <c r="EL81" s="163"/>
      <c r="EM81" s="163"/>
      <c r="EN81" s="163"/>
      <c r="EO81" s="163"/>
      <c r="EP81" s="163"/>
      <c r="EQ81" s="163"/>
      <c r="ER81" s="163"/>
      <c r="ES81" s="163"/>
      <c r="ET81" s="163"/>
      <c r="EU81" s="163"/>
      <c r="EV81" s="163"/>
      <c r="EW81" s="163"/>
      <c r="EX81" s="163"/>
      <c r="EY81" s="163"/>
      <c r="EZ81" s="163"/>
      <c r="FA81" s="163"/>
      <c r="FB81" s="163"/>
      <c r="FC81" s="163"/>
      <c r="FD81" s="163"/>
      <c r="FE81" s="163"/>
      <c r="FF81" s="163"/>
      <c r="FG81" s="163"/>
      <c r="FH81" s="163"/>
      <c r="FI81" s="163"/>
      <c r="FJ81" s="163"/>
      <c r="FK81" s="163"/>
      <c r="FL81" s="163"/>
      <c r="FM81" s="163"/>
      <c r="FN81" s="163"/>
      <c r="FO81" s="163"/>
      <c r="FP81" s="163"/>
      <c r="FQ81" s="163"/>
      <c r="FR81" s="163"/>
      <c r="FS81" s="163"/>
      <c r="FT81" s="163"/>
      <c r="FU81" s="163"/>
      <c r="FV81" s="163"/>
      <c r="FW81" s="163"/>
      <c r="FX81" s="163"/>
      <c r="FY81" s="163"/>
      <c r="FZ81" s="163"/>
      <c r="GA81" s="163"/>
      <c r="GB81" s="163"/>
      <c r="GC81" s="163"/>
      <c r="GD81" s="163"/>
      <c r="GE81" s="163"/>
      <c r="GF81" s="163"/>
      <c r="GG81" s="163"/>
      <c r="GH81" s="163"/>
      <c r="GI81" s="163"/>
      <c r="GJ81" s="163"/>
      <c r="GK81" s="163"/>
      <c r="GL81" s="163"/>
      <c r="GM81" s="163"/>
      <c r="GN81" s="163"/>
      <c r="GO81" s="163"/>
      <c r="GP81" s="163"/>
      <c r="GQ81" s="163"/>
      <c r="GR81" s="163"/>
      <c r="GS81" s="163"/>
      <c r="GT81" s="163"/>
      <c r="GU81" s="163"/>
      <c r="GV81" s="163"/>
      <c r="GW81" s="163"/>
      <c r="GX81" s="163"/>
      <c r="GY81" s="163"/>
      <c r="GZ81" s="163"/>
      <c r="HA81" s="163"/>
      <c r="HB81" s="163"/>
      <c r="HC81" s="163"/>
      <c r="HD81" s="163"/>
      <c r="HE81" s="163"/>
      <c r="HF81" s="163"/>
      <c r="HG81" s="163"/>
      <c r="HH81" s="163"/>
      <c r="HI81" s="163"/>
      <c r="HJ81" s="163"/>
      <c r="HK81" s="163"/>
      <c r="HL81" s="163"/>
      <c r="HM81" s="163"/>
      <c r="HN81" s="163"/>
      <c r="HO81" s="163"/>
      <c r="HP81" s="163"/>
      <c r="HQ81" s="163"/>
      <c r="HR81" s="163"/>
      <c r="HS81" s="163"/>
      <c r="HT81" s="163"/>
      <c r="HU81" s="163"/>
      <c r="HV81" s="163"/>
      <c r="HW81" s="163"/>
      <c r="HX81" s="163"/>
      <c r="HY81" s="163"/>
      <c r="HZ81" s="163"/>
      <c r="IA81" s="163"/>
      <c r="IB81" s="163"/>
      <c r="IC81" s="163"/>
      <c r="ID81" s="163"/>
      <c r="IE81" s="163"/>
      <c r="IF81" s="163"/>
      <c r="IG81" s="163"/>
      <c r="IH81" s="163"/>
      <c r="II81" s="163"/>
      <c r="IJ81" s="163"/>
      <c r="IK81" s="163"/>
      <c r="IL81" s="163"/>
      <c r="IM81" s="163"/>
      <c r="IN81" s="163"/>
      <c r="IO81" s="163"/>
      <c r="IP81" s="163"/>
      <c r="IQ81" s="163"/>
      <c r="IR81" s="163"/>
      <c r="IS81" s="163"/>
      <c r="IT81" s="163"/>
      <c r="IU81" s="163"/>
      <c r="IV81" s="163"/>
      <c r="IW81" s="163"/>
    </row>
    <row r="82" spans="3:257" s="172" customFormat="1" ht="20.25" customHeight="1">
      <c r="C82" s="163"/>
      <c r="D82" s="163"/>
      <c r="E82" s="163"/>
      <c r="F82" s="17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  <c r="CM82" s="163"/>
      <c r="CN82" s="163"/>
      <c r="CO82" s="163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  <c r="DM82" s="163"/>
      <c r="DN82" s="163"/>
      <c r="DO82" s="163"/>
      <c r="DP82" s="163"/>
      <c r="DQ82" s="163"/>
      <c r="DR82" s="163"/>
      <c r="DS82" s="163"/>
      <c r="DT82" s="163"/>
      <c r="DU82" s="163"/>
      <c r="DV82" s="163"/>
      <c r="DW82" s="163"/>
      <c r="DX82" s="163"/>
      <c r="DY82" s="163"/>
      <c r="DZ82" s="163"/>
      <c r="EA82" s="163"/>
      <c r="EB82" s="163"/>
      <c r="EC82" s="163"/>
      <c r="ED82" s="163"/>
      <c r="EE82" s="163"/>
      <c r="EF82" s="163"/>
      <c r="EG82" s="163"/>
      <c r="EH82" s="163"/>
      <c r="EI82" s="163"/>
      <c r="EJ82" s="163"/>
      <c r="EK82" s="163"/>
      <c r="EL82" s="163"/>
      <c r="EM82" s="163"/>
      <c r="EN82" s="163"/>
      <c r="EO82" s="163"/>
      <c r="EP82" s="163"/>
      <c r="EQ82" s="163"/>
      <c r="ER82" s="163"/>
      <c r="ES82" s="163"/>
      <c r="ET82" s="163"/>
      <c r="EU82" s="163"/>
      <c r="EV82" s="163"/>
      <c r="EW82" s="163"/>
      <c r="EX82" s="163"/>
      <c r="EY82" s="163"/>
      <c r="EZ82" s="163"/>
      <c r="FA82" s="163"/>
      <c r="FB82" s="163"/>
      <c r="FC82" s="163"/>
      <c r="FD82" s="163"/>
      <c r="FE82" s="163"/>
      <c r="FF82" s="163"/>
      <c r="FG82" s="163"/>
      <c r="FH82" s="163"/>
      <c r="FI82" s="163"/>
      <c r="FJ82" s="163"/>
      <c r="FK82" s="163"/>
      <c r="FL82" s="163"/>
      <c r="FM82" s="163"/>
      <c r="FN82" s="163"/>
      <c r="FO82" s="163"/>
      <c r="FP82" s="163"/>
      <c r="FQ82" s="163"/>
      <c r="FR82" s="163"/>
      <c r="FS82" s="163"/>
      <c r="FT82" s="163"/>
      <c r="FU82" s="163"/>
      <c r="FV82" s="163"/>
      <c r="FW82" s="163"/>
      <c r="FX82" s="163"/>
      <c r="FY82" s="163"/>
      <c r="FZ82" s="163"/>
      <c r="GA82" s="163"/>
      <c r="GB82" s="163"/>
      <c r="GC82" s="163"/>
      <c r="GD82" s="163"/>
      <c r="GE82" s="163"/>
      <c r="GF82" s="163"/>
      <c r="GG82" s="163"/>
      <c r="GH82" s="163"/>
      <c r="GI82" s="163"/>
      <c r="GJ82" s="163"/>
      <c r="GK82" s="163"/>
      <c r="GL82" s="163"/>
      <c r="GM82" s="163"/>
      <c r="GN82" s="163"/>
      <c r="GO82" s="163"/>
      <c r="GP82" s="163"/>
      <c r="GQ82" s="163"/>
      <c r="GR82" s="163"/>
      <c r="GS82" s="163"/>
      <c r="GT82" s="163"/>
      <c r="GU82" s="163"/>
      <c r="GV82" s="163"/>
      <c r="GW82" s="163"/>
      <c r="GX82" s="163"/>
      <c r="GY82" s="163"/>
      <c r="GZ82" s="163"/>
      <c r="HA82" s="163"/>
      <c r="HB82" s="163"/>
      <c r="HC82" s="163"/>
      <c r="HD82" s="163"/>
      <c r="HE82" s="163"/>
      <c r="HF82" s="163"/>
      <c r="HG82" s="163"/>
      <c r="HH82" s="163"/>
      <c r="HI82" s="163"/>
      <c r="HJ82" s="163"/>
      <c r="HK82" s="163"/>
      <c r="HL82" s="163"/>
      <c r="HM82" s="163"/>
      <c r="HN82" s="163"/>
      <c r="HO82" s="163"/>
      <c r="HP82" s="163"/>
      <c r="HQ82" s="163"/>
      <c r="HR82" s="163"/>
      <c r="HS82" s="163"/>
      <c r="HT82" s="163"/>
      <c r="HU82" s="163"/>
      <c r="HV82" s="163"/>
      <c r="HW82" s="163"/>
      <c r="HX82" s="163"/>
      <c r="HY82" s="163"/>
      <c r="HZ82" s="163"/>
      <c r="IA82" s="163"/>
      <c r="IB82" s="163"/>
      <c r="IC82" s="163"/>
      <c r="ID82" s="163"/>
      <c r="IE82" s="163"/>
      <c r="IF82" s="163"/>
      <c r="IG82" s="163"/>
      <c r="IH82" s="163"/>
      <c r="II82" s="163"/>
      <c r="IJ82" s="163"/>
      <c r="IK82" s="163"/>
      <c r="IL82" s="163"/>
      <c r="IM82" s="163"/>
      <c r="IN82" s="163"/>
      <c r="IO82" s="163"/>
      <c r="IP82" s="163"/>
      <c r="IQ82" s="163"/>
      <c r="IR82" s="163"/>
      <c r="IS82" s="163"/>
      <c r="IT82" s="163"/>
      <c r="IU82" s="163"/>
      <c r="IV82" s="163"/>
      <c r="IW82" s="163"/>
    </row>
    <row r="83" spans="3:257" s="172" customFormat="1" ht="20.25" customHeight="1">
      <c r="C83" s="163"/>
      <c r="D83" s="163"/>
      <c r="E83" s="163"/>
      <c r="F83" s="17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  <c r="CM83" s="163"/>
      <c r="CN83" s="163"/>
      <c r="CO83" s="163"/>
      <c r="CP83" s="163"/>
      <c r="CQ83" s="163"/>
      <c r="CR83" s="163"/>
      <c r="CS83" s="163"/>
      <c r="CT83" s="163"/>
      <c r="CU83" s="163"/>
      <c r="CV83" s="163"/>
      <c r="CW83" s="163"/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3"/>
      <c r="DI83" s="163"/>
      <c r="DJ83" s="163"/>
      <c r="DK83" s="163"/>
      <c r="DL83" s="163"/>
      <c r="DM83" s="163"/>
      <c r="DN83" s="163"/>
      <c r="DO83" s="163"/>
      <c r="DP83" s="163"/>
      <c r="DQ83" s="163"/>
      <c r="DR83" s="163"/>
      <c r="DS83" s="163"/>
      <c r="DT83" s="163"/>
      <c r="DU83" s="163"/>
      <c r="DV83" s="163"/>
      <c r="DW83" s="163"/>
      <c r="DX83" s="163"/>
      <c r="DY83" s="163"/>
      <c r="DZ83" s="163"/>
      <c r="EA83" s="163"/>
      <c r="EB83" s="163"/>
      <c r="EC83" s="163"/>
      <c r="ED83" s="163"/>
      <c r="EE83" s="163"/>
      <c r="EF83" s="163"/>
      <c r="EG83" s="163"/>
      <c r="EH83" s="163"/>
      <c r="EI83" s="163"/>
      <c r="EJ83" s="163"/>
      <c r="EK83" s="163"/>
      <c r="EL83" s="163"/>
      <c r="EM83" s="163"/>
      <c r="EN83" s="163"/>
      <c r="EO83" s="163"/>
      <c r="EP83" s="163"/>
      <c r="EQ83" s="163"/>
      <c r="ER83" s="163"/>
      <c r="ES83" s="163"/>
      <c r="ET83" s="163"/>
      <c r="EU83" s="163"/>
      <c r="EV83" s="163"/>
      <c r="EW83" s="163"/>
      <c r="EX83" s="163"/>
      <c r="EY83" s="163"/>
      <c r="EZ83" s="163"/>
      <c r="FA83" s="163"/>
      <c r="FB83" s="163"/>
      <c r="FC83" s="163"/>
      <c r="FD83" s="163"/>
      <c r="FE83" s="163"/>
      <c r="FF83" s="163"/>
      <c r="FG83" s="163"/>
      <c r="FH83" s="163"/>
      <c r="FI83" s="163"/>
      <c r="FJ83" s="163"/>
      <c r="FK83" s="163"/>
      <c r="FL83" s="163"/>
      <c r="FM83" s="163"/>
      <c r="FN83" s="163"/>
      <c r="FO83" s="163"/>
      <c r="FP83" s="163"/>
      <c r="FQ83" s="163"/>
      <c r="FR83" s="163"/>
      <c r="FS83" s="163"/>
      <c r="FT83" s="163"/>
      <c r="FU83" s="163"/>
      <c r="FV83" s="163"/>
      <c r="FW83" s="163"/>
      <c r="FX83" s="163"/>
      <c r="FY83" s="163"/>
      <c r="FZ83" s="163"/>
      <c r="GA83" s="163"/>
      <c r="GB83" s="163"/>
      <c r="GC83" s="163"/>
      <c r="GD83" s="163"/>
      <c r="GE83" s="163"/>
      <c r="GF83" s="163"/>
      <c r="GG83" s="163"/>
      <c r="GH83" s="163"/>
      <c r="GI83" s="163"/>
      <c r="GJ83" s="163"/>
      <c r="GK83" s="163"/>
      <c r="GL83" s="163"/>
      <c r="GM83" s="163"/>
      <c r="GN83" s="163"/>
      <c r="GO83" s="163"/>
      <c r="GP83" s="163"/>
      <c r="GQ83" s="163"/>
      <c r="GR83" s="163"/>
      <c r="GS83" s="163"/>
      <c r="GT83" s="163"/>
      <c r="GU83" s="163"/>
      <c r="GV83" s="163"/>
      <c r="GW83" s="163"/>
      <c r="GX83" s="163"/>
      <c r="GY83" s="163"/>
      <c r="GZ83" s="163"/>
      <c r="HA83" s="163"/>
      <c r="HB83" s="163"/>
      <c r="HC83" s="163"/>
      <c r="HD83" s="163"/>
      <c r="HE83" s="163"/>
      <c r="HF83" s="163"/>
      <c r="HG83" s="163"/>
      <c r="HH83" s="163"/>
      <c r="HI83" s="163"/>
      <c r="HJ83" s="163"/>
      <c r="HK83" s="163"/>
      <c r="HL83" s="163"/>
      <c r="HM83" s="163"/>
      <c r="HN83" s="163"/>
      <c r="HO83" s="163"/>
      <c r="HP83" s="163"/>
      <c r="HQ83" s="163"/>
      <c r="HR83" s="163"/>
      <c r="HS83" s="163"/>
      <c r="HT83" s="163"/>
      <c r="HU83" s="163"/>
      <c r="HV83" s="163"/>
      <c r="HW83" s="163"/>
      <c r="HX83" s="163"/>
      <c r="HY83" s="163"/>
      <c r="HZ83" s="163"/>
      <c r="IA83" s="163"/>
      <c r="IB83" s="163"/>
      <c r="IC83" s="163"/>
      <c r="ID83" s="163"/>
      <c r="IE83" s="163"/>
      <c r="IF83" s="163"/>
      <c r="IG83" s="163"/>
      <c r="IH83" s="163"/>
      <c r="II83" s="163"/>
      <c r="IJ83" s="163"/>
      <c r="IK83" s="163"/>
      <c r="IL83" s="163"/>
      <c r="IM83" s="163"/>
      <c r="IN83" s="163"/>
      <c r="IO83" s="163"/>
      <c r="IP83" s="163"/>
      <c r="IQ83" s="163"/>
      <c r="IR83" s="163"/>
      <c r="IS83" s="163"/>
      <c r="IT83" s="163"/>
      <c r="IU83" s="163"/>
      <c r="IV83" s="163"/>
      <c r="IW83" s="163"/>
    </row>
    <row r="84" spans="3:257" s="172" customFormat="1" ht="20.25" customHeight="1">
      <c r="C84" s="163"/>
      <c r="D84" s="163"/>
      <c r="E84" s="163"/>
      <c r="F84" s="17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  <c r="BI84" s="163"/>
      <c r="BJ84" s="163"/>
      <c r="BK84" s="163"/>
      <c r="BL84" s="163"/>
      <c r="BM84" s="163"/>
      <c r="BN84" s="163"/>
      <c r="BO84" s="163"/>
      <c r="BP84" s="163"/>
      <c r="BQ84" s="163"/>
      <c r="BR84" s="163"/>
      <c r="BS84" s="163"/>
      <c r="BT84" s="163"/>
      <c r="BU84" s="163"/>
      <c r="BV84" s="163"/>
      <c r="BW84" s="163"/>
      <c r="BX84" s="163"/>
      <c r="BY84" s="163"/>
      <c r="BZ84" s="163"/>
      <c r="CA84" s="163"/>
      <c r="CB84" s="163"/>
      <c r="CC84" s="163"/>
      <c r="CD84" s="163"/>
      <c r="CE84" s="163"/>
      <c r="CF84" s="163"/>
      <c r="CG84" s="163"/>
      <c r="CH84" s="163"/>
      <c r="CI84" s="163"/>
      <c r="CJ84" s="163"/>
      <c r="CK84" s="163"/>
      <c r="CL84" s="163"/>
      <c r="CM84" s="163"/>
      <c r="CN84" s="163"/>
      <c r="CO84" s="163"/>
      <c r="CP84" s="163"/>
      <c r="CQ84" s="163"/>
      <c r="CR84" s="163"/>
      <c r="CS84" s="163"/>
      <c r="CT84" s="163"/>
      <c r="CU84" s="163"/>
      <c r="CV84" s="163"/>
      <c r="CW84" s="163"/>
      <c r="CX84" s="163"/>
      <c r="CY84" s="163"/>
      <c r="CZ84" s="163"/>
      <c r="DA84" s="163"/>
      <c r="DB84" s="163"/>
      <c r="DC84" s="163"/>
      <c r="DD84" s="163"/>
      <c r="DE84" s="163"/>
      <c r="DF84" s="163"/>
      <c r="DG84" s="163"/>
      <c r="DH84" s="163"/>
      <c r="DI84" s="163"/>
      <c r="DJ84" s="163"/>
      <c r="DK84" s="163"/>
      <c r="DL84" s="163"/>
      <c r="DM84" s="163"/>
      <c r="DN84" s="163"/>
      <c r="DO84" s="163"/>
      <c r="DP84" s="163"/>
      <c r="DQ84" s="163"/>
      <c r="DR84" s="163"/>
      <c r="DS84" s="163"/>
      <c r="DT84" s="163"/>
      <c r="DU84" s="163"/>
      <c r="DV84" s="163"/>
      <c r="DW84" s="163"/>
      <c r="DX84" s="163"/>
      <c r="DY84" s="163"/>
      <c r="DZ84" s="163"/>
      <c r="EA84" s="163"/>
      <c r="EB84" s="163"/>
      <c r="EC84" s="163"/>
      <c r="ED84" s="163"/>
      <c r="EE84" s="163"/>
      <c r="EF84" s="163"/>
      <c r="EG84" s="163"/>
      <c r="EH84" s="163"/>
      <c r="EI84" s="163"/>
      <c r="EJ84" s="163"/>
      <c r="EK84" s="163"/>
      <c r="EL84" s="163"/>
      <c r="EM84" s="163"/>
      <c r="EN84" s="163"/>
      <c r="EO84" s="163"/>
      <c r="EP84" s="163"/>
      <c r="EQ84" s="163"/>
      <c r="ER84" s="163"/>
      <c r="ES84" s="163"/>
      <c r="ET84" s="163"/>
      <c r="EU84" s="163"/>
      <c r="EV84" s="163"/>
      <c r="EW84" s="163"/>
      <c r="EX84" s="163"/>
      <c r="EY84" s="163"/>
      <c r="EZ84" s="163"/>
      <c r="FA84" s="163"/>
      <c r="FB84" s="163"/>
      <c r="FC84" s="163"/>
      <c r="FD84" s="163"/>
      <c r="FE84" s="163"/>
      <c r="FF84" s="163"/>
      <c r="FG84" s="163"/>
      <c r="FH84" s="163"/>
      <c r="FI84" s="163"/>
      <c r="FJ84" s="163"/>
      <c r="FK84" s="163"/>
      <c r="FL84" s="163"/>
      <c r="FM84" s="163"/>
      <c r="FN84" s="163"/>
      <c r="FO84" s="163"/>
      <c r="FP84" s="163"/>
      <c r="FQ84" s="163"/>
      <c r="FR84" s="163"/>
      <c r="FS84" s="163"/>
      <c r="FT84" s="163"/>
      <c r="FU84" s="163"/>
      <c r="FV84" s="163"/>
      <c r="FW84" s="163"/>
      <c r="FX84" s="163"/>
      <c r="FY84" s="163"/>
      <c r="FZ84" s="163"/>
      <c r="GA84" s="163"/>
      <c r="GB84" s="163"/>
      <c r="GC84" s="163"/>
      <c r="GD84" s="163"/>
      <c r="GE84" s="163"/>
      <c r="GF84" s="163"/>
      <c r="GG84" s="163"/>
      <c r="GH84" s="163"/>
      <c r="GI84" s="163"/>
      <c r="GJ84" s="163"/>
      <c r="GK84" s="163"/>
      <c r="GL84" s="163"/>
      <c r="GM84" s="163"/>
      <c r="GN84" s="163"/>
      <c r="GO84" s="163"/>
      <c r="GP84" s="163"/>
      <c r="GQ84" s="163"/>
      <c r="GR84" s="163"/>
      <c r="GS84" s="163"/>
      <c r="GT84" s="163"/>
      <c r="GU84" s="163"/>
      <c r="GV84" s="163"/>
      <c r="GW84" s="163"/>
      <c r="GX84" s="163"/>
      <c r="GY84" s="163"/>
      <c r="GZ84" s="163"/>
      <c r="HA84" s="163"/>
      <c r="HB84" s="163"/>
      <c r="HC84" s="163"/>
      <c r="HD84" s="163"/>
      <c r="HE84" s="163"/>
      <c r="HF84" s="163"/>
      <c r="HG84" s="163"/>
      <c r="HH84" s="163"/>
      <c r="HI84" s="163"/>
      <c r="HJ84" s="163"/>
      <c r="HK84" s="163"/>
      <c r="HL84" s="163"/>
      <c r="HM84" s="163"/>
      <c r="HN84" s="163"/>
      <c r="HO84" s="163"/>
      <c r="HP84" s="163"/>
      <c r="HQ84" s="163"/>
      <c r="HR84" s="163"/>
      <c r="HS84" s="163"/>
      <c r="HT84" s="163"/>
      <c r="HU84" s="163"/>
      <c r="HV84" s="163"/>
      <c r="HW84" s="163"/>
      <c r="HX84" s="163"/>
      <c r="HY84" s="163"/>
      <c r="HZ84" s="163"/>
      <c r="IA84" s="163"/>
      <c r="IB84" s="163"/>
      <c r="IC84" s="163"/>
      <c r="ID84" s="163"/>
      <c r="IE84" s="163"/>
      <c r="IF84" s="163"/>
      <c r="IG84" s="163"/>
      <c r="IH84" s="163"/>
      <c r="II84" s="163"/>
      <c r="IJ84" s="163"/>
      <c r="IK84" s="163"/>
      <c r="IL84" s="163"/>
      <c r="IM84" s="163"/>
      <c r="IN84" s="163"/>
      <c r="IO84" s="163"/>
      <c r="IP84" s="163"/>
      <c r="IQ84" s="163"/>
      <c r="IR84" s="163"/>
      <c r="IS84" s="163"/>
      <c r="IT84" s="163"/>
      <c r="IU84" s="163"/>
      <c r="IV84" s="163"/>
      <c r="IW84" s="163"/>
    </row>
    <row r="85" spans="3:257" s="172" customFormat="1" ht="20.25" customHeight="1">
      <c r="C85" s="163"/>
      <c r="D85" s="163"/>
      <c r="E85" s="163"/>
      <c r="F85" s="17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  <c r="BI85" s="163"/>
      <c r="BJ85" s="163"/>
      <c r="BK85" s="163"/>
      <c r="BL85" s="163"/>
      <c r="BM85" s="163"/>
      <c r="BN85" s="163"/>
      <c r="BO85" s="163"/>
      <c r="BP85" s="163"/>
      <c r="BQ85" s="163"/>
      <c r="BR85" s="163"/>
      <c r="BS85" s="163"/>
      <c r="BT85" s="163"/>
      <c r="BU85" s="163"/>
      <c r="BV85" s="163"/>
      <c r="BW85" s="163"/>
      <c r="BX85" s="163"/>
      <c r="BY85" s="163"/>
      <c r="BZ85" s="163"/>
      <c r="CA85" s="163"/>
      <c r="CB85" s="163"/>
      <c r="CC85" s="163"/>
      <c r="CD85" s="163"/>
      <c r="CE85" s="163"/>
      <c r="CF85" s="163"/>
      <c r="CG85" s="163"/>
      <c r="CH85" s="163"/>
      <c r="CI85" s="163"/>
      <c r="CJ85" s="163"/>
      <c r="CK85" s="163"/>
      <c r="CL85" s="163"/>
      <c r="CM85" s="163"/>
      <c r="CN85" s="163"/>
      <c r="CO85" s="163"/>
      <c r="CP85" s="163"/>
      <c r="CQ85" s="163"/>
      <c r="CR85" s="163"/>
      <c r="CS85" s="163"/>
      <c r="CT85" s="163"/>
      <c r="CU85" s="163"/>
      <c r="CV85" s="163"/>
      <c r="CW85" s="163"/>
      <c r="CX85" s="163"/>
      <c r="CY85" s="163"/>
      <c r="CZ85" s="163"/>
      <c r="DA85" s="163"/>
      <c r="DB85" s="163"/>
      <c r="DC85" s="163"/>
      <c r="DD85" s="163"/>
      <c r="DE85" s="163"/>
      <c r="DF85" s="163"/>
      <c r="DG85" s="163"/>
      <c r="DH85" s="163"/>
      <c r="DI85" s="163"/>
      <c r="DJ85" s="163"/>
      <c r="DK85" s="163"/>
      <c r="DL85" s="163"/>
      <c r="DM85" s="163"/>
      <c r="DN85" s="163"/>
      <c r="DO85" s="163"/>
      <c r="DP85" s="163"/>
      <c r="DQ85" s="163"/>
      <c r="DR85" s="163"/>
      <c r="DS85" s="163"/>
      <c r="DT85" s="163"/>
      <c r="DU85" s="163"/>
      <c r="DV85" s="163"/>
      <c r="DW85" s="163"/>
      <c r="DX85" s="163"/>
      <c r="DY85" s="163"/>
      <c r="DZ85" s="163"/>
      <c r="EA85" s="163"/>
      <c r="EB85" s="163"/>
      <c r="EC85" s="163"/>
      <c r="ED85" s="163"/>
      <c r="EE85" s="163"/>
      <c r="EF85" s="163"/>
      <c r="EG85" s="163"/>
      <c r="EH85" s="163"/>
      <c r="EI85" s="163"/>
      <c r="EJ85" s="163"/>
      <c r="EK85" s="163"/>
      <c r="EL85" s="163"/>
      <c r="EM85" s="163"/>
      <c r="EN85" s="163"/>
      <c r="EO85" s="163"/>
      <c r="EP85" s="163"/>
      <c r="EQ85" s="163"/>
      <c r="ER85" s="163"/>
      <c r="ES85" s="163"/>
      <c r="ET85" s="163"/>
      <c r="EU85" s="163"/>
      <c r="EV85" s="163"/>
      <c r="EW85" s="163"/>
      <c r="EX85" s="163"/>
      <c r="EY85" s="163"/>
      <c r="EZ85" s="163"/>
      <c r="FA85" s="163"/>
      <c r="FB85" s="163"/>
      <c r="FC85" s="163"/>
      <c r="FD85" s="163"/>
      <c r="FE85" s="163"/>
      <c r="FF85" s="163"/>
      <c r="FG85" s="163"/>
      <c r="FH85" s="163"/>
      <c r="FI85" s="163"/>
      <c r="FJ85" s="163"/>
      <c r="FK85" s="163"/>
      <c r="FL85" s="163"/>
      <c r="FM85" s="163"/>
      <c r="FN85" s="163"/>
      <c r="FO85" s="163"/>
      <c r="FP85" s="163"/>
      <c r="FQ85" s="163"/>
      <c r="FR85" s="163"/>
      <c r="FS85" s="163"/>
      <c r="FT85" s="163"/>
      <c r="FU85" s="163"/>
      <c r="FV85" s="163"/>
      <c r="FW85" s="163"/>
      <c r="FX85" s="163"/>
      <c r="FY85" s="163"/>
      <c r="FZ85" s="163"/>
      <c r="GA85" s="163"/>
      <c r="GB85" s="163"/>
      <c r="GC85" s="163"/>
      <c r="GD85" s="163"/>
      <c r="GE85" s="163"/>
      <c r="GF85" s="163"/>
      <c r="GG85" s="163"/>
      <c r="GH85" s="163"/>
      <c r="GI85" s="163"/>
      <c r="GJ85" s="163"/>
      <c r="GK85" s="163"/>
      <c r="GL85" s="163"/>
      <c r="GM85" s="163"/>
      <c r="GN85" s="163"/>
      <c r="GO85" s="163"/>
      <c r="GP85" s="163"/>
      <c r="GQ85" s="163"/>
      <c r="GR85" s="163"/>
      <c r="GS85" s="163"/>
      <c r="GT85" s="163"/>
      <c r="GU85" s="163"/>
      <c r="GV85" s="163"/>
      <c r="GW85" s="163"/>
      <c r="GX85" s="163"/>
      <c r="GY85" s="163"/>
      <c r="GZ85" s="163"/>
      <c r="HA85" s="163"/>
      <c r="HB85" s="163"/>
      <c r="HC85" s="163"/>
      <c r="HD85" s="163"/>
      <c r="HE85" s="163"/>
      <c r="HF85" s="163"/>
      <c r="HG85" s="163"/>
      <c r="HH85" s="163"/>
      <c r="HI85" s="163"/>
      <c r="HJ85" s="163"/>
      <c r="HK85" s="163"/>
      <c r="HL85" s="163"/>
      <c r="HM85" s="163"/>
      <c r="HN85" s="163"/>
      <c r="HO85" s="163"/>
      <c r="HP85" s="163"/>
      <c r="HQ85" s="163"/>
      <c r="HR85" s="163"/>
      <c r="HS85" s="163"/>
      <c r="HT85" s="163"/>
      <c r="HU85" s="163"/>
      <c r="HV85" s="163"/>
      <c r="HW85" s="163"/>
      <c r="HX85" s="163"/>
      <c r="HY85" s="163"/>
      <c r="HZ85" s="163"/>
      <c r="IA85" s="163"/>
      <c r="IB85" s="163"/>
      <c r="IC85" s="163"/>
      <c r="ID85" s="163"/>
      <c r="IE85" s="163"/>
      <c r="IF85" s="163"/>
      <c r="IG85" s="163"/>
      <c r="IH85" s="163"/>
      <c r="II85" s="163"/>
      <c r="IJ85" s="163"/>
      <c r="IK85" s="163"/>
      <c r="IL85" s="163"/>
      <c r="IM85" s="163"/>
      <c r="IN85" s="163"/>
      <c r="IO85" s="163"/>
      <c r="IP85" s="163"/>
      <c r="IQ85" s="163"/>
      <c r="IR85" s="163"/>
      <c r="IS85" s="163"/>
      <c r="IT85" s="163"/>
      <c r="IU85" s="163"/>
      <c r="IV85" s="163"/>
      <c r="IW85" s="163"/>
    </row>
    <row r="86" spans="3:257" s="172" customFormat="1" ht="20.25" customHeight="1">
      <c r="C86" s="163"/>
      <c r="D86" s="163"/>
      <c r="E86" s="163"/>
      <c r="F86" s="17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  <c r="BI86" s="163"/>
      <c r="BJ86" s="163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  <c r="CM86" s="163"/>
      <c r="CN86" s="163"/>
      <c r="CO86" s="163"/>
      <c r="CP86" s="163"/>
      <c r="CQ86" s="163"/>
      <c r="CR86" s="163"/>
      <c r="CS86" s="163"/>
      <c r="CT86" s="163"/>
      <c r="CU86" s="163"/>
      <c r="CV86" s="163"/>
      <c r="CW86" s="163"/>
      <c r="CX86" s="163"/>
      <c r="CY86" s="163"/>
      <c r="CZ86" s="163"/>
      <c r="DA86" s="163"/>
      <c r="DB86" s="163"/>
      <c r="DC86" s="163"/>
      <c r="DD86" s="163"/>
      <c r="DE86" s="163"/>
      <c r="DF86" s="163"/>
      <c r="DG86" s="163"/>
      <c r="DH86" s="163"/>
      <c r="DI86" s="163"/>
      <c r="DJ86" s="163"/>
      <c r="DK86" s="163"/>
      <c r="DL86" s="163"/>
      <c r="DM86" s="163"/>
      <c r="DN86" s="163"/>
      <c r="DO86" s="163"/>
      <c r="DP86" s="163"/>
      <c r="DQ86" s="163"/>
      <c r="DR86" s="163"/>
      <c r="DS86" s="163"/>
      <c r="DT86" s="163"/>
      <c r="DU86" s="163"/>
      <c r="DV86" s="163"/>
      <c r="DW86" s="163"/>
      <c r="DX86" s="163"/>
      <c r="DY86" s="163"/>
      <c r="DZ86" s="163"/>
      <c r="EA86" s="163"/>
      <c r="EB86" s="163"/>
      <c r="EC86" s="163"/>
      <c r="ED86" s="163"/>
      <c r="EE86" s="163"/>
      <c r="EF86" s="163"/>
      <c r="EG86" s="163"/>
      <c r="EH86" s="163"/>
      <c r="EI86" s="163"/>
      <c r="EJ86" s="163"/>
      <c r="EK86" s="163"/>
      <c r="EL86" s="163"/>
      <c r="EM86" s="163"/>
      <c r="EN86" s="163"/>
      <c r="EO86" s="163"/>
      <c r="EP86" s="163"/>
      <c r="EQ86" s="163"/>
      <c r="ER86" s="163"/>
      <c r="ES86" s="163"/>
      <c r="ET86" s="163"/>
      <c r="EU86" s="163"/>
      <c r="EV86" s="163"/>
      <c r="EW86" s="163"/>
      <c r="EX86" s="163"/>
      <c r="EY86" s="163"/>
      <c r="EZ86" s="163"/>
      <c r="FA86" s="163"/>
      <c r="FB86" s="163"/>
      <c r="FC86" s="163"/>
      <c r="FD86" s="163"/>
      <c r="FE86" s="163"/>
      <c r="FF86" s="163"/>
      <c r="FG86" s="163"/>
      <c r="FH86" s="163"/>
      <c r="FI86" s="163"/>
      <c r="FJ86" s="163"/>
      <c r="FK86" s="163"/>
      <c r="FL86" s="163"/>
      <c r="FM86" s="163"/>
      <c r="FN86" s="163"/>
      <c r="FO86" s="163"/>
      <c r="FP86" s="163"/>
      <c r="FQ86" s="163"/>
      <c r="FR86" s="163"/>
      <c r="FS86" s="163"/>
      <c r="FT86" s="163"/>
      <c r="FU86" s="163"/>
      <c r="FV86" s="163"/>
      <c r="FW86" s="163"/>
      <c r="FX86" s="163"/>
      <c r="FY86" s="163"/>
      <c r="FZ86" s="163"/>
      <c r="GA86" s="163"/>
      <c r="GB86" s="163"/>
      <c r="GC86" s="163"/>
      <c r="GD86" s="163"/>
      <c r="GE86" s="163"/>
      <c r="GF86" s="163"/>
      <c r="GG86" s="163"/>
      <c r="GH86" s="163"/>
      <c r="GI86" s="163"/>
      <c r="GJ86" s="163"/>
      <c r="GK86" s="163"/>
      <c r="GL86" s="163"/>
      <c r="GM86" s="163"/>
      <c r="GN86" s="163"/>
      <c r="GO86" s="163"/>
      <c r="GP86" s="163"/>
      <c r="GQ86" s="163"/>
      <c r="GR86" s="163"/>
      <c r="GS86" s="163"/>
      <c r="GT86" s="163"/>
      <c r="GU86" s="163"/>
      <c r="GV86" s="163"/>
      <c r="GW86" s="163"/>
      <c r="GX86" s="163"/>
      <c r="GY86" s="163"/>
      <c r="GZ86" s="163"/>
      <c r="HA86" s="163"/>
      <c r="HB86" s="163"/>
      <c r="HC86" s="163"/>
      <c r="HD86" s="163"/>
      <c r="HE86" s="163"/>
      <c r="HF86" s="163"/>
      <c r="HG86" s="163"/>
      <c r="HH86" s="163"/>
      <c r="HI86" s="163"/>
      <c r="HJ86" s="163"/>
      <c r="HK86" s="163"/>
      <c r="HL86" s="163"/>
      <c r="HM86" s="163"/>
      <c r="HN86" s="163"/>
      <c r="HO86" s="163"/>
      <c r="HP86" s="163"/>
      <c r="HQ86" s="163"/>
      <c r="HR86" s="163"/>
      <c r="HS86" s="163"/>
      <c r="HT86" s="163"/>
      <c r="HU86" s="163"/>
      <c r="HV86" s="163"/>
      <c r="HW86" s="163"/>
      <c r="HX86" s="163"/>
      <c r="HY86" s="163"/>
      <c r="HZ86" s="163"/>
      <c r="IA86" s="163"/>
      <c r="IB86" s="163"/>
      <c r="IC86" s="163"/>
      <c r="ID86" s="163"/>
      <c r="IE86" s="163"/>
      <c r="IF86" s="163"/>
      <c r="IG86" s="163"/>
      <c r="IH86" s="163"/>
      <c r="II86" s="163"/>
      <c r="IJ86" s="163"/>
      <c r="IK86" s="163"/>
      <c r="IL86" s="163"/>
      <c r="IM86" s="163"/>
      <c r="IN86" s="163"/>
      <c r="IO86" s="163"/>
      <c r="IP86" s="163"/>
      <c r="IQ86" s="163"/>
      <c r="IR86" s="163"/>
      <c r="IS86" s="163"/>
      <c r="IT86" s="163"/>
      <c r="IU86" s="163"/>
      <c r="IV86" s="163"/>
      <c r="IW86" s="163"/>
    </row>
    <row r="87" spans="3:257" s="172" customFormat="1" ht="20.25" customHeight="1">
      <c r="C87" s="163"/>
      <c r="D87" s="163"/>
      <c r="E87" s="163"/>
      <c r="F87" s="17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163"/>
      <c r="BJ87" s="163"/>
      <c r="BK87" s="163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  <c r="CD87" s="163"/>
      <c r="CE87" s="163"/>
      <c r="CF87" s="163"/>
      <c r="CG87" s="163"/>
      <c r="CH87" s="163"/>
      <c r="CI87" s="163"/>
      <c r="CJ87" s="163"/>
      <c r="CK87" s="163"/>
      <c r="CL87" s="163"/>
      <c r="CM87" s="163"/>
      <c r="CN87" s="163"/>
      <c r="CO87" s="163"/>
      <c r="CP87" s="163"/>
      <c r="CQ87" s="163"/>
      <c r="CR87" s="163"/>
      <c r="CS87" s="163"/>
      <c r="CT87" s="163"/>
      <c r="CU87" s="163"/>
      <c r="CV87" s="163"/>
      <c r="CW87" s="163"/>
      <c r="CX87" s="163"/>
      <c r="CY87" s="163"/>
      <c r="CZ87" s="163"/>
      <c r="DA87" s="163"/>
      <c r="DB87" s="163"/>
      <c r="DC87" s="163"/>
      <c r="DD87" s="163"/>
      <c r="DE87" s="163"/>
      <c r="DF87" s="163"/>
      <c r="DG87" s="163"/>
      <c r="DH87" s="163"/>
      <c r="DI87" s="163"/>
      <c r="DJ87" s="163"/>
      <c r="DK87" s="163"/>
      <c r="DL87" s="163"/>
      <c r="DM87" s="163"/>
      <c r="DN87" s="163"/>
      <c r="DO87" s="163"/>
      <c r="DP87" s="163"/>
      <c r="DQ87" s="163"/>
      <c r="DR87" s="163"/>
      <c r="DS87" s="163"/>
      <c r="DT87" s="163"/>
      <c r="DU87" s="163"/>
      <c r="DV87" s="163"/>
      <c r="DW87" s="163"/>
      <c r="DX87" s="163"/>
      <c r="DY87" s="163"/>
      <c r="DZ87" s="163"/>
      <c r="EA87" s="163"/>
      <c r="EB87" s="163"/>
      <c r="EC87" s="163"/>
      <c r="ED87" s="163"/>
      <c r="EE87" s="163"/>
      <c r="EF87" s="163"/>
      <c r="EG87" s="163"/>
      <c r="EH87" s="163"/>
      <c r="EI87" s="163"/>
      <c r="EJ87" s="163"/>
      <c r="EK87" s="163"/>
      <c r="EL87" s="163"/>
      <c r="EM87" s="163"/>
      <c r="EN87" s="163"/>
      <c r="EO87" s="163"/>
      <c r="EP87" s="163"/>
      <c r="EQ87" s="163"/>
      <c r="ER87" s="163"/>
      <c r="ES87" s="163"/>
      <c r="ET87" s="163"/>
      <c r="EU87" s="163"/>
      <c r="EV87" s="163"/>
      <c r="EW87" s="163"/>
      <c r="EX87" s="163"/>
      <c r="EY87" s="163"/>
      <c r="EZ87" s="163"/>
      <c r="FA87" s="163"/>
      <c r="FB87" s="163"/>
      <c r="FC87" s="163"/>
      <c r="FD87" s="163"/>
      <c r="FE87" s="163"/>
      <c r="FF87" s="163"/>
      <c r="FG87" s="163"/>
      <c r="FH87" s="163"/>
      <c r="FI87" s="163"/>
      <c r="FJ87" s="163"/>
      <c r="FK87" s="163"/>
      <c r="FL87" s="163"/>
      <c r="FM87" s="163"/>
      <c r="FN87" s="163"/>
      <c r="FO87" s="163"/>
      <c r="FP87" s="163"/>
      <c r="FQ87" s="163"/>
      <c r="FR87" s="163"/>
      <c r="FS87" s="163"/>
      <c r="FT87" s="163"/>
      <c r="FU87" s="163"/>
      <c r="FV87" s="163"/>
      <c r="FW87" s="163"/>
      <c r="FX87" s="163"/>
      <c r="FY87" s="163"/>
      <c r="FZ87" s="163"/>
      <c r="GA87" s="163"/>
      <c r="GB87" s="163"/>
      <c r="GC87" s="163"/>
      <c r="GD87" s="163"/>
      <c r="GE87" s="163"/>
      <c r="GF87" s="163"/>
      <c r="GG87" s="163"/>
      <c r="GH87" s="163"/>
      <c r="GI87" s="163"/>
      <c r="GJ87" s="163"/>
      <c r="GK87" s="163"/>
      <c r="GL87" s="163"/>
      <c r="GM87" s="163"/>
      <c r="GN87" s="163"/>
      <c r="GO87" s="163"/>
      <c r="GP87" s="163"/>
      <c r="GQ87" s="163"/>
      <c r="GR87" s="163"/>
      <c r="GS87" s="163"/>
      <c r="GT87" s="163"/>
      <c r="GU87" s="163"/>
      <c r="GV87" s="163"/>
      <c r="GW87" s="163"/>
      <c r="GX87" s="163"/>
      <c r="GY87" s="163"/>
      <c r="GZ87" s="163"/>
      <c r="HA87" s="163"/>
      <c r="HB87" s="163"/>
      <c r="HC87" s="163"/>
      <c r="HD87" s="163"/>
      <c r="HE87" s="163"/>
      <c r="HF87" s="163"/>
      <c r="HG87" s="163"/>
      <c r="HH87" s="163"/>
      <c r="HI87" s="163"/>
      <c r="HJ87" s="163"/>
      <c r="HK87" s="163"/>
      <c r="HL87" s="163"/>
      <c r="HM87" s="163"/>
      <c r="HN87" s="163"/>
      <c r="HO87" s="163"/>
      <c r="HP87" s="163"/>
      <c r="HQ87" s="163"/>
      <c r="HR87" s="163"/>
      <c r="HS87" s="163"/>
      <c r="HT87" s="163"/>
      <c r="HU87" s="163"/>
      <c r="HV87" s="163"/>
      <c r="HW87" s="163"/>
      <c r="HX87" s="163"/>
      <c r="HY87" s="163"/>
      <c r="HZ87" s="163"/>
      <c r="IA87" s="163"/>
      <c r="IB87" s="163"/>
      <c r="IC87" s="163"/>
      <c r="ID87" s="163"/>
      <c r="IE87" s="163"/>
      <c r="IF87" s="163"/>
      <c r="IG87" s="163"/>
      <c r="IH87" s="163"/>
      <c r="II87" s="163"/>
      <c r="IJ87" s="163"/>
      <c r="IK87" s="163"/>
      <c r="IL87" s="163"/>
      <c r="IM87" s="163"/>
      <c r="IN87" s="163"/>
      <c r="IO87" s="163"/>
      <c r="IP87" s="163"/>
      <c r="IQ87" s="163"/>
      <c r="IR87" s="163"/>
      <c r="IS87" s="163"/>
      <c r="IT87" s="163"/>
      <c r="IU87" s="163"/>
      <c r="IV87" s="163"/>
      <c r="IW87" s="163"/>
    </row>
    <row r="88" spans="3:257" s="172" customFormat="1" ht="20.25" customHeight="1">
      <c r="C88" s="163"/>
      <c r="D88" s="163"/>
      <c r="E88" s="163"/>
      <c r="F88" s="17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  <c r="BI88" s="163"/>
      <c r="BJ88" s="163"/>
      <c r="BK88" s="163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  <c r="CD88" s="163"/>
      <c r="CE88" s="163"/>
      <c r="CF88" s="163"/>
      <c r="CG88" s="163"/>
      <c r="CH88" s="163"/>
      <c r="CI88" s="163"/>
      <c r="CJ88" s="163"/>
      <c r="CK88" s="163"/>
      <c r="CL88" s="163"/>
      <c r="CM88" s="163"/>
      <c r="CN88" s="163"/>
      <c r="CO88" s="163"/>
      <c r="CP88" s="163"/>
      <c r="CQ88" s="163"/>
      <c r="CR88" s="163"/>
      <c r="CS88" s="163"/>
      <c r="CT88" s="163"/>
      <c r="CU88" s="163"/>
      <c r="CV88" s="163"/>
      <c r="CW88" s="163"/>
      <c r="CX88" s="163"/>
      <c r="CY88" s="163"/>
      <c r="CZ88" s="163"/>
      <c r="DA88" s="163"/>
      <c r="DB88" s="163"/>
      <c r="DC88" s="163"/>
      <c r="DD88" s="163"/>
      <c r="DE88" s="163"/>
      <c r="DF88" s="163"/>
      <c r="DG88" s="163"/>
      <c r="DH88" s="163"/>
      <c r="DI88" s="163"/>
      <c r="DJ88" s="163"/>
      <c r="DK88" s="163"/>
      <c r="DL88" s="163"/>
      <c r="DM88" s="163"/>
      <c r="DN88" s="163"/>
      <c r="DO88" s="163"/>
      <c r="DP88" s="163"/>
      <c r="DQ88" s="163"/>
      <c r="DR88" s="163"/>
      <c r="DS88" s="163"/>
      <c r="DT88" s="163"/>
      <c r="DU88" s="163"/>
      <c r="DV88" s="163"/>
      <c r="DW88" s="163"/>
      <c r="DX88" s="163"/>
      <c r="DY88" s="163"/>
      <c r="DZ88" s="163"/>
      <c r="EA88" s="163"/>
      <c r="EB88" s="163"/>
      <c r="EC88" s="163"/>
      <c r="ED88" s="163"/>
      <c r="EE88" s="163"/>
      <c r="EF88" s="163"/>
      <c r="EG88" s="163"/>
      <c r="EH88" s="163"/>
      <c r="EI88" s="163"/>
      <c r="EJ88" s="163"/>
      <c r="EK88" s="163"/>
      <c r="EL88" s="163"/>
      <c r="EM88" s="163"/>
      <c r="EN88" s="163"/>
      <c r="EO88" s="163"/>
      <c r="EP88" s="163"/>
      <c r="EQ88" s="163"/>
      <c r="ER88" s="163"/>
      <c r="ES88" s="163"/>
      <c r="ET88" s="163"/>
      <c r="EU88" s="163"/>
      <c r="EV88" s="163"/>
      <c r="EW88" s="163"/>
      <c r="EX88" s="163"/>
      <c r="EY88" s="163"/>
      <c r="EZ88" s="163"/>
      <c r="FA88" s="163"/>
      <c r="FB88" s="163"/>
      <c r="FC88" s="163"/>
      <c r="FD88" s="163"/>
      <c r="FE88" s="163"/>
      <c r="FF88" s="163"/>
      <c r="FG88" s="163"/>
      <c r="FH88" s="163"/>
      <c r="FI88" s="163"/>
      <c r="FJ88" s="163"/>
      <c r="FK88" s="163"/>
      <c r="FL88" s="163"/>
      <c r="FM88" s="163"/>
      <c r="FN88" s="163"/>
      <c r="FO88" s="163"/>
      <c r="FP88" s="163"/>
      <c r="FQ88" s="163"/>
      <c r="FR88" s="163"/>
      <c r="FS88" s="163"/>
      <c r="FT88" s="163"/>
      <c r="FU88" s="163"/>
      <c r="FV88" s="163"/>
      <c r="FW88" s="163"/>
      <c r="FX88" s="163"/>
      <c r="FY88" s="163"/>
      <c r="FZ88" s="163"/>
      <c r="GA88" s="163"/>
      <c r="GB88" s="163"/>
      <c r="GC88" s="163"/>
      <c r="GD88" s="163"/>
      <c r="GE88" s="163"/>
      <c r="GF88" s="163"/>
      <c r="GG88" s="163"/>
      <c r="GH88" s="163"/>
      <c r="GI88" s="163"/>
      <c r="GJ88" s="163"/>
      <c r="GK88" s="163"/>
      <c r="GL88" s="163"/>
      <c r="GM88" s="163"/>
      <c r="GN88" s="163"/>
      <c r="GO88" s="163"/>
      <c r="GP88" s="163"/>
      <c r="GQ88" s="163"/>
      <c r="GR88" s="163"/>
      <c r="GS88" s="163"/>
      <c r="GT88" s="163"/>
      <c r="GU88" s="163"/>
      <c r="GV88" s="163"/>
      <c r="GW88" s="163"/>
      <c r="GX88" s="163"/>
      <c r="GY88" s="163"/>
      <c r="GZ88" s="163"/>
      <c r="HA88" s="163"/>
      <c r="HB88" s="163"/>
      <c r="HC88" s="163"/>
      <c r="HD88" s="163"/>
      <c r="HE88" s="163"/>
      <c r="HF88" s="163"/>
      <c r="HG88" s="163"/>
      <c r="HH88" s="163"/>
      <c r="HI88" s="163"/>
      <c r="HJ88" s="163"/>
      <c r="HK88" s="163"/>
      <c r="HL88" s="163"/>
      <c r="HM88" s="163"/>
      <c r="HN88" s="163"/>
      <c r="HO88" s="163"/>
      <c r="HP88" s="163"/>
      <c r="HQ88" s="163"/>
      <c r="HR88" s="163"/>
      <c r="HS88" s="163"/>
      <c r="HT88" s="163"/>
      <c r="HU88" s="163"/>
      <c r="HV88" s="163"/>
      <c r="HW88" s="163"/>
      <c r="HX88" s="163"/>
      <c r="HY88" s="163"/>
      <c r="HZ88" s="163"/>
      <c r="IA88" s="163"/>
      <c r="IB88" s="163"/>
      <c r="IC88" s="163"/>
      <c r="ID88" s="163"/>
      <c r="IE88" s="163"/>
      <c r="IF88" s="163"/>
      <c r="IG88" s="163"/>
      <c r="IH88" s="163"/>
      <c r="II88" s="163"/>
      <c r="IJ88" s="163"/>
      <c r="IK88" s="163"/>
      <c r="IL88" s="163"/>
      <c r="IM88" s="163"/>
      <c r="IN88" s="163"/>
      <c r="IO88" s="163"/>
      <c r="IP88" s="163"/>
      <c r="IQ88" s="163"/>
      <c r="IR88" s="163"/>
      <c r="IS88" s="163"/>
      <c r="IT88" s="163"/>
      <c r="IU88" s="163"/>
      <c r="IV88" s="163"/>
      <c r="IW88" s="163"/>
    </row>
    <row r="89" spans="3:257" s="172" customFormat="1" ht="20.25" customHeight="1">
      <c r="C89" s="163"/>
      <c r="D89" s="163"/>
      <c r="E89" s="163"/>
      <c r="F89" s="17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  <c r="BI89" s="163"/>
      <c r="BJ89" s="163"/>
      <c r="BK89" s="163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  <c r="CD89" s="163"/>
      <c r="CE89" s="163"/>
      <c r="CF89" s="163"/>
      <c r="CG89" s="163"/>
      <c r="CH89" s="163"/>
      <c r="CI89" s="163"/>
      <c r="CJ89" s="163"/>
      <c r="CK89" s="163"/>
      <c r="CL89" s="163"/>
      <c r="CM89" s="163"/>
      <c r="CN89" s="163"/>
      <c r="CO89" s="163"/>
      <c r="CP89" s="163"/>
      <c r="CQ89" s="163"/>
      <c r="CR89" s="163"/>
      <c r="CS89" s="163"/>
      <c r="CT89" s="163"/>
      <c r="CU89" s="163"/>
      <c r="CV89" s="163"/>
      <c r="CW89" s="163"/>
      <c r="CX89" s="163"/>
      <c r="CY89" s="163"/>
      <c r="CZ89" s="163"/>
      <c r="DA89" s="163"/>
      <c r="DB89" s="163"/>
      <c r="DC89" s="163"/>
      <c r="DD89" s="163"/>
      <c r="DE89" s="163"/>
      <c r="DF89" s="163"/>
      <c r="DG89" s="163"/>
      <c r="DH89" s="163"/>
      <c r="DI89" s="163"/>
      <c r="DJ89" s="163"/>
      <c r="DK89" s="163"/>
      <c r="DL89" s="163"/>
      <c r="DM89" s="163"/>
      <c r="DN89" s="163"/>
      <c r="DO89" s="163"/>
      <c r="DP89" s="163"/>
      <c r="DQ89" s="163"/>
      <c r="DR89" s="163"/>
      <c r="DS89" s="163"/>
      <c r="DT89" s="163"/>
      <c r="DU89" s="163"/>
      <c r="DV89" s="163"/>
      <c r="DW89" s="163"/>
      <c r="DX89" s="163"/>
      <c r="DY89" s="163"/>
      <c r="DZ89" s="163"/>
      <c r="EA89" s="163"/>
      <c r="EB89" s="163"/>
      <c r="EC89" s="163"/>
      <c r="ED89" s="163"/>
      <c r="EE89" s="163"/>
      <c r="EF89" s="163"/>
      <c r="EG89" s="163"/>
      <c r="EH89" s="163"/>
      <c r="EI89" s="163"/>
      <c r="EJ89" s="163"/>
      <c r="EK89" s="163"/>
      <c r="EL89" s="163"/>
      <c r="EM89" s="163"/>
      <c r="EN89" s="163"/>
      <c r="EO89" s="163"/>
      <c r="EP89" s="163"/>
      <c r="EQ89" s="163"/>
      <c r="ER89" s="163"/>
      <c r="ES89" s="163"/>
      <c r="ET89" s="163"/>
      <c r="EU89" s="163"/>
      <c r="EV89" s="163"/>
      <c r="EW89" s="163"/>
      <c r="EX89" s="163"/>
      <c r="EY89" s="163"/>
      <c r="EZ89" s="163"/>
      <c r="FA89" s="163"/>
      <c r="FB89" s="163"/>
      <c r="FC89" s="163"/>
      <c r="FD89" s="163"/>
      <c r="FE89" s="163"/>
      <c r="FF89" s="163"/>
      <c r="FG89" s="163"/>
      <c r="FH89" s="163"/>
      <c r="FI89" s="163"/>
      <c r="FJ89" s="163"/>
      <c r="FK89" s="163"/>
      <c r="FL89" s="163"/>
      <c r="FM89" s="163"/>
      <c r="FN89" s="163"/>
      <c r="FO89" s="163"/>
      <c r="FP89" s="163"/>
      <c r="FQ89" s="163"/>
      <c r="FR89" s="163"/>
      <c r="FS89" s="163"/>
      <c r="FT89" s="163"/>
      <c r="FU89" s="163"/>
      <c r="FV89" s="163"/>
      <c r="FW89" s="163"/>
      <c r="FX89" s="163"/>
      <c r="FY89" s="163"/>
      <c r="FZ89" s="163"/>
      <c r="GA89" s="163"/>
      <c r="GB89" s="163"/>
      <c r="GC89" s="163"/>
      <c r="GD89" s="163"/>
      <c r="GE89" s="163"/>
      <c r="GF89" s="163"/>
      <c r="GG89" s="163"/>
      <c r="GH89" s="163"/>
      <c r="GI89" s="163"/>
      <c r="GJ89" s="163"/>
      <c r="GK89" s="163"/>
      <c r="GL89" s="163"/>
      <c r="GM89" s="163"/>
      <c r="GN89" s="163"/>
      <c r="GO89" s="163"/>
      <c r="GP89" s="163"/>
      <c r="GQ89" s="163"/>
      <c r="GR89" s="163"/>
      <c r="GS89" s="163"/>
      <c r="GT89" s="163"/>
      <c r="GU89" s="163"/>
      <c r="GV89" s="163"/>
      <c r="GW89" s="163"/>
      <c r="GX89" s="163"/>
      <c r="GY89" s="163"/>
      <c r="GZ89" s="163"/>
      <c r="HA89" s="163"/>
      <c r="HB89" s="163"/>
      <c r="HC89" s="163"/>
      <c r="HD89" s="163"/>
      <c r="HE89" s="163"/>
      <c r="HF89" s="163"/>
      <c r="HG89" s="163"/>
      <c r="HH89" s="163"/>
      <c r="HI89" s="163"/>
      <c r="HJ89" s="163"/>
      <c r="HK89" s="163"/>
      <c r="HL89" s="163"/>
      <c r="HM89" s="163"/>
      <c r="HN89" s="163"/>
      <c r="HO89" s="163"/>
      <c r="HP89" s="163"/>
      <c r="HQ89" s="163"/>
      <c r="HR89" s="163"/>
      <c r="HS89" s="163"/>
      <c r="HT89" s="163"/>
      <c r="HU89" s="163"/>
      <c r="HV89" s="163"/>
      <c r="HW89" s="163"/>
      <c r="HX89" s="163"/>
      <c r="HY89" s="163"/>
      <c r="HZ89" s="163"/>
      <c r="IA89" s="163"/>
      <c r="IB89" s="163"/>
      <c r="IC89" s="163"/>
      <c r="ID89" s="163"/>
      <c r="IE89" s="163"/>
      <c r="IF89" s="163"/>
      <c r="IG89" s="163"/>
      <c r="IH89" s="163"/>
      <c r="II89" s="163"/>
      <c r="IJ89" s="163"/>
      <c r="IK89" s="163"/>
      <c r="IL89" s="163"/>
      <c r="IM89" s="163"/>
      <c r="IN89" s="163"/>
      <c r="IO89" s="163"/>
      <c r="IP89" s="163"/>
      <c r="IQ89" s="163"/>
      <c r="IR89" s="163"/>
      <c r="IS89" s="163"/>
      <c r="IT89" s="163"/>
      <c r="IU89" s="163"/>
      <c r="IV89" s="163"/>
      <c r="IW89" s="163"/>
    </row>
    <row r="90" spans="3:257" s="172" customFormat="1" ht="20.25" customHeight="1">
      <c r="C90" s="163"/>
      <c r="D90" s="163"/>
      <c r="E90" s="163"/>
      <c r="F90" s="17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  <c r="CD90" s="163"/>
      <c r="CE90" s="163"/>
      <c r="CF90" s="163"/>
      <c r="CG90" s="163"/>
      <c r="CH90" s="163"/>
      <c r="CI90" s="163"/>
      <c r="CJ90" s="163"/>
      <c r="CK90" s="163"/>
      <c r="CL90" s="163"/>
      <c r="CM90" s="163"/>
      <c r="CN90" s="163"/>
      <c r="CO90" s="163"/>
      <c r="CP90" s="163"/>
      <c r="CQ90" s="163"/>
      <c r="CR90" s="163"/>
      <c r="CS90" s="163"/>
      <c r="CT90" s="163"/>
      <c r="CU90" s="163"/>
      <c r="CV90" s="163"/>
      <c r="CW90" s="163"/>
      <c r="CX90" s="163"/>
      <c r="CY90" s="163"/>
      <c r="CZ90" s="163"/>
      <c r="DA90" s="163"/>
      <c r="DB90" s="163"/>
      <c r="DC90" s="163"/>
      <c r="DD90" s="163"/>
      <c r="DE90" s="163"/>
      <c r="DF90" s="163"/>
      <c r="DG90" s="163"/>
      <c r="DH90" s="163"/>
      <c r="DI90" s="163"/>
      <c r="DJ90" s="163"/>
      <c r="DK90" s="163"/>
      <c r="DL90" s="163"/>
      <c r="DM90" s="163"/>
      <c r="DN90" s="163"/>
      <c r="DO90" s="163"/>
      <c r="DP90" s="163"/>
      <c r="DQ90" s="163"/>
      <c r="DR90" s="163"/>
      <c r="DS90" s="163"/>
      <c r="DT90" s="163"/>
      <c r="DU90" s="163"/>
      <c r="DV90" s="163"/>
      <c r="DW90" s="163"/>
      <c r="DX90" s="163"/>
      <c r="DY90" s="163"/>
      <c r="DZ90" s="163"/>
      <c r="EA90" s="163"/>
      <c r="EB90" s="163"/>
      <c r="EC90" s="163"/>
      <c r="ED90" s="163"/>
      <c r="EE90" s="163"/>
      <c r="EF90" s="163"/>
      <c r="EG90" s="163"/>
      <c r="EH90" s="163"/>
      <c r="EI90" s="163"/>
      <c r="EJ90" s="163"/>
      <c r="EK90" s="163"/>
      <c r="EL90" s="163"/>
      <c r="EM90" s="163"/>
      <c r="EN90" s="163"/>
      <c r="EO90" s="163"/>
      <c r="EP90" s="163"/>
      <c r="EQ90" s="163"/>
      <c r="ER90" s="163"/>
      <c r="ES90" s="163"/>
      <c r="ET90" s="163"/>
      <c r="EU90" s="163"/>
      <c r="EV90" s="163"/>
      <c r="EW90" s="163"/>
      <c r="EX90" s="163"/>
      <c r="EY90" s="163"/>
      <c r="EZ90" s="163"/>
      <c r="FA90" s="163"/>
      <c r="FB90" s="163"/>
      <c r="FC90" s="163"/>
      <c r="FD90" s="163"/>
      <c r="FE90" s="163"/>
      <c r="FF90" s="163"/>
      <c r="FG90" s="163"/>
      <c r="FH90" s="163"/>
      <c r="FI90" s="163"/>
      <c r="FJ90" s="163"/>
      <c r="FK90" s="163"/>
      <c r="FL90" s="163"/>
      <c r="FM90" s="163"/>
      <c r="FN90" s="163"/>
      <c r="FO90" s="163"/>
      <c r="FP90" s="163"/>
      <c r="FQ90" s="163"/>
      <c r="FR90" s="163"/>
      <c r="FS90" s="163"/>
      <c r="FT90" s="163"/>
      <c r="FU90" s="163"/>
      <c r="FV90" s="163"/>
      <c r="FW90" s="163"/>
      <c r="FX90" s="163"/>
      <c r="FY90" s="163"/>
      <c r="FZ90" s="163"/>
      <c r="GA90" s="163"/>
      <c r="GB90" s="163"/>
      <c r="GC90" s="163"/>
      <c r="GD90" s="163"/>
      <c r="GE90" s="163"/>
      <c r="GF90" s="163"/>
      <c r="GG90" s="163"/>
      <c r="GH90" s="163"/>
      <c r="GI90" s="163"/>
      <c r="GJ90" s="163"/>
      <c r="GK90" s="163"/>
      <c r="GL90" s="163"/>
      <c r="GM90" s="163"/>
      <c r="GN90" s="163"/>
      <c r="GO90" s="163"/>
      <c r="GP90" s="163"/>
      <c r="GQ90" s="163"/>
      <c r="GR90" s="163"/>
      <c r="GS90" s="163"/>
      <c r="GT90" s="163"/>
      <c r="GU90" s="163"/>
      <c r="GV90" s="163"/>
      <c r="GW90" s="163"/>
      <c r="GX90" s="163"/>
      <c r="GY90" s="163"/>
      <c r="GZ90" s="163"/>
      <c r="HA90" s="163"/>
      <c r="HB90" s="163"/>
      <c r="HC90" s="163"/>
      <c r="HD90" s="163"/>
      <c r="HE90" s="163"/>
      <c r="HF90" s="163"/>
      <c r="HG90" s="163"/>
      <c r="HH90" s="163"/>
      <c r="HI90" s="163"/>
      <c r="HJ90" s="163"/>
      <c r="HK90" s="163"/>
      <c r="HL90" s="163"/>
      <c r="HM90" s="163"/>
      <c r="HN90" s="163"/>
      <c r="HO90" s="163"/>
      <c r="HP90" s="163"/>
      <c r="HQ90" s="163"/>
      <c r="HR90" s="163"/>
      <c r="HS90" s="163"/>
      <c r="HT90" s="163"/>
      <c r="HU90" s="163"/>
      <c r="HV90" s="163"/>
      <c r="HW90" s="163"/>
      <c r="HX90" s="163"/>
      <c r="HY90" s="163"/>
      <c r="HZ90" s="163"/>
      <c r="IA90" s="163"/>
      <c r="IB90" s="163"/>
      <c r="IC90" s="163"/>
      <c r="ID90" s="163"/>
      <c r="IE90" s="163"/>
      <c r="IF90" s="163"/>
      <c r="IG90" s="163"/>
      <c r="IH90" s="163"/>
      <c r="II90" s="163"/>
      <c r="IJ90" s="163"/>
      <c r="IK90" s="163"/>
      <c r="IL90" s="163"/>
      <c r="IM90" s="163"/>
      <c r="IN90" s="163"/>
      <c r="IO90" s="163"/>
      <c r="IP90" s="163"/>
      <c r="IQ90" s="163"/>
      <c r="IR90" s="163"/>
      <c r="IS90" s="163"/>
      <c r="IT90" s="163"/>
      <c r="IU90" s="163"/>
      <c r="IV90" s="163"/>
      <c r="IW90" s="163"/>
    </row>
    <row r="91" spans="3:257" s="172" customFormat="1" ht="20.25" customHeight="1">
      <c r="C91" s="163"/>
      <c r="D91" s="163"/>
      <c r="E91" s="163"/>
      <c r="F91" s="17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  <c r="CD91" s="163"/>
      <c r="CE91" s="163"/>
      <c r="CF91" s="163"/>
      <c r="CG91" s="163"/>
      <c r="CH91" s="163"/>
      <c r="CI91" s="163"/>
      <c r="CJ91" s="163"/>
      <c r="CK91" s="163"/>
      <c r="CL91" s="163"/>
      <c r="CM91" s="163"/>
      <c r="CN91" s="163"/>
      <c r="CO91" s="163"/>
      <c r="CP91" s="163"/>
      <c r="CQ91" s="163"/>
      <c r="CR91" s="163"/>
      <c r="CS91" s="163"/>
      <c r="CT91" s="163"/>
      <c r="CU91" s="163"/>
      <c r="CV91" s="163"/>
      <c r="CW91" s="163"/>
      <c r="CX91" s="163"/>
      <c r="CY91" s="163"/>
      <c r="CZ91" s="163"/>
      <c r="DA91" s="163"/>
      <c r="DB91" s="163"/>
      <c r="DC91" s="163"/>
      <c r="DD91" s="163"/>
      <c r="DE91" s="163"/>
      <c r="DF91" s="163"/>
      <c r="DG91" s="163"/>
      <c r="DH91" s="163"/>
      <c r="DI91" s="163"/>
      <c r="DJ91" s="163"/>
      <c r="DK91" s="163"/>
      <c r="DL91" s="163"/>
      <c r="DM91" s="163"/>
      <c r="DN91" s="163"/>
      <c r="DO91" s="163"/>
      <c r="DP91" s="163"/>
      <c r="DQ91" s="163"/>
      <c r="DR91" s="163"/>
      <c r="DS91" s="163"/>
      <c r="DT91" s="163"/>
      <c r="DU91" s="163"/>
      <c r="DV91" s="163"/>
      <c r="DW91" s="163"/>
      <c r="DX91" s="163"/>
      <c r="DY91" s="163"/>
      <c r="DZ91" s="163"/>
      <c r="EA91" s="163"/>
      <c r="EB91" s="163"/>
      <c r="EC91" s="163"/>
      <c r="ED91" s="163"/>
      <c r="EE91" s="163"/>
      <c r="EF91" s="163"/>
      <c r="EG91" s="163"/>
      <c r="EH91" s="163"/>
      <c r="EI91" s="163"/>
      <c r="EJ91" s="163"/>
      <c r="EK91" s="163"/>
      <c r="EL91" s="163"/>
      <c r="EM91" s="163"/>
      <c r="EN91" s="163"/>
      <c r="EO91" s="163"/>
      <c r="EP91" s="163"/>
      <c r="EQ91" s="163"/>
      <c r="ER91" s="163"/>
      <c r="ES91" s="163"/>
      <c r="ET91" s="163"/>
      <c r="EU91" s="163"/>
      <c r="EV91" s="163"/>
      <c r="EW91" s="163"/>
      <c r="EX91" s="163"/>
      <c r="EY91" s="163"/>
      <c r="EZ91" s="163"/>
      <c r="FA91" s="163"/>
      <c r="FB91" s="163"/>
      <c r="FC91" s="163"/>
      <c r="FD91" s="163"/>
      <c r="FE91" s="163"/>
      <c r="FF91" s="163"/>
      <c r="FG91" s="163"/>
      <c r="FH91" s="163"/>
      <c r="FI91" s="163"/>
      <c r="FJ91" s="163"/>
      <c r="FK91" s="163"/>
      <c r="FL91" s="163"/>
      <c r="FM91" s="163"/>
      <c r="FN91" s="163"/>
      <c r="FO91" s="163"/>
      <c r="FP91" s="163"/>
      <c r="FQ91" s="163"/>
      <c r="FR91" s="163"/>
      <c r="FS91" s="163"/>
      <c r="FT91" s="163"/>
      <c r="FU91" s="163"/>
      <c r="FV91" s="163"/>
      <c r="FW91" s="163"/>
      <c r="FX91" s="163"/>
      <c r="FY91" s="163"/>
      <c r="FZ91" s="163"/>
      <c r="GA91" s="163"/>
      <c r="GB91" s="163"/>
      <c r="GC91" s="163"/>
      <c r="GD91" s="163"/>
      <c r="GE91" s="163"/>
      <c r="GF91" s="163"/>
      <c r="GG91" s="163"/>
      <c r="GH91" s="163"/>
      <c r="GI91" s="163"/>
      <c r="GJ91" s="163"/>
      <c r="GK91" s="163"/>
      <c r="GL91" s="163"/>
      <c r="GM91" s="163"/>
      <c r="GN91" s="163"/>
      <c r="GO91" s="163"/>
      <c r="GP91" s="163"/>
      <c r="GQ91" s="163"/>
      <c r="GR91" s="163"/>
      <c r="GS91" s="163"/>
      <c r="GT91" s="163"/>
      <c r="GU91" s="163"/>
      <c r="GV91" s="163"/>
      <c r="GW91" s="163"/>
      <c r="GX91" s="163"/>
      <c r="GY91" s="163"/>
      <c r="GZ91" s="163"/>
      <c r="HA91" s="163"/>
      <c r="HB91" s="163"/>
      <c r="HC91" s="163"/>
      <c r="HD91" s="163"/>
      <c r="HE91" s="163"/>
      <c r="HF91" s="163"/>
      <c r="HG91" s="163"/>
      <c r="HH91" s="163"/>
      <c r="HI91" s="163"/>
      <c r="HJ91" s="163"/>
      <c r="HK91" s="163"/>
      <c r="HL91" s="163"/>
      <c r="HM91" s="163"/>
      <c r="HN91" s="163"/>
      <c r="HO91" s="163"/>
      <c r="HP91" s="163"/>
      <c r="HQ91" s="163"/>
      <c r="HR91" s="163"/>
      <c r="HS91" s="163"/>
      <c r="HT91" s="163"/>
      <c r="HU91" s="163"/>
      <c r="HV91" s="163"/>
      <c r="HW91" s="163"/>
      <c r="HX91" s="163"/>
      <c r="HY91" s="163"/>
      <c r="HZ91" s="163"/>
      <c r="IA91" s="163"/>
      <c r="IB91" s="163"/>
      <c r="IC91" s="163"/>
      <c r="ID91" s="163"/>
      <c r="IE91" s="163"/>
      <c r="IF91" s="163"/>
      <c r="IG91" s="163"/>
      <c r="IH91" s="163"/>
      <c r="II91" s="163"/>
      <c r="IJ91" s="163"/>
      <c r="IK91" s="163"/>
      <c r="IL91" s="163"/>
      <c r="IM91" s="163"/>
      <c r="IN91" s="163"/>
      <c r="IO91" s="163"/>
      <c r="IP91" s="163"/>
      <c r="IQ91" s="163"/>
      <c r="IR91" s="163"/>
      <c r="IS91" s="163"/>
      <c r="IT91" s="163"/>
      <c r="IU91" s="163"/>
      <c r="IV91" s="163"/>
      <c r="IW91" s="163"/>
    </row>
    <row r="92" spans="3:257" s="172" customFormat="1" ht="20.25" customHeight="1">
      <c r="C92" s="163"/>
      <c r="D92" s="163"/>
      <c r="E92" s="163"/>
      <c r="F92" s="17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  <c r="CD92" s="163"/>
      <c r="CE92" s="163"/>
      <c r="CF92" s="163"/>
      <c r="CG92" s="163"/>
      <c r="CH92" s="163"/>
      <c r="CI92" s="163"/>
      <c r="CJ92" s="163"/>
      <c r="CK92" s="163"/>
      <c r="CL92" s="163"/>
      <c r="CM92" s="163"/>
      <c r="CN92" s="163"/>
      <c r="CO92" s="163"/>
      <c r="CP92" s="163"/>
      <c r="CQ92" s="163"/>
      <c r="CR92" s="163"/>
      <c r="CS92" s="163"/>
      <c r="CT92" s="163"/>
      <c r="CU92" s="163"/>
      <c r="CV92" s="163"/>
      <c r="CW92" s="163"/>
      <c r="CX92" s="163"/>
      <c r="CY92" s="163"/>
      <c r="CZ92" s="163"/>
      <c r="DA92" s="163"/>
      <c r="DB92" s="163"/>
      <c r="DC92" s="163"/>
      <c r="DD92" s="163"/>
      <c r="DE92" s="163"/>
      <c r="DF92" s="163"/>
      <c r="DG92" s="163"/>
      <c r="DH92" s="163"/>
      <c r="DI92" s="163"/>
      <c r="DJ92" s="163"/>
      <c r="DK92" s="163"/>
      <c r="DL92" s="163"/>
      <c r="DM92" s="163"/>
      <c r="DN92" s="163"/>
      <c r="DO92" s="163"/>
      <c r="DP92" s="163"/>
      <c r="DQ92" s="163"/>
      <c r="DR92" s="163"/>
      <c r="DS92" s="163"/>
      <c r="DT92" s="163"/>
      <c r="DU92" s="163"/>
      <c r="DV92" s="163"/>
      <c r="DW92" s="163"/>
      <c r="DX92" s="163"/>
      <c r="DY92" s="163"/>
      <c r="DZ92" s="163"/>
      <c r="EA92" s="163"/>
      <c r="EB92" s="163"/>
      <c r="EC92" s="163"/>
      <c r="ED92" s="163"/>
      <c r="EE92" s="163"/>
      <c r="EF92" s="163"/>
      <c r="EG92" s="163"/>
      <c r="EH92" s="163"/>
      <c r="EI92" s="163"/>
      <c r="EJ92" s="163"/>
      <c r="EK92" s="163"/>
      <c r="EL92" s="163"/>
      <c r="EM92" s="163"/>
      <c r="EN92" s="163"/>
      <c r="EO92" s="163"/>
      <c r="EP92" s="163"/>
      <c r="EQ92" s="163"/>
      <c r="ER92" s="163"/>
      <c r="ES92" s="163"/>
      <c r="ET92" s="163"/>
      <c r="EU92" s="163"/>
      <c r="EV92" s="163"/>
      <c r="EW92" s="163"/>
      <c r="EX92" s="163"/>
      <c r="EY92" s="163"/>
      <c r="EZ92" s="163"/>
      <c r="FA92" s="163"/>
      <c r="FB92" s="163"/>
      <c r="FC92" s="163"/>
      <c r="FD92" s="163"/>
      <c r="FE92" s="163"/>
      <c r="FF92" s="163"/>
      <c r="FG92" s="163"/>
      <c r="FH92" s="163"/>
      <c r="FI92" s="163"/>
      <c r="FJ92" s="163"/>
      <c r="FK92" s="163"/>
      <c r="FL92" s="163"/>
      <c r="FM92" s="163"/>
      <c r="FN92" s="163"/>
      <c r="FO92" s="163"/>
      <c r="FP92" s="163"/>
      <c r="FQ92" s="163"/>
      <c r="FR92" s="163"/>
      <c r="FS92" s="163"/>
      <c r="FT92" s="163"/>
      <c r="FU92" s="163"/>
      <c r="FV92" s="163"/>
      <c r="FW92" s="163"/>
      <c r="FX92" s="163"/>
      <c r="FY92" s="163"/>
      <c r="FZ92" s="163"/>
      <c r="GA92" s="163"/>
      <c r="GB92" s="163"/>
      <c r="GC92" s="163"/>
      <c r="GD92" s="163"/>
      <c r="GE92" s="163"/>
      <c r="GF92" s="163"/>
      <c r="GG92" s="163"/>
      <c r="GH92" s="163"/>
      <c r="GI92" s="163"/>
      <c r="GJ92" s="163"/>
      <c r="GK92" s="163"/>
      <c r="GL92" s="163"/>
      <c r="GM92" s="163"/>
      <c r="GN92" s="163"/>
      <c r="GO92" s="163"/>
      <c r="GP92" s="163"/>
      <c r="GQ92" s="163"/>
      <c r="GR92" s="163"/>
      <c r="GS92" s="163"/>
      <c r="GT92" s="163"/>
      <c r="GU92" s="163"/>
      <c r="GV92" s="163"/>
      <c r="GW92" s="163"/>
      <c r="GX92" s="163"/>
      <c r="GY92" s="163"/>
      <c r="GZ92" s="163"/>
      <c r="HA92" s="163"/>
      <c r="HB92" s="163"/>
      <c r="HC92" s="163"/>
      <c r="HD92" s="163"/>
      <c r="HE92" s="163"/>
      <c r="HF92" s="163"/>
      <c r="HG92" s="163"/>
      <c r="HH92" s="163"/>
      <c r="HI92" s="163"/>
      <c r="HJ92" s="163"/>
      <c r="HK92" s="163"/>
      <c r="HL92" s="163"/>
      <c r="HM92" s="163"/>
      <c r="HN92" s="163"/>
      <c r="HO92" s="163"/>
      <c r="HP92" s="163"/>
      <c r="HQ92" s="163"/>
      <c r="HR92" s="163"/>
      <c r="HS92" s="163"/>
      <c r="HT92" s="163"/>
      <c r="HU92" s="163"/>
      <c r="HV92" s="163"/>
      <c r="HW92" s="163"/>
      <c r="HX92" s="163"/>
      <c r="HY92" s="163"/>
      <c r="HZ92" s="163"/>
      <c r="IA92" s="163"/>
      <c r="IB92" s="163"/>
      <c r="IC92" s="163"/>
      <c r="ID92" s="163"/>
      <c r="IE92" s="163"/>
      <c r="IF92" s="163"/>
      <c r="IG92" s="163"/>
      <c r="IH92" s="163"/>
      <c r="II92" s="163"/>
      <c r="IJ92" s="163"/>
      <c r="IK92" s="163"/>
      <c r="IL92" s="163"/>
      <c r="IM92" s="163"/>
      <c r="IN92" s="163"/>
      <c r="IO92" s="163"/>
      <c r="IP92" s="163"/>
      <c r="IQ92" s="163"/>
      <c r="IR92" s="163"/>
      <c r="IS92" s="163"/>
      <c r="IT92" s="163"/>
      <c r="IU92" s="163"/>
      <c r="IV92" s="163"/>
      <c r="IW92" s="163"/>
    </row>
    <row r="93" spans="3:257" s="172" customFormat="1" ht="20.25" customHeight="1">
      <c r="C93" s="163"/>
      <c r="D93" s="163"/>
      <c r="E93" s="163"/>
      <c r="F93" s="17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  <c r="CM93" s="163"/>
      <c r="CN93" s="163"/>
      <c r="CO93" s="163"/>
      <c r="CP93" s="163"/>
      <c r="CQ93" s="163"/>
      <c r="CR93" s="163"/>
      <c r="CS93" s="163"/>
      <c r="CT93" s="163"/>
      <c r="CU93" s="163"/>
      <c r="CV93" s="163"/>
      <c r="CW93" s="163"/>
      <c r="CX93" s="163"/>
      <c r="CY93" s="163"/>
      <c r="CZ93" s="163"/>
      <c r="DA93" s="163"/>
      <c r="DB93" s="163"/>
      <c r="DC93" s="163"/>
      <c r="DD93" s="163"/>
      <c r="DE93" s="163"/>
      <c r="DF93" s="163"/>
      <c r="DG93" s="163"/>
      <c r="DH93" s="163"/>
      <c r="DI93" s="163"/>
      <c r="DJ93" s="163"/>
      <c r="DK93" s="163"/>
      <c r="DL93" s="163"/>
      <c r="DM93" s="163"/>
      <c r="DN93" s="163"/>
      <c r="DO93" s="163"/>
      <c r="DP93" s="163"/>
      <c r="DQ93" s="163"/>
      <c r="DR93" s="163"/>
      <c r="DS93" s="163"/>
      <c r="DT93" s="163"/>
      <c r="DU93" s="163"/>
      <c r="DV93" s="163"/>
      <c r="DW93" s="163"/>
      <c r="DX93" s="163"/>
      <c r="DY93" s="163"/>
      <c r="DZ93" s="163"/>
      <c r="EA93" s="163"/>
      <c r="EB93" s="163"/>
      <c r="EC93" s="163"/>
      <c r="ED93" s="163"/>
      <c r="EE93" s="163"/>
      <c r="EF93" s="163"/>
      <c r="EG93" s="163"/>
      <c r="EH93" s="163"/>
      <c r="EI93" s="163"/>
      <c r="EJ93" s="163"/>
      <c r="EK93" s="163"/>
      <c r="EL93" s="163"/>
      <c r="EM93" s="163"/>
      <c r="EN93" s="163"/>
      <c r="EO93" s="163"/>
      <c r="EP93" s="163"/>
      <c r="EQ93" s="163"/>
      <c r="ER93" s="163"/>
      <c r="ES93" s="163"/>
      <c r="ET93" s="163"/>
      <c r="EU93" s="163"/>
      <c r="EV93" s="163"/>
      <c r="EW93" s="163"/>
      <c r="EX93" s="163"/>
      <c r="EY93" s="163"/>
      <c r="EZ93" s="163"/>
      <c r="FA93" s="163"/>
      <c r="FB93" s="163"/>
      <c r="FC93" s="163"/>
      <c r="FD93" s="163"/>
      <c r="FE93" s="163"/>
      <c r="FF93" s="163"/>
      <c r="FG93" s="163"/>
      <c r="FH93" s="163"/>
      <c r="FI93" s="163"/>
      <c r="FJ93" s="163"/>
      <c r="FK93" s="163"/>
      <c r="FL93" s="163"/>
      <c r="FM93" s="163"/>
      <c r="FN93" s="163"/>
      <c r="FO93" s="163"/>
      <c r="FP93" s="163"/>
      <c r="FQ93" s="163"/>
      <c r="FR93" s="163"/>
      <c r="FS93" s="163"/>
      <c r="FT93" s="163"/>
      <c r="FU93" s="163"/>
      <c r="FV93" s="163"/>
      <c r="FW93" s="163"/>
      <c r="FX93" s="163"/>
      <c r="FY93" s="163"/>
      <c r="FZ93" s="163"/>
      <c r="GA93" s="163"/>
      <c r="GB93" s="163"/>
      <c r="GC93" s="163"/>
      <c r="GD93" s="163"/>
      <c r="GE93" s="163"/>
      <c r="GF93" s="163"/>
      <c r="GG93" s="163"/>
      <c r="GH93" s="163"/>
      <c r="GI93" s="163"/>
      <c r="GJ93" s="163"/>
      <c r="GK93" s="163"/>
      <c r="GL93" s="163"/>
      <c r="GM93" s="163"/>
      <c r="GN93" s="163"/>
      <c r="GO93" s="163"/>
      <c r="GP93" s="163"/>
      <c r="GQ93" s="163"/>
      <c r="GR93" s="163"/>
      <c r="GS93" s="163"/>
      <c r="GT93" s="163"/>
      <c r="GU93" s="163"/>
      <c r="GV93" s="163"/>
      <c r="GW93" s="163"/>
      <c r="GX93" s="163"/>
      <c r="GY93" s="163"/>
      <c r="GZ93" s="163"/>
      <c r="HA93" s="163"/>
      <c r="HB93" s="163"/>
      <c r="HC93" s="163"/>
      <c r="HD93" s="163"/>
      <c r="HE93" s="163"/>
      <c r="HF93" s="163"/>
      <c r="HG93" s="163"/>
      <c r="HH93" s="163"/>
      <c r="HI93" s="163"/>
      <c r="HJ93" s="163"/>
      <c r="HK93" s="163"/>
      <c r="HL93" s="163"/>
      <c r="HM93" s="163"/>
      <c r="HN93" s="163"/>
      <c r="HO93" s="163"/>
      <c r="HP93" s="163"/>
      <c r="HQ93" s="163"/>
      <c r="HR93" s="163"/>
      <c r="HS93" s="163"/>
      <c r="HT93" s="163"/>
      <c r="HU93" s="163"/>
      <c r="HV93" s="163"/>
      <c r="HW93" s="163"/>
      <c r="HX93" s="163"/>
      <c r="HY93" s="163"/>
      <c r="HZ93" s="163"/>
      <c r="IA93" s="163"/>
      <c r="IB93" s="163"/>
      <c r="IC93" s="163"/>
      <c r="ID93" s="163"/>
      <c r="IE93" s="163"/>
      <c r="IF93" s="163"/>
      <c r="IG93" s="163"/>
      <c r="IH93" s="163"/>
      <c r="II93" s="163"/>
      <c r="IJ93" s="163"/>
      <c r="IK93" s="163"/>
      <c r="IL93" s="163"/>
      <c r="IM93" s="163"/>
      <c r="IN93" s="163"/>
      <c r="IO93" s="163"/>
      <c r="IP93" s="163"/>
      <c r="IQ93" s="163"/>
      <c r="IR93" s="163"/>
      <c r="IS93" s="163"/>
      <c r="IT93" s="163"/>
      <c r="IU93" s="163"/>
      <c r="IV93" s="163"/>
      <c r="IW93" s="163"/>
    </row>
    <row r="94" spans="3:257" s="172" customFormat="1" ht="20.25" customHeight="1">
      <c r="C94" s="163"/>
      <c r="D94" s="163"/>
      <c r="E94" s="163"/>
      <c r="F94" s="17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/>
      <c r="CC94" s="163"/>
      <c r="CD94" s="163"/>
      <c r="CE94" s="163"/>
      <c r="CF94" s="163"/>
      <c r="CG94" s="163"/>
      <c r="CH94" s="163"/>
      <c r="CI94" s="163"/>
      <c r="CJ94" s="163"/>
      <c r="CK94" s="163"/>
      <c r="CL94" s="163"/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  <c r="CW94" s="163"/>
      <c r="CX94" s="163"/>
      <c r="CY94" s="163"/>
      <c r="CZ94" s="163"/>
      <c r="DA94" s="163"/>
      <c r="DB94" s="163"/>
      <c r="DC94" s="163"/>
      <c r="DD94" s="163"/>
      <c r="DE94" s="163"/>
      <c r="DF94" s="163"/>
      <c r="DG94" s="163"/>
      <c r="DH94" s="163"/>
      <c r="DI94" s="163"/>
      <c r="DJ94" s="163"/>
      <c r="DK94" s="163"/>
      <c r="DL94" s="163"/>
      <c r="DM94" s="163"/>
      <c r="DN94" s="163"/>
      <c r="DO94" s="163"/>
      <c r="DP94" s="163"/>
      <c r="DQ94" s="163"/>
      <c r="DR94" s="163"/>
      <c r="DS94" s="163"/>
      <c r="DT94" s="163"/>
      <c r="DU94" s="163"/>
      <c r="DV94" s="163"/>
      <c r="DW94" s="163"/>
      <c r="DX94" s="163"/>
      <c r="DY94" s="163"/>
      <c r="DZ94" s="163"/>
      <c r="EA94" s="163"/>
      <c r="EB94" s="163"/>
      <c r="EC94" s="163"/>
      <c r="ED94" s="163"/>
      <c r="EE94" s="163"/>
      <c r="EF94" s="163"/>
      <c r="EG94" s="163"/>
      <c r="EH94" s="163"/>
      <c r="EI94" s="163"/>
      <c r="EJ94" s="163"/>
      <c r="EK94" s="163"/>
      <c r="EL94" s="163"/>
      <c r="EM94" s="163"/>
      <c r="EN94" s="163"/>
      <c r="EO94" s="163"/>
      <c r="EP94" s="163"/>
      <c r="EQ94" s="163"/>
      <c r="ER94" s="163"/>
      <c r="ES94" s="163"/>
      <c r="ET94" s="163"/>
      <c r="EU94" s="163"/>
      <c r="EV94" s="163"/>
      <c r="EW94" s="163"/>
      <c r="EX94" s="163"/>
      <c r="EY94" s="163"/>
      <c r="EZ94" s="163"/>
      <c r="FA94" s="163"/>
      <c r="FB94" s="163"/>
      <c r="FC94" s="163"/>
      <c r="FD94" s="163"/>
      <c r="FE94" s="163"/>
      <c r="FF94" s="163"/>
      <c r="FG94" s="163"/>
      <c r="FH94" s="163"/>
      <c r="FI94" s="163"/>
      <c r="FJ94" s="163"/>
      <c r="FK94" s="163"/>
      <c r="FL94" s="163"/>
      <c r="FM94" s="163"/>
      <c r="FN94" s="163"/>
      <c r="FO94" s="163"/>
      <c r="FP94" s="163"/>
      <c r="FQ94" s="163"/>
      <c r="FR94" s="163"/>
      <c r="FS94" s="163"/>
      <c r="FT94" s="163"/>
      <c r="FU94" s="163"/>
      <c r="FV94" s="163"/>
      <c r="FW94" s="163"/>
      <c r="FX94" s="163"/>
      <c r="FY94" s="163"/>
      <c r="FZ94" s="163"/>
      <c r="GA94" s="163"/>
      <c r="GB94" s="163"/>
      <c r="GC94" s="163"/>
      <c r="GD94" s="163"/>
      <c r="GE94" s="163"/>
      <c r="GF94" s="163"/>
      <c r="GG94" s="163"/>
      <c r="GH94" s="163"/>
      <c r="GI94" s="163"/>
      <c r="GJ94" s="163"/>
      <c r="GK94" s="163"/>
      <c r="GL94" s="163"/>
      <c r="GM94" s="163"/>
      <c r="GN94" s="163"/>
      <c r="GO94" s="163"/>
      <c r="GP94" s="163"/>
      <c r="GQ94" s="163"/>
      <c r="GR94" s="163"/>
      <c r="GS94" s="163"/>
      <c r="GT94" s="163"/>
      <c r="GU94" s="163"/>
      <c r="GV94" s="163"/>
      <c r="GW94" s="163"/>
      <c r="GX94" s="163"/>
      <c r="GY94" s="163"/>
      <c r="GZ94" s="163"/>
      <c r="HA94" s="163"/>
      <c r="HB94" s="163"/>
      <c r="HC94" s="163"/>
      <c r="HD94" s="163"/>
      <c r="HE94" s="163"/>
      <c r="HF94" s="163"/>
      <c r="HG94" s="163"/>
      <c r="HH94" s="163"/>
      <c r="HI94" s="163"/>
      <c r="HJ94" s="163"/>
      <c r="HK94" s="163"/>
      <c r="HL94" s="163"/>
      <c r="HM94" s="163"/>
      <c r="HN94" s="163"/>
      <c r="HO94" s="163"/>
      <c r="HP94" s="163"/>
      <c r="HQ94" s="163"/>
      <c r="HR94" s="163"/>
      <c r="HS94" s="163"/>
      <c r="HT94" s="163"/>
      <c r="HU94" s="163"/>
      <c r="HV94" s="163"/>
      <c r="HW94" s="163"/>
      <c r="HX94" s="163"/>
      <c r="HY94" s="163"/>
      <c r="HZ94" s="163"/>
      <c r="IA94" s="163"/>
      <c r="IB94" s="163"/>
      <c r="IC94" s="163"/>
      <c r="ID94" s="163"/>
      <c r="IE94" s="163"/>
      <c r="IF94" s="163"/>
      <c r="IG94" s="163"/>
      <c r="IH94" s="163"/>
      <c r="II94" s="163"/>
      <c r="IJ94" s="163"/>
      <c r="IK94" s="163"/>
      <c r="IL94" s="163"/>
      <c r="IM94" s="163"/>
      <c r="IN94" s="163"/>
      <c r="IO94" s="163"/>
      <c r="IP94" s="163"/>
      <c r="IQ94" s="163"/>
      <c r="IR94" s="163"/>
      <c r="IS94" s="163"/>
      <c r="IT94" s="163"/>
      <c r="IU94" s="163"/>
      <c r="IV94" s="163"/>
      <c r="IW94" s="163"/>
    </row>
    <row r="95" spans="3:257" s="172" customFormat="1" ht="20.25" customHeight="1">
      <c r="C95" s="163"/>
      <c r="D95" s="163"/>
      <c r="E95" s="163"/>
      <c r="F95" s="17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3"/>
      <c r="BZ95" s="163"/>
      <c r="CA95" s="163"/>
      <c r="CB95" s="163"/>
      <c r="CC95" s="163"/>
      <c r="CD95" s="163"/>
      <c r="CE95" s="163"/>
      <c r="CF95" s="163"/>
      <c r="CG95" s="163"/>
      <c r="CH95" s="163"/>
      <c r="CI95" s="163"/>
      <c r="CJ95" s="163"/>
      <c r="CK95" s="163"/>
      <c r="CL95" s="163"/>
      <c r="CM95" s="163"/>
      <c r="CN95" s="163"/>
      <c r="CO95" s="163"/>
      <c r="CP95" s="163"/>
      <c r="CQ95" s="163"/>
      <c r="CR95" s="163"/>
      <c r="CS95" s="163"/>
      <c r="CT95" s="163"/>
      <c r="CU95" s="163"/>
      <c r="CV95" s="163"/>
      <c r="CW95" s="163"/>
      <c r="CX95" s="163"/>
      <c r="CY95" s="163"/>
      <c r="CZ95" s="163"/>
      <c r="DA95" s="163"/>
      <c r="DB95" s="163"/>
      <c r="DC95" s="163"/>
      <c r="DD95" s="163"/>
      <c r="DE95" s="163"/>
      <c r="DF95" s="163"/>
      <c r="DG95" s="163"/>
      <c r="DH95" s="163"/>
      <c r="DI95" s="163"/>
      <c r="DJ95" s="163"/>
      <c r="DK95" s="163"/>
      <c r="DL95" s="163"/>
      <c r="DM95" s="163"/>
      <c r="DN95" s="163"/>
      <c r="DO95" s="163"/>
      <c r="DP95" s="163"/>
      <c r="DQ95" s="163"/>
      <c r="DR95" s="163"/>
      <c r="DS95" s="163"/>
      <c r="DT95" s="163"/>
      <c r="DU95" s="163"/>
      <c r="DV95" s="163"/>
      <c r="DW95" s="163"/>
      <c r="DX95" s="163"/>
      <c r="DY95" s="163"/>
      <c r="DZ95" s="163"/>
      <c r="EA95" s="163"/>
      <c r="EB95" s="163"/>
      <c r="EC95" s="163"/>
      <c r="ED95" s="163"/>
      <c r="EE95" s="163"/>
      <c r="EF95" s="163"/>
      <c r="EG95" s="163"/>
      <c r="EH95" s="163"/>
      <c r="EI95" s="163"/>
      <c r="EJ95" s="163"/>
      <c r="EK95" s="163"/>
      <c r="EL95" s="163"/>
      <c r="EM95" s="163"/>
      <c r="EN95" s="163"/>
      <c r="EO95" s="163"/>
      <c r="EP95" s="163"/>
      <c r="EQ95" s="163"/>
      <c r="ER95" s="163"/>
      <c r="ES95" s="163"/>
      <c r="ET95" s="163"/>
      <c r="EU95" s="163"/>
      <c r="EV95" s="163"/>
      <c r="EW95" s="163"/>
      <c r="EX95" s="163"/>
      <c r="EY95" s="163"/>
      <c r="EZ95" s="163"/>
      <c r="FA95" s="163"/>
      <c r="FB95" s="163"/>
      <c r="FC95" s="163"/>
      <c r="FD95" s="163"/>
      <c r="FE95" s="163"/>
      <c r="FF95" s="163"/>
      <c r="FG95" s="163"/>
      <c r="FH95" s="163"/>
      <c r="FI95" s="163"/>
      <c r="FJ95" s="163"/>
      <c r="FK95" s="163"/>
      <c r="FL95" s="163"/>
      <c r="FM95" s="163"/>
      <c r="FN95" s="163"/>
      <c r="FO95" s="163"/>
      <c r="FP95" s="163"/>
      <c r="FQ95" s="163"/>
      <c r="FR95" s="163"/>
      <c r="FS95" s="163"/>
      <c r="FT95" s="163"/>
      <c r="FU95" s="163"/>
      <c r="FV95" s="163"/>
      <c r="FW95" s="163"/>
      <c r="FX95" s="163"/>
      <c r="FY95" s="163"/>
      <c r="FZ95" s="163"/>
      <c r="GA95" s="163"/>
      <c r="GB95" s="163"/>
      <c r="GC95" s="163"/>
      <c r="GD95" s="163"/>
      <c r="GE95" s="163"/>
      <c r="GF95" s="163"/>
      <c r="GG95" s="163"/>
      <c r="GH95" s="163"/>
      <c r="GI95" s="163"/>
      <c r="GJ95" s="163"/>
      <c r="GK95" s="163"/>
      <c r="GL95" s="163"/>
      <c r="GM95" s="163"/>
      <c r="GN95" s="163"/>
      <c r="GO95" s="163"/>
      <c r="GP95" s="163"/>
      <c r="GQ95" s="163"/>
      <c r="GR95" s="163"/>
      <c r="GS95" s="163"/>
      <c r="GT95" s="163"/>
      <c r="GU95" s="163"/>
      <c r="GV95" s="163"/>
      <c r="GW95" s="163"/>
      <c r="GX95" s="163"/>
      <c r="GY95" s="163"/>
      <c r="GZ95" s="163"/>
      <c r="HA95" s="163"/>
      <c r="HB95" s="163"/>
      <c r="HC95" s="163"/>
      <c r="HD95" s="163"/>
      <c r="HE95" s="163"/>
      <c r="HF95" s="163"/>
      <c r="HG95" s="163"/>
      <c r="HH95" s="163"/>
      <c r="HI95" s="163"/>
      <c r="HJ95" s="163"/>
      <c r="HK95" s="163"/>
      <c r="HL95" s="163"/>
      <c r="HM95" s="163"/>
      <c r="HN95" s="163"/>
      <c r="HO95" s="163"/>
      <c r="HP95" s="163"/>
      <c r="HQ95" s="163"/>
      <c r="HR95" s="163"/>
      <c r="HS95" s="163"/>
      <c r="HT95" s="163"/>
      <c r="HU95" s="163"/>
      <c r="HV95" s="163"/>
      <c r="HW95" s="163"/>
      <c r="HX95" s="163"/>
      <c r="HY95" s="163"/>
      <c r="HZ95" s="163"/>
      <c r="IA95" s="163"/>
      <c r="IB95" s="163"/>
      <c r="IC95" s="163"/>
      <c r="ID95" s="163"/>
      <c r="IE95" s="163"/>
      <c r="IF95" s="163"/>
      <c r="IG95" s="163"/>
      <c r="IH95" s="163"/>
      <c r="II95" s="163"/>
      <c r="IJ95" s="163"/>
      <c r="IK95" s="163"/>
      <c r="IL95" s="163"/>
      <c r="IM95" s="163"/>
      <c r="IN95" s="163"/>
      <c r="IO95" s="163"/>
      <c r="IP95" s="163"/>
      <c r="IQ95" s="163"/>
      <c r="IR95" s="163"/>
      <c r="IS95" s="163"/>
      <c r="IT95" s="163"/>
      <c r="IU95" s="163"/>
      <c r="IV95" s="163"/>
      <c r="IW95" s="163"/>
    </row>
    <row r="96" spans="3:257" s="172" customFormat="1" ht="20.25" customHeight="1">
      <c r="C96" s="163"/>
      <c r="D96" s="163"/>
      <c r="E96" s="163"/>
      <c r="F96" s="17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163"/>
      <c r="CC96" s="163"/>
      <c r="CD96" s="163"/>
      <c r="CE96" s="163"/>
      <c r="CF96" s="163"/>
      <c r="CG96" s="163"/>
      <c r="CH96" s="163"/>
      <c r="CI96" s="163"/>
      <c r="CJ96" s="163"/>
      <c r="CK96" s="163"/>
      <c r="CL96" s="163"/>
      <c r="CM96" s="163"/>
      <c r="CN96" s="163"/>
      <c r="CO96" s="163"/>
      <c r="CP96" s="163"/>
      <c r="CQ96" s="163"/>
      <c r="CR96" s="163"/>
      <c r="CS96" s="163"/>
      <c r="CT96" s="163"/>
      <c r="CU96" s="163"/>
      <c r="CV96" s="163"/>
      <c r="CW96" s="163"/>
      <c r="CX96" s="163"/>
      <c r="CY96" s="163"/>
      <c r="CZ96" s="163"/>
      <c r="DA96" s="163"/>
      <c r="DB96" s="163"/>
      <c r="DC96" s="163"/>
      <c r="DD96" s="163"/>
      <c r="DE96" s="163"/>
      <c r="DF96" s="163"/>
      <c r="DG96" s="163"/>
      <c r="DH96" s="163"/>
      <c r="DI96" s="163"/>
      <c r="DJ96" s="163"/>
      <c r="DK96" s="163"/>
      <c r="DL96" s="163"/>
      <c r="DM96" s="163"/>
      <c r="DN96" s="163"/>
      <c r="DO96" s="163"/>
      <c r="DP96" s="163"/>
      <c r="DQ96" s="163"/>
      <c r="DR96" s="163"/>
      <c r="DS96" s="163"/>
      <c r="DT96" s="163"/>
      <c r="DU96" s="163"/>
      <c r="DV96" s="163"/>
      <c r="DW96" s="163"/>
      <c r="DX96" s="163"/>
      <c r="DY96" s="163"/>
      <c r="DZ96" s="163"/>
      <c r="EA96" s="163"/>
      <c r="EB96" s="163"/>
      <c r="EC96" s="163"/>
      <c r="ED96" s="163"/>
      <c r="EE96" s="163"/>
      <c r="EF96" s="163"/>
      <c r="EG96" s="163"/>
      <c r="EH96" s="163"/>
      <c r="EI96" s="163"/>
      <c r="EJ96" s="163"/>
      <c r="EK96" s="163"/>
      <c r="EL96" s="163"/>
      <c r="EM96" s="163"/>
      <c r="EN96" s="163"/>
      <c r="EO96" s="163"/>
      <c r="EP96" s="163"/>
      <c r="EQ96" s="163"/>
      <c r="ER96" s="163"/>
      <c r="ES96" s="163"/>
      <c r="ET96" s="163"/>
      <c r="EU96" s="163"/>
      <c r="EV96" s="163"/>
      <c r="EW96" s="163"/>
      <c r="EX96" s="163"/>
      <c r="EY96" s="163"/>
      <c r="EZ96" s="163"/>
      <c r="FA96" s="163"/>
      <c r="FB96" s="163"/>
      <c r="FC96" s="163"/>
      <c r="FD96" s="163"/>
      <c r="FE96" s="163"/>
      <c r="FF96" s="163"/>
      <c r="FG96" s="163"/>
      <c r="FH96" s="163"/>
      <c r="FI96" s="163"/>
      <c r="FJ96" s="163"/>
      <c r="FK96" s="163"/>
      <c r="FL96" s="163"/>
      <c r="FM96" s="163"/>
      <c r="FN96" s="163"/>
      <c r="FO96" s="163"/>
      <c r="FP96" s="163"/>
      <c r="FQ96" s="163"/>
      <c r="FR96" s="163"/>
      <c r="FS96" s="163"/>
      <c r="FT96" s="163"/>
      <c r="FU96" s="163"/>
      <c r="FV96" s="163"/>
      <c r="FW96" s="163"/>
      <c r="FX96" s="163"/>
      <c r="FY96" s="163"/>
      <c r="FZ96" s="163"/>
      <c r="GA96" s="163"/>
      <c r="GB96" s="163"/>
      <c r="GC96" s="163"/>
      <c r="GD96" s="163"/>
      <c r="GE96" s="163"/>
      <c r="GF96" s="163"/>
      <c r="GG96" s="163"/>
      <c r="GH96" s="163"/>
      <c r="GI96" s="163"/>
      <c r="GJ96" s="163"/>
      <c r="GK96" s="163"/>
      <c r="GL96" s="163"/>
      <c r="GM96" s="163"/>
      <c r="GN96" s="163"/>
      <c r="GO96" s="163"/>
      <c r="GP96" s="163"/>
      <c r="GQ96" s="163"/>
      <c r="GR96" s="163"/>
      <c r="GS96" s="163"/>
      <c r="GT96" s="163"/>
      <c r="GU96" s="163"/>
      <c r="GV96" s="163"/>
      <c r="GW96" s="163"/>
      <c r="GX96" s="163"/>
      <c r="GY96" s="163"/>
      <c r="GZ96" s="163"/>
      <c r="HA96" s="163"/>
      <c r="HB96" s="163"/>
      <c r="HC96" s="163"/>
      <c r="HD96" s="163"/>
      <c r="HE96" s="163"/>
      <c r="HF96" s="163"/>
      <c r="HG96" s="163"/>
      <c r="HH96" s="163"/>
      <c r="HI96" s="163"/>
      <c r="HJ96" s="163"/>
      <c r="HK96" s="163"/>
      <c r="HL96" s="163"/>
      <c r="HM96" s="163"/>
      <c r="HN96" s="163"/>
      <c r="HO96" s="163"/>
      <c r="HP96" s="163"/>
      <c r="HQ96" s="163"/>
      <c r="HR96" s="163"/>
      <c r="HS96" s="163"/>
      <c r="HT96" s="163"/>
      <c r="HU96" s="163"/>
      <c r="HV96" s="163"/>
      <c r="HW96" s="163"/>
      <c r="HX96" s="163"/>
      <c r="HY96" s="163"/>
      <c r="HZ96" s="163"/>
      <c r="IA96" s="163"/>
      <c r="IB96" s="163"/>
      <c r="IC96" s="163"/>
      <c r="ID96" s="163"/>
      <c r="IE96" s="163"/>
      <c r="IF96" s="163"/>
      <c r="IG96" s="163"/>
      <c r="IH96" s="163"/>
      <c r="II96" s="163"/>
      <c r="IJ96" s="163"/>
      <c r="IK96" s="163"/>
      <c r="IL96" s="163"/>
      <c r="IM96" s="163"/>
      <c r="IN96" s="163"/>
      <c r="IO96" s="163"/>
      <c r="IP96" s="163"/>
      <c r="IQ96" s="163"/>
      <c r="IR96" s="163"/>
      <c r="IS96" s="163"/>
      <c r="IT96" s="163"/>
      <c r="IU96" s="163"/>
      <c r="IV96" s="163"/>
      <c r="IW96" s="163"/>
    </row>
    <row r="97" spans="3:257" s="172" customFormat="1" ht="20.25" customHeight="1">
      <c r="C97" s="163"/>
      <c r="D97" s="163"/>
      <c r="E97" s="163"/>
      <c r="F97" s="17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  <c r="BI97" s="163"/>
      <c r="BJ97" s="163"/>
      <c r="BK97" s="163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  <c r="CD97" s="163"/>
      <c r="CE97" s="163"/>
      <c r="CF97" s="163"/>
      <c r="CG97" s="163"/>
      <c r="CH97" s="163"/>
      <c r="CI97" s="163"/>
      <c r="CJ97" s="163"/>
      <c r="CK97" s="163"/>
      <c r="CL97" s="163"/>
      <c r="CM97" s="163"/>
      <c r="CN97" s="163"/>
      <c r="CO97" s="163"/>
      <c r="CP97" s="163"/>
      <c r="CQ97" s="163"/>
      <c r="CR97" s="163"/>
      <c r="CS97" s="163"/>
      <c r="CT97" s="163"/>
      <c r="CU97" s="163"/>
      <c r="CV97" s="163"/>
      <c r="CW97" s="163"/>
      <c r="CX97" s="163"/>
      <c r="CY97" s="163"/>
      <c r="CZ97" s="163"/>
      <c r="DA97" s="163"/>
      <c r="DB97" s="163"/>
      <c r="DC97" s="163"/>
      <c r="DD97" s="163"/>
      <c r="DE97" s="163"/>
      <c r="DF97" s="163"/>
      <c r="DG97" s="163"/>
      <c r="DH97" s="163"/>
      <c r="DI97" s="163"/>
      <c r="DJ97" s="163"/>
      <c r="DK97" s="163"/>
      <c r="DL97" s="163"/>
      <c r="DM97" s="163"/>
      <c r="DN97" s="163"/>
      <c r="DO97" s="163"/>
      <c r="DP97" s="163"/>
      <c r="DQ97" s="163"/>
      <c r="DR97" s="163"/>
      <c r="DS97" s="163"/>
      <c r="DT97" s="163"/>
      <c r="DU97" s="163"/>
      <c r="DV97" s="163"/>
      <c r="DW97" s="163"/>
      <c r="DX97" s="163"/>
      <c r="DY97" s="163"/>
      <c r="DZ97" s="163"/>
      <c r="EA97" s="163"/>
      <c r="EB97" s="163"/>
      <c r="EC97" s="163"/>
      <c r="ED97" s="163"/>
      <c r="EE97" s="163"/>
      <c r="EF97" s="163"/>
      <c r="EG97" s="163"/>
      <c r="EH97" s="163"/>
      <c r="EI97" s="163"/>
      <c r="EJ97" s="163"/>
      <c r="EK97" s="163"/>
      <c r="EL97" s="163"/>
      <c r="EM97" s="163"/>
      <c r="EN97" s="163"/>
      <c r="EO97" s="163"/>
      <c r="EP97" s="163"/>
      <c r="EQ97" s="163"/>
      <c r="ER97" s="163"/>
      <c r="ES97" s="163"/>
      <c r="ET97" s="163"/>
      <c r="EU97" s="163"/>
      <c r="EV97" s="163"/>
      <c r="EW97" s="163"/>
      <c r="EX97" s="163"/>
      <c r="EY97" s="163"/>
      <c r="EZ97" s="163"/>
      <c r="FA97" s="163"/>
      <c r="FB97" s="163"/>
      <c r="FC97" s="163"/>
      <c r="FD97" s="163"/>
      <c r="FE97" s="163"/>
      <c r="FF97" s="163"/>
      <c r="FG97" s="163"/>
      <c r="FH97" s="163"/>
      <c r="FI97" s="163"/>
      <c r="FJ97" s="163"/>
      <c r="FK97" s="163"/>
      <c r="FL97" s="163"/>
      <c r="FM97" s="163"/>
      <c r="FN97" s="163"/>
      <c r="FO97" s="163"/>
      <c r="FP97" s="163"/>
      <c r="FQ97" s="163"/>
      <c r="FR97" s="163"/>
      <c r="FS97" s="163"/>
      <c r="FT97" s="163"/>
      <c r="FU97" s="163"/>
      <c r="FV97" s="163"/>
      <c r="FW97" s="163"/>
      <c r="FX97" s="163"/>
      <c r="FY97" s="163"/>
      <c r="FZ97" s="163"/>
      <c r="GA97" s="163"/>
      <c r="GB97" s="163"/>
      <c r="GC97" s="163"/>
      <c r="GD97" s="163"/>
      <c r="GE97" s="163"/>
      <c r="GF97" s="163"/>
      <c r="GG97" s="163"/>
      <c r="GH97" s="163"/>
      <c r="GI97" s="163"/>
      <c r="GJ97" s="163"/>
      <c r="GK97" s="163"/>
      <c r="GL97" s="163"/>
      <c r="GM97" s="163"/>
      <c r="GN97" s="163"/>
      <c r="GO97" s="163"/>
      <c r="GP97" s="163"/>
      <c r="GQ97" s="163"/>
      <c r="GR97" s="163"/>
      <c r="GS97" s="163"/>
      <c r="GT97" s="163"/>
      <c r="GU97" s="163"/>
      <c r="GV97" s="163"/>
      <c r="GW97" s="163"/>
      <c r="GX97" s="163"/>
      <c r="GY97" s="163"/>
      <c r="GZ97" s="163"/>
      <c r="HA97" s="163"/>
      <c r="HB97" s="163"/>
      <c r="HC97" s="163"/>
      <c r="HD97" s="163"/>
      <c r="HE97" s="163"/>
      <c r="HF97" s="163"/>
      <c r="HG97" s="163"/>
      <c r="HH97" s="163"/>
      <c r="HI97" s="163"/>
      <c r="HJ97" s="163"/>
      <c r="HK97" s="163"/>
      <c r="HL97" s="163"/>
      <c r="HM97" s="163"/>
      <c r="HN97" s="163"/>
      <c r="HO97" s="163"/>
      <c r="HP97" s="163"/>
      <c r="HQ97" s="163"/>
      <c r="HR97" s="163"/>
      <c r="HS97" s="163"/>
      <c r="HT97" s="163"/>
      <c r="HU97" s="163"/>
      <c r="HV97" s="163"/>
      <c r="HW97" s="163"/>
      <c r="HX97" s="163"/>
      <c r="HY97" s="163"/>
      <c r="HZ97" s="163"/>
      <c r="IA97" s="163"/>
      <c r="IB97" s="163"/>
      <c r="IC97" s="163"/>
      <c r="ID97" s="163"/>
      <c r="IE97" s="163"/>
      <c r="IF97" s="163"/>
      <c r="IG97" s="163"/>
      <c r="IH97" s="163"/>
      <c r="II97" s="163"/>
      <c r="IJ97" s="163"/>
      <c r="IK97" s="163"/>
      <c r="IL97" s="163"/>
      <c r="IM97" s="163"/>
      <c r="IN97" s="163"/>
      <c r="IO97" s="163"/>
      <c r="IP97" s="163"/>
      <c r="IQ97" s="163"/>
      <c r="IR97" s="163"/>
      <c r="IS97" s="163"/>
      <c r="IT97" s="163"/>
      <c r="IU97" s="163"/>
      <c r="IV97" s="163"/>
      <c r="IW97" s="163"/>
    </row>
    <row r="98" spans="3:257" s="172" customFormat="1" ht="20.25" customHeight="1">
      <c r="C98" s="163"/>
      <c r="D98" s="163"/>
      <c r="E98" s="163"/>
      <c r="F98" s="17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3"/>
      <c r="BZ98" s="163"/>
      <c r="CA98" s="163"/>
      <c r="CB98" s="163"/>
      <c r="CC98" s="163"/>
      <c r="CD98" s="163"/>
      <c r="CE98" s="163"/>
      <c r="CF98" s="163"/>
      <c r="CG98" s="163"/>
      <c r="CH98" s="163"/>
      <c r="CI98" s="163"/>
      <c r="CJ98" s="163"/>
      <c r="CK98" s="163"/>
      <c r="CL98" s="163"/>
      <c r="CM98" s="163"/>
      <c r="CN98" s="163"/>
      <c r="CO98" s="163"/>
      <c r="CP98" s="163"/>
      <c r="CQ98" s="163"/>
      <c r="CR98" s="163"/>
      <c r="CS98" s="163"/>
      <c r="CT98" s="163"/>
      <c r="CU98" s="163"/>
      <c r="CV98" s="163"/>
      <c r="CW98" s="163"/>
      <c r="CX98" s="163"/>
      <c r="CY98" s="163"/>
      <c r="CZ98" s="163"/>
      <c r="DA98" s="163"/>
      <c r="DB98" s="163"/>
      <c r="DC98" s="163"/>
      <c r="DD98" s="163"/>
      <c r="DE98" s="163"/>
      <c r="DF98" s="163"/>
      <c r="DG98" s="163"/>
      <c r="DH98" s="163"/>
      <c r="DI98" s="163"/>
      <c r="DJ98" s="163"/>
      <c r="DK98" s="163"/>
      <c r="DL98" s="163"/>
      <c r="DM98" s="163"/>
      <c r="DN98" s="163"/>
      <c r="DO98" s="163"/>
      <c r="DP98" s="163"/>
      <c r="DQ98" s="163"/>
      <c r="DR98" s="163"/>
      <c r="DS98" s="163"/>
      <c r="DT98" s="163"/>
      <c r="DU98" s="163"/>
      <c r="DV98" s="163"/>
      <c r="DW98" s="163"/>
      <c r="DX98" s="163"/>
      <c r="DY98" s="163"/>
      <c r="DZ98" s="163"/>
      <c r="EA98" s="163"/>
      <c r="EB98" s="163"/>
      <c r="EC98" s="163"/>
      <c r="ED98" s="163"/>
      <c r="EE98" s="163"/>
      <c r="EF98" s="163"/>
      <c r="EG98" s="163"/>
      <c r="EH98" s="163"/>
      <c r="EI98" s="163"/>
      <c r="EJ98" s="163"/>
      <c r="EK98" s="163"/>
      <c r="EL98" s="163"/>
      <c r="EM98" s="163"/>
      <c r="EN98" s="163"/>
      <c r="EO98" s="163"/>
      <c r="EP98" s="163"/>
      <c r="EQ98" s="163"/>
      <c r="ER98" s="163"/>
      <c r="ES98" s="163"/>
      <c r="ET98" s="163"/>
      <c r="EU98" s="163"/>
      <c r="EV98" s="163"/>
      <c r="EW98" s="163"/>
      <c r="EX98" s="163"/>
      <c r="EY98" s="163"/>
      <c r="EZ98" s="163"/>
      <c r="FA98" s="163"/>
      <c r="FB98" s="163"/>
      <c r="FC98" s="163"/>
      <c r="FD98" s="163"/>
      <c r="FE98" s="163"/>
      <c r="FF98" s="163"/>
      <c r="FG98" s="163"/>
      <c r="FH98" s="163"/>
      <c r="FI98" s="163"/>
      <c r="FJ98" s="163"/>
      <c r="FK98" s="163"/>
      <c r="FL98" s="163"/>
      <c r="FM98" s="163"/>
      <c r="FN98" s="163"/>
      <c r="FO98" s="163"/>
      <c r="FP98" s="163"/>
      <c r="FQ98" s="163"/>
      <c r="FR98" s="163"/>
      <c r="FS98" s="163"/>
      <c r="FT98" s="163"/>
      <c r="FU98" s="163"/>
      <c r="FV98" s="163"/>
      <c r="FW98" s="163"/>
      <c r="FX98" s="163"/>
      <c r="FY98" s="163"/>
      <c r="FZ98" s="163"/>
      <c r="GA98" s="163"/>
      <c r="GB98" s="163"/>
      <c r="GC98" s="163"/>
      <c r="GD98" s="163"/>
      <c r="GE98" s="163"/>
      <c r="GF98" s="163"/>
      <c r="GG98" s="163"/>
      <c r="GH98" s="163"/>
      <c r="GI98" s="163"/>
      <c r="GJ98" s="163"/>
      <c r="GK98" s="163"/>
      <c r="GL98" s="163"/>
      <c r="GM98" s="163"/>
      <c r="GN98" s="163"/>
      <c r="GO98" s="163"/>
      <c r="GP98" s="163"/>
      <c r="GQ98" s="163"/>
      <c r="GR98" s="163"/>
      <c r="GS98" s="163"/>
      <c r="GT98" s="163"/>
      <c r="GU98" s="163"/>
      <c r="GV98" s="163"/>
      <c r="GW98" s="163"/>
      <c r="GX98" s="163"/>
      <c r="GY98" s="163"/>
      <c r="GZ98" s="163"/>
      <c r="HA98" s="163"/>
      <c r="HB98" s="163"/>
      <c r="HC98" s="163"/>
      <c r="HD98" s="163"/>
      <c r="HE98" s="163"/>
      <c r="HF98" s="163"/>
      <c r="HG98" s="163"/>
      <c r="HH98" s="163"/>
      <c r="HI98" s="163"/>
      <c r="HJ98" s="163"/>
      <c r="HK98" s="163"/>
      <c r="HL98" s="163"/>
      <c r="HM98" s="163"/>
      <c r="HN98" s="163"/>
      <c r="HO98" s="163"/>
      <c r="HP98" s="163"/>
      <c r="HQ98" s="163"/>
      <c r="HR98" s="163"/>
      <c r="HS98" s="163"/>
      <c r="HT98" s="163"/>
      <c r="HU98" s="163"/>
      <c r="HV98" s="163"/>
      <c r="HW98" s="163"/>
      <c r="HX98" s="163"/>
      <c r="HY98" s="163"/>
      <c r="HZ98" s="163"/>
      <c r="IA98" s="163"/>
      <c r="IB98" s="163"/>
      <c r="IC98" s="163"/>
      <c r="ID98" s="163"/>
      <c r="IE98" s="163"/>
      <c r="IF98" s="163"/>
      <c r="IG98" s="163"/>
      <c r="IH98" s="163"/>
      <c r="II98" s="163"/>
      <c r="IJ98" s="163"/>
      <c r="IK98" s="163"/>
      <c r="IL98" s="163"/>
      <c r="IM98" s="163"/>
      <c r="IN98" s="163"/>
      <c r="IO98" s="163"/>
      <c r="IP98" s="163"/>
      <c r="IQ98" s="163"/>
      <c r="IR98" s="163"/>
      <c r="IS98" s="163"/>
      <c r="IT98" s="163"/>
      <c r="IU98" s="163"/>
      <c r="IV98" s="163"/>
      <c r="IW98" s="163"/>
    </row>
    <row r="99" spans="3:257" s="172" customFormat="1" ht="20.25" customHeight="1">
      <c r="C99" s="163"/>
      <c r="D99" s="163"/>
      <c r="E99" s="163"/>
      <c r="F99" s="17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3"/>
      <c r="BK99" s="163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  <c r="CD99" s="163"/>
      <c r="CE99" s="163"/>
      <c r="CF99" s="163"/>
      <c r="CG99" s="163"/>
      <c r="CH99" s="163"/>
      <c r="CI99" s="163"/>
      <c r="CJ99" s="163"/>
      <c r="CK99" s="163"/>
      <c r="CL99" s="163"/>
      <c r="CM99" s="163"/>
      <c r="CN99" s="163"/>
      <c r="CO99" s="163"/>
      <c r="CP99" s="163"/>
      <c r="CQ99" s="163"/>
      <c r="CR99" s="163"/>
      <c r="CS99" s="163"/>
      <c r="CT99" s="163"/>
      <c r="CU99" s="163"/>
      <c r="CV99" s="163"/>
      <c r="CW99" s="163"/>
      <c r="CX99" s="163"/>
      <c r="CY99" s="163"/>
      <c r="CZ99" s="163"/>
      <c r="DA99" s="163"/>
      <c r="DB99" s="163"/>
      <c r="DC99" s="163"/>
      <c r="DD99" s="163"/>
      <c r="DE99" s="163"/>
      <c r="DF99" s="163"/>
      <c r="DG99" s="163"/>
      <c r="DH99" s="163"/>
      <c r="DI99" s="163"/>
      <c r="DJ99" s="163"/>
      <c r="DK99" s="163"/>
      <c r="DL99" s="163"/>
      <c r="DM99" s="163"/>
      <c r="DN99" s="163"/>
      <c r="DO99" s="163"/>
      <c r="DP99" s="163"/>
      <c r="DQ99" s="163"/>
      <c r="DR99" s="163"/>
      <c r="DS99" s="163"/>
      <c r="DT99" s="163"/>
      <c r="DU99" s="163"/>
      <c r="DV99" s="163"/>
      <c r="DW99" s="163"/>
      <c r="DX99" s="163"/>
      <c r="DY99" s="163"/>
      <c r="DZ99" s="163"/>
      <c r="EA99" s="163"/>
      <c r="EB99" s="163"/>
      <c r="EC99" s="163"/>
      <c r="ED99" s="163"/>
      <c r="EE99" s="163"/>
      <c r="EF99" s="163"/>
      <c r="EG99" s="163"/>
      <c r="EH99" s="163"/>
      <c r="EI99" s="163"/>
      <c r="EJ99" s="163"/>
      <c r="EK99" s="163"/>
      <c r="EL99" s="163"/>
      <c r="EM99" s="163"/>
      <c r="EN99" s="163"/>
      <c r="EO99" s="163"/>
      <c r="EP99" s="163"/>
      <c r="EQ99" s="163"/>
      <c r="ER99" s="163"/>
      <c r="ES99" s="163"/>
      <c r="ET99" s="163"/>
      <c r="EU99" s="163"/>
      <c r="EV99" s="163"/>
      <c r="EW99" s="163"/>
      <c r="EX99" s="163"/>
      <c r="EY99" s="163"/>
      <c r="EZ99" s="163"/>
      <c r="FA99" s="163"/>
      <c r="FB99" s="163"/>
      <c r="FC99" s="163"/>
      <c r="FD99" s="163"/>
      <c r="FE99" s="163"/>
      <c r="FF99" s="163"/>
      <c r="FG99" s="163"/>
      <c r="FH99" s="163"/>
      <c r="FI99" s="163"/>
      <c r="FJ99" s="163"/>
      <c r="FK99" s="163"/>
      <c r="FL99" s="163"/>
      <c r="FM99" s="163"/>
      <c r="FN99" s="163"/>
      <c r="FO99" s="163"/>
      <c r="FP99" s="163"/>
      <c r="FQ99" s="163"/>
      <c r="FR99" s="163"/>
      <c r="FS99" s="163"/>
      <c r="FT99" s="163"/>
      <c r="FU99" s="163"/>
      <c r="FV99" s="163"/>
      <c r="FW99" s="163"/>
      <c r="FX99" s="163"/>
      <c r="FY99" s="163"/>
      <c r="FZ99" s="163"/>
      <c r="GA99" s="163"/>
      <c r="GB99" s="163"/>
      <c r="GC99" s="163"/>
      <c r="GD99" s="163"/>
      <c r="GE99" s="163"/>
      <c r="GF99" s="163"/>
      <c r="GG99" s="163"/>
      <c r="GH99" s="163"/>
      <c r="GI99" s="163"/>
      <c r="GJ99" s="163"/>
      <c r="GK99" s="163"/>
      <c r="GL99" s="163"/>
      <c r="GM99" s="163"/>
      <c r="GN99" s="163"/>
      <c r="GO99" s="163"/>
      <c r="GP99" s="163"/>
      <c r="GQ99" s="163"/>
      <c r="GR99" s="163"/>
      <c r="GS99" s="163"/>
      <c r="GT99" s="163"/>
      <c r="GU99" s="163"/>
      <c r="GV99" s="163"/>
      <c r="GW99" s="163"/>
      <c r="GX99" s="163"/>
      <c r="GY99" s="163"/>
      <c r="GZ99" s="163"/>
      <c r="HA99" s="163"/>
      <c r="HB99" s="163"/>
      <c r="HC99" s="163"/>
      <c r="HD99" s="163"/>
      <c r="HE99" s="163"/>
      <c r="HF99" s="163"/>
      <c r="HG99" s="163"/>
      <c r="HH99" s="163"/>
      <c r="HI99" s="163"/>
      <c r="HJ99" s="163"/>
      <c r="HK99" s="163"/>
      <c r="HL99" s="163"/>
      <c r="HM99" s="163"/>
      <c r="HN99" s="163"/>
      <c r="HO99" s="163"/>
      <c r="HP99" s="163"/>
      <c r="HQ99" s="163"/>
      <c r="HR99" s="163"/>
      <c r="HS99" s="163"/>
      <c r="HT99" s="163"/>
      <c r="HU99" s="163"/>
      <c r="HV99" s="163"/>
      <c r="HW99" s="163"/>
      <c r="HX99" s="163"/>
      <c r="HY99" s="163"/>
      <c r="HZ99" s="163"/>
      <c r="IA99" s="163"/>
      <c r="IB99" s="163"/>
      <c r="IC99" s="163"/>
      <c r="ID99" s="163"/>
      <c r="IE99" s="163"/>
      <c r="IF99" s="163"/>
      <c r="IG99" s="163"/>
      <c r="IH99" s="163"/>
      <c r="II99" s="163"/>
      <c r="IJ99" s="163"/>
      <c r="IK99" s="163"/>
      <c r="IL99" s="163"/>
      <c r="IM99" s="163"/>
      <c r="IN99" s="163"/>
      <c r="IO99" s="163"/>
      <c r="IP99" s="163"/>
      <c r="IQ99" s="163"/>
      <c r="IR99" s="163"/>
      <c r="IS99" s="163"/>
      <c r="IT99" s="163"/>
      <c r="IU99" s="163"/>
      <c r="IV99" s="163"/>
      <c r="IW99" s="163"/>
    </row>
    <row r="100" spans="3:257" s="172" customFormat="1" ht="20.25" customHeight="1">
      <c r="C100" s="163"/>
      <c r="D100" s="163"/>
      <c r="E100" s="163"/>
      <c r="F100" s="17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3"/>
      <c r="BZ100" s="163"/>
      <c r="CA100" s="163"/>
      <c r="CB100" s="163"/>
      <c r="CC100" s="163"/>
      <c r="CD100" s="163"/>
      <c r="CE100" s="163"/>
      <c r="CF100" s="163"/>
      <c r="CG100" s="163"/>
      <c r="CH100" s="163"/>
      <c r="CI100" s="163"/>
      <c r="CJ100" s="163"/>
      <c r="CK100" s="163"/>
      <c r="CL100" s="163"/>
      <c r="CM100" s="163"/>
      <c r="CN100" s="163"/>
      <c r="CO100" s="163"/>
      <c r="CP100" s="163"/>
      <c r="CQ100" s="163"/>
      <c r="CR100" s="163"/>
      <c r="CS100" s="163"/>
      <c r="CT100" s="163"/>
      <c r="CU100" s="163"/>
      <c r="CV100" s="163"/>
      <c r="CW100" s="163"/>
      <c r="CX100" s="163"/>
      <c r="CY100" s="163"/>
      <c r="CZ100" s="163"/>
      <c r="DA100" s="163"/>
      <c r="DB100" s="163"/>
      <c r="DC100" s="163"/>
      <c r="DD100" s="163"/>
      <c r="DE100" s="163"/>
      <c r="DF100" s="163"/>
      <c r="DG100" s="163"/>
      <c r="DH100" s="163"/>
      <c r="DI100" s="163"/>
      <c r="DJ100" s="163"/>
      <c r="DK100" s="163"/>
      <c r="DL100" s="163"/>
      <c r="DM100" s="163"/>
      <c r="DN100" s="163"/>
      <c r="DO100" s="163"/>
      <c r="DP100" s="163"/>
      <c r="DQ100" s="163"/>
      <c r="DR100" s="163"/>
      <c r="DS100" s="163"/>
      <c r="DT100" s="163"/>
      <c r="DU100" s="163"/>
      <c r="DV100" s="163"/>
      <c r="DW100" s="163"/>
      <c r="DX100" s="163"/>
      <c r="DY100" s="163"/>
      <c r="DZ100" s="163"/>
      <c r="EA100" s="163"/>
      <c r="EB100" s="163"/>
      <c r="EC100" s="163"/>
      <c r="ED100" s="163"/>
      <c r="EE100" s="163"/>
      <c r="EF100" s="163"/>
      <c r="EG100" s="163"/>
      <c r="EH100" s="163"/>
      <c r="EI100" s="163"/>
      <c r="EJ100" s="163"/>
      <c r="EK100" s="163"/>
      <c r="EL100" s="163"/>
      <c r="EM100" s="163"/>
      <c r="EN100" s="163"/>
      <c r="EO100" s="163"/>
      <c r="EP100" s="163"/>
      <c r="EQ100" s="163"/>
      <c r="ER100" s="163"/>
      <c r="ES100" s="163"/>
      <c r="ET100" s="163"/>
      <c r="EU100" s="163"/>
      <c r="EV100" s="163"/>
      <c r="EW100" s="163"/>
      <c r="EX100" s="163"/>
      <c r="EY100" s="163"/>
      <c r="EZ100" s="163"/>
      <c r="FA100" s="163"/>
      <c r="FB100" s="163"/>
      <c r="FC100" s="163"/>
      <c r="FD100" s="163"/>
      <c r="FE100" s="163"/>
      <c r="FF100" s="163"/>
      <c r="FG100" s="163"/>
      <c r="FH100" s="163"/>
      <c r="FI100" s="163"/>
      <c r="FJ100" s="163"/>
      <c r="FK100" s="163"/>
      <c r="FL100" s="163"/>
      <c r="FM100" s="163"/>
      <c r="FN100" s="163"/>
      <c r="FO100" s="163"/>
      <c r="FP100" s="163"/>
      <c r="FQ100" s="163"/>
      <c r="FR100" s="163"/>
      <c r="FS100" s="163"/>
      <c r="FT100" s="163"/>
      <c r="FU100" s="163"/>
      <c r="FV100" s="163"/>
      <c r="FW100" s="163"/>
      <c r="FX100" s="163"/>
      <c r="FY100" s="163"/>
      <c r="FZ100" s="163"/>
      <c r="GA100" s="163"/>
      <c r="GB100" s="163"/>
      <c r="GC100" s="163"/>
      <c r="GD100" s="163"/>
      <c r="GE100" s="163"/>
      <c r="GF100" s="163"/>
      <c r="GG100" s="163"/>
      <c r="GH100" s="163"/>
      <c r="GI100" s="163"/>
      <c r="GJ100" s="163"/>
      <c r="GK100" s="163"/>
      <c r="GL100" s="163"/>
      <c r="GM100" s="163"/>
      <c r="GN100" s="163"/>
      <c r="GO100" s="163"/>
      <c r="GP100" s="163"/>
      <c r="GQ100" s="163"/>
      <c r="GR100" s="163"/>
      <c r="GS100" s="163"/>
      <c r="GT100" s="163"/>
      <c r="GU100" s="163"/>
      <c r="GV100" s="163"/>
      <c r="GW100" s="163"/>
      <c r="GX100" s="163"/>
      <c r="GY100" s="163"/>
      <c r="GZ100" s="163"/>
      <c r="HA100" s="163"/>
      <c r="HB100" s="163"/>
      <c r="HC100" s="163"/>
      <c r="HD100" s="163"/>
      <c r="HE100" s="163"/>
      <c r="HF100" s="163"/>
      <c r="HG100" s="163"/>
      <c r="HH100" s="163"/>
      <c r="HI100" s="163"/>
      <c r="HJ100" s="163"/>
      <c r="HK100" s="163"/>
      <c r="HL100" s="163"/>
      <c r="HM100" s="163"/>
      <c r="HN100" s="163"/>
      <c r="HO100" s="163"/>
      <c r="HP100" s="163"/>
      <c r="HQ100" s="163"/>
      <c r="HR100" s="163"/>
      <c r="HS100" s="163"/>
      <c r="HT100" s="163"/>
      <c r="HU100" s="163"/>
      <c r="HV100" s="163"/>
      <c r="HW100" s="163"/>
      <c r="HX100" s="163"/>
      <c r="HY100" s="163"/>
      <c r="HZ100" s="163"/>
      <c r="IA100" s="163"/>
      <c r="IB100" s="163"/>
      <c r="IC100" s="163"/>
      <c r="ID100" s="163"/>
      <c r="IE100" s="163"/>
      <c r="IF100" s="163"/>
      <c r="IG100" s="163"/>
      <c r="IH100" s="163"/>
      <c r="II100" s="163"/>
      <c r="IJ100" s="163"/>
      <c r="IK100" s="163"/>
      <c r="IL100" s="163"/>
      <c r="IM100" s="163"/>
      <c r="IN100" s="163"/>
      <c r="IO100" s="163"/>
      <c r="IP100" s="163"/>
      <c r="IQ100" s="163"/>
      <c r="IR100" s="163"/>
      <c r="IS100" s="163"/>
      <c r="IT100" s="163"/>
      <c r="IU100" s="163"/>
      <c r="IV100" s="163"/>
      <c r="IW100" s="163"/>
    </row>
    <row r="101" spans="3:257" s="172" customFormat="1" ht="20.25" customHeight="1">
      <c r="C101" s="163"/>
      <c r="D101" s="163"/>
      <c r="E101" s="163"/>
      <c r="F101" s="17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3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3"/>
      <c r="BZ101" s="163"/>
      <c r="CA101" s="163"/>
      <c r="CB101" s="163"/>
      <c r="CC101" s="163"/>
      <c r="CD101" s="163"/>
      <c r="CE101" s="163"/>
      <c r="CF101" s="163"/>
      <c r="CG101" s="163"/>
      <c r="CH101" s="163"/>
      <c r="CI101" s="163"/>
      <c r="CJ101" s="163"/>
      <c r="CK101" s="163"/>
      <c r="CL101" s="163"/>
      <c r="CM101" s="163"/>
      <c r="CN101" s="163"/>
      <c r="CO101" s="163"/>
      <c r="CP101" s="163"/>
      <c r="CQ101" s="163"/>
      <c r="CR101" s="163"/>
      <c r="CS101" s="163"/>
      <c r="CT101" s="163"/>
      <c r="CU101" s="163"/>
      <c r="CV101" s="163"/>
      <c r="CW101" s="163"/>
      <c r="CX101" s="163"/>
      <c r="CY101" s="163"/>
      <c r="CZ101" s="163"/>
      <c r="DA101" s="163"/>
      <c r="DB101" s="163"/>
      <c r="DC101" s="163"/>
      <c r="DD101" s="163"/>
      <c r="DE101" s="163"/>
      <c r="DF101" s="163"/>
      <c r="DG101" s="163"/>
      <c r="DH101" s="163"/>
      <c r="DI101" s="163"/>
      <c r="DJ101" s="163"/>
      <c r="DK101" s="163"/>
      <c r="DL101" s="163"/>
      <c r="DM101" s="163"/>
      <c r="DN101" s="163"/>
      <c r="DO101" s="163"/>
      <c r="DP101" s="163"/>
      <c r="DQ101" s="163"/>
      <c r="DR101" s="163"/>
      <c r="DS101" s="163"/>
      <c r="DT101" s="163"/>
      <c r="DU101" s="163"/>
      <c r="DV101" s="163"/>
      <c r="DW101" s="163"/>
      <c r="DX101" s="163"/>
      <c r="DY101" s="163"/>
      <c r="DZ101" s="163"/>
      <c r="EA101" s="163"/>
      <c r="EB101" s="163"/>
      <c r="EC101" s="163"/>
      <c r="ED101" s="163"/>
      <c r="EE101" s="163"/>
      <c r="EF101" s="163"/>
      <c r="EG101" s="163"/>
      <c r="EH101" s="163"/>
      <c r="EI101" s="163"/>
      <c r="EJ101" s="163"/>
      <c r="EK101" s="163"/>
      <c r="EL101" s="163"/>
      <c r="EM101" s="163"/>
      <c r="EN101" s="163"/>
      <c r="EO101" s="163"/>
      <c r="EP101" s="163"/>
      <c r="EQ101" s="163"/>
      <c r="ER101" s="163"/>
      <c r="ES101" s="163"/>
      <c r="ET101" s="163"/>
      <c r="EU101" s="163"/>
      <c r="EV101" s="163"/>
      <c r="EW101" s="163"/>
      <c r="EX101" s="163"/>
      <c r="EY101" s="163"/>
      <c r="EZ101" s="163"/>
      <c r="FA101" s="163"/>
      <c r="FB101" s="163"/>
      <c r="FC101" s="163"/>
      <c r="FD101" s="163"/>
      <c r="FE101" s="163"/>
      <c r="FF101" s="163"/>
      <c r="FG101" s="163"/>
      <c r="FH101" s="163"/>
      <c r="FI101" s="163"/>
      <c r="FJ101" s="163"/>
      <c r="FK101" s="163"/>
      <c r="FL101" s="163"/>
      <c r="FM101" s="163"/>
      <c r="FN101" s="163"/>
      <c r="FO101" s="163"/>
      <c r="FP101" s="163"/>
      <c r="FQ101" s="163"/>
      <c r="FR101" s="163"/>
      <c r="FS101" s="163"/>
      <c r="FT101" s="163"/>
      <c r="FU101" s="163"/>
      <c r="FV101" s="163"/>
      <c r="FW101" s="163"/>
      <c r="FX101" s="163"/>
      <c r="FY101" s="163"/>
      <c r="FZ101" s="163"/>
      <c r="GA101" s="163"/>
      <c r="GB101" s="163"/>
      <c r="GC101" s="163"/>
      <c r="GD101" s="163"/>
      <c r="GE101" s="163"/>
      <c r="GF101" s="163"/>
      <c r="GG101" s="163"/>
      <c r="GH101" s="163"/>
      <c r="GI101" s="163"/>
      <c r="GJ101" s="163"/>
      <c r="GK101" s="163"/>
      <c r="GL101" s="163"/>
      <c r="GM101" s="163"/>
      <c r="GN101" s="163"/>
      <c r="GO101" s="163"/>
      <c r="GP101" s="163"/>
      <c r="GQ101" s="163"/>
      <c r="GR101" s="163"/>
      <c r="GS101" s="163"/>
      <c r="GT101" s="163"/>
      <c r="GU101" s="163"/>
      <c r="GV101" s="163"/>
      <c r="GW101" s="163"/>
      <c r="GX101" s="163"/>
      <c r="GY101" s="163"/>
      <c r="GZ101" s="163"/>
      <c r="HA101" s="163"/>
      <c r="HB101" s="163"/>
      <c r="HC101" s="163"/>
      <c r="HD101" s="163"/>
      <c r="HE101" s="163"/>
      <c r="HF101" s="163"/>
      <c r="HG101" s="163"/>
      <c r="HH101" s="163"/>
      <c r="HI101" s="163"/>
      <c r="HJ101" s="163"/>
      <c r="HK101" s="163"/>
      <c r="HL101" s="163"/>
      <c r="HM101" s="163"/>
      <c r="HN101" s="163"/>
      <c r="HO101" s="163"/>
      <c r="HP101" s="163"/>
      <c r="HQ101" s="163"/>
      <c r="HR101" s="163"/>
      <c r="HS101" s="163"/>
      <c r="HT101" s="163"/>
      <c r="HU101" s="163"/>
      <c r="HV101" s="163"/>
      <c r="HW101" s="163"/>
      <c r="HX101" s="163"/>
      <c r="HY101" s="163"/>
      <c r="HZ101" s="163"/>
      <c r="IA101" s="163"/>
      <c r="IB101" s="163"/>
      <c r="IC101" s="163"/>
      <c r="ID101" s="163"/>
      <c r="IE101" s="163"/>
      <c r="IF101" s="163"/>
      <c r="IG101" s="163"/>
      <c r="IH101" s="163"/>
      <c r="II101" s="163"/>
      <c r="IJ101" s="163"/>
      <c r="IK101" s="163"/>
      <c r="IL101" s="163"/>
      <c r="IM101" s="163"/>
      <c r="IN101" s="163"/>
      <c r="IO101" s="163"/>
      <c r="IP101" s="163"/>
      <c r="IQ101" s="163"/>
      <c r="IR101" s="163"/>
      <c r="IS101" s="163"/>
      <c r="IT101" s="163"/>
      <c r="IU101" s="163"/>
      <c r="IV101" s="163"/>
      <c r="IW101" s="163"/>
    </row>
    <row r="102" spans="3:257" s="172" customFormat="1" ht="20.25" customHeight="1">
      <c r="C102" s="163"/>
      <c r="D102" s="163"/>
      <c r="E102" s="163"/>
      <c r="F102" s="17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  <c r="BI102" s="163"/>
      <c r="BJ102" s="163"/>
      <c r="BK102" s="163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3"/>
      <c r="BZ102" s="163"/>
      <c r="CA102" s="163"/>
      <c r="CB102" s="163"/>
      <c r="CC102" s="163"/>
      <c r="CD102" s="163"/>
      <c r="CE102" s="163"/>
      <c r="CF102" s="163"/>
      <c r="CG102" s="163"/>
      <c r="CH102" s="163"/>
      <c r="CI102" s="163"/>
      <c r="CJ102" s="163"/>
      <c r="CK102" s="163"/>
      <c r="CL102" s="163"/>
      <c r="CM102" s="163"/>
      <c r="CN102" s="163"/>
      <c r="CO102" s="163"/>
      <c r="CP102" s="163"/>
      <c r="CQ102" s="163"/>
      <c r="CR102" s="163"/>
      <c r="CS102" s="163"/>
      <c r="CT102" s="163"/>
      <c r="CU102" s="163"/>
      <c r="CV102" s="163"/>
      <c r="CW102" s="163"/>
      <c r="CX102" s="163"/>
      <c r="CY102" s="163"/>
      <c r="CZ102" s="163"/>
      <c r="DA102" s="163"/>
      <c r="DB102" s="163"/>
      <c r="DC102" s="163"/>
      <c r="DD102" s="163"/>
      <c r="DE102" s="163"/>
      <c r="DF102" s="163"/>
      <c r="DG102" s="163"/>
      <c r="DH102" s="163"/>
      <c r="DI102" s="163"/>
      <c r="DJ102" s="163"/>
      <c r="DK102" s="163"/>
      <c r="DL102" s="163"/>
      <c r="DM102" s="163"/>
      <c r="DN102" s="163"/>
      <c r="DO102" s="163"/>
      <c r="DP102" s="163"/>
      <c r="DQ102" s="163"/>
      <c r="DR102" s="163"/>
      <c r="DS102" s="163"/>
      <c r="DT102" s="163"/>
      <c r="DU102" s="163"/>
      <c r="DV102" s="163"/>
      <c r="DW102" s="163"/>
      <c r="DX102" s="163"/>
      <c r="DY102" s="163"/>
      <c r="DZ102" s="163"/>
      <c r="EA102" s="163"/>
      <c r="EB102" s="163"/>
      <c r="EC102" s="163"/>
      <c r="ED102" s="163"/>
      <c r="EE102" s="163"/>
      <c r="EF102" s="163"/>
      <c r="EG102" s="163"/>
      <c r="EH102" s="163"/>
      <c r="EI102" s="163"/>
      <c r="EJ102" s="163"/>
      <c r="EK102" s="163"/>
      <c r="EL102" s="163"/>
      <c r="EM102" s="163"/>
      <c r="EN102" s="163"/>
      <c r="EO102" s="163"/>
      <c r="EP102" s="163"/>
      <c r="EQ102" s="163"/>
      <c r="ER102" s="163"/>
      <c r="ES102" s="163"/>
      <c r="ET102" s="163"/>
      <c r="EU102" s="163"/>
      <c r="EV102" s="163"/>
      <c r="EW102" s="163"/>
      <c r="EX102" s="163"/>
      <c r="EY102" s="163"/>
      <c r="EZ102" s="163"/>
      <c r="FA102" s="163"/>
      <c r="FB102" s="163"/>
      <c r="FC102" s="163"/>
      <c r="FD102" s="163"/>
      <c r="FE102" s="163"/>
      <c r="FF102" s="163"/>
      <c r="FG102" s="163"/>
      <c r="FH102" s="163"/>
      <c r="FI102" s="163"/>
      <c r="FJ102" s="163"/>
      <c r="FK102" s="163"/>
      <c r="FL102" s="163"/>
      <c r="FM102" s="163"/>
      <c r="FN102" s="163"/>
      <c r="FO102" s="163"/>
      <c r="FP102" s="163"/>
      <c r="FQ102" s="163"/>
      <c r="FR102" s="163"/>
      <c r="FS102" s="163"/>
      <c r="FT102" s="163"/>
      <c r="FU102" s="163"/>
      <c r="FV102" s="163"/>
      <c r="FW102" s="163"/>
      <c r="FX102" s="163"/>
      <c r="FY102" s="163"/>
      <c r="FZ102" s="163"/>
      <c r="GA102" s="163"/>
      <c r="GB102" s="163"/>
      <c r="GC102" s="163"/>
      <c r="GD102" s="163"/>
      <c r="GE102" s="163"/>
      <c r="GF102" s="163"/>
      <c r="GG102" s="163"/>
      <c r="GH102" s="163"/>
      <c r="GI102" s="163"/>
      <c r="GJ102" s="163"/>
      <c r="GK102" s="163"/>
      <c r="GL102" s="163"/>
      <c r="GM102" s="163"/>
      <c r="GN102" s="163"/>
      <c r="GO102" s="163"/>
      <c r="GP102" s="163"/>
      <c r="GQ102" s="163"/>
      <c r="GR102" s="163"/>
      <c r="GS102" s="163"/>
      <c r="GT102" s="163"/>
      <c r="GU102" s="163"/>
      <c r="GV102" s="163"/>
      <c r="GW102" s="163"/>
      <c r="GX102" s="163"/>
      <c r="GY102" s="163"/>
      <c r="GZ102" s="163"/>
      <c r="HA102" s="163"/>
      <c r="HB102" s="163"/>
      <c r="HC102" s="163"/>
      <c r="HD102" s="163"/>
      <c r="HE102" s="163"/>
      <c r="HF102" s="163"/>
      <c r="HG102" s="163"/>
      <c r="HH102" s="163"/>
      <c r="HI102" s="163"/>
      <c r="HJ102" s="163"/>
      <c r="HK102" s="163"/>
      <c r="HL102" s="163"/>
      <c r="HM102" s="163"/>
      <c r="HN102" s="163"/>
      <c r="HO102" s="163"/>
      <c r="HP102" s="163"/>
      <c r="HQ102" s="163"/>
      <c r="HR102" s="163"/>
      <c r="HS102" s="163"/>
      <c r="HT102" s="163"/>
      <c r="HU102" s="163"/>
      <c r="HV102" s="163"/>
      <c r="HW102" s="163"/>
      <c r="HX102" s="163"/>
      <c r="HY102" s="163"/>
      <c r="HZ102" s="163"/>
      <c r="IA102" s="163"/>
      <c r="IB102" s="163"/>
      <c r="IC102" s="163"/>
      <c r="ID102" s="163"/>
      <c r="IE102" s="163"/>
      <c r="IF102" s="163"/>
      <c r="IG102" s="163"/>
      <c r="IH102" s="163"/>
      <c r="II102" s="163"/>
      <c r="IJ102" s="163"/>
      <c r="IK102" s="163"/>
      <c r="IL102" s="163"/>
      <c r="IM102" s="163"/>
      <c r="IN102" s="163"/>
      <c r="IO102" s="163"/>
      <c r="IP102" s="163"/>
      <c r="IQ102" s="163"/>
      <c r="IR102" s="163"/>
      <c r="IS102" s="163"/>
      <c r="IT102" s="163"/>
      <c r="IU102" s="163"/>
      <c r="IV102" s="163"/>
      <c r="IW102" s="163"/>
    </row>
    <row r="103" spans="3:257" s="172" customFormat="1" ht="20.25" customHeight="1">
      <c r="C103" s="163"/>
      <c r="D103" s="163"/>
      <c r="E103" s="163"/>
      <c r="F103" s="17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  <c r="BI103" s="163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/>
      <c r="CC103" s="163"/>
      <c r="CD103" s="163"/>
      <c r="CE103" s="163"/>
      <c r="CF103" s="163"/>
      <c r="CG103" s="163"/>
      <c r="CH103" s="163"/>
      <c r="CI103" s="163"/>
      <c r="CJ103" s="163"/>
      <c r="CK103" s="163"/>
      <c r="CL103" s="163"/>
      <c r="CM103" s="163"/>
      <c r="CN103" s="163"/>
      <c r="CO103" s="163"/>
      <c r="CP103" s="163"/>
      <c r="CQ103" s="163"/>
      <c r="CR103" s="163"/>
      <c r="CS103" s="163"/>
      <c r="CT103" s="163"/>
      <c r="CU103" s="163"/>
      <c r="CV103" s="163"/>
      <c r="CW103" s="163"/>
      <c r="CX103" s="163"/>
      <c r="CY103" s="163"/>
      <c r="CZ103" s="163"/>
      <c r="DA103" s="163"/>
      <c r="DB103" s="163"/>
      <c r="DC103" s="163"/>
      <c r="DD103" s="163"/>
      <c r="DE103" s="163"/>
      <c r="DF103" s="163"/>
      <c r="DG103" s="163"/>
      <c r="DH103" s="163"/>
      <c r="DI103" s="163"/>
      <c r="DJ103" s="163"/>
      <c r="DK103" s="163"/>
      <c r="DL103" s="163"/>
      <c r="DM103" s="163"/>
      <c r="DN103" s="163"/>
      <c r="DO103" s="163"/>
      <c r="DP103" s="163"/>
      <c r="DQ103" s="163"/>
      <c r="DR103" s="163"/>
      <c r="DS103" s="163"/>
      <c r="DT103" s="163"/>
      <c r="DU103" s="163"/>
      <c r="DV103" s="163"/>
      <c r="DW103" s="163"/>
      <c r="DX103" s="163"/>
      <c r="DY103" s="163"/>
      <c r="DZ103" s="163"/>
      <c r="EA103" s="163"/>
      <c r="EB103" s="163"/>
      <c r="EC103" s="163"/>
      <c r="ED103" s="163"/>
      <c r="EE103" s="163"/>
      <c r="EF103" s="163"/>
      <c r="EG103" s="163"/>
      <c r="EH103" s="163"/>
      <c r="EI103" s="163"/>
      <c r="EJ103" s="163"/>
      <c r="EK103" s="163"/>
      <c r="EL103" s="163"/>
      <c r="EM103" s="163"/>
      <c r="EN103" s="163"/>
      <c r="EO103" s="163"/>
      <c r="EP103" s="163"/>
      <c r="EQ103" s="163"/>
      <c r="ER103" s="163"/>
      <c r="ES103" s="163"/>
      <c r="ET103" s="163"/>
      <c r="EU103" s="163"/>
      <c r="EV103" s="163"/>
      <c r="EW103" s="163"/>
      <c r="EX103" s="163"/>
      <c r="EY103" s="163"/>
      <c r="EZ103" s="163"/>
      <c r="FA103" s="163"/>
      <c r="FB103" s="163"/>
      <c r="FC103" s="163"/>
      <c r="FD103" s="163"/>
      <c r="FE103" s="163"/>
      <c r="FF103" s="163"/>
      <c r="FG103" s="163"/>
      <c r="FH103" s="163"/>
      <c r="FI103" s="163"/>
      <c r="FJ103" s="163"/>
      <c r="FK103" s="163"/>
      <c r="FL103" s="163"/>
      <c r="FM103" s="163"/>
      <c r="FN103" s="163"/>
      <c r="FO103" s="163"/>
      <c r="FP103" s="163"/>
      <c r="FQ103" s="163"/>
      <c r="FR103" s="163"/>
      <c r="FS103" s="163"/>
      <c r="FT103" s="163"/>
      <c r="FU103" s="163"/>
      <c r="FV103" s="163"/>
      <c r="FW103" s="163"/>
      <c r="FX103" s="163"/>
      <c r="FY103" s="163"/>
      <c r="FZ103" s="163"/>
      <c r="GA103" s="163"/>
      <c r="GB103" s="163"/>
      <c r="GC103" s="163"/>
      <c r="GD103" s="163"/>
      <c r="GE103" s="163"/>
      <c r="GF103" s="163"/>
      <c r="GG103" s="163"/>
      <c r="GH103" s="163"/>
      <c r="GI103" s="163"/>
      <c r="GJ103" s="163"/>
      <c r="GK103" s="163"/>
      <c r="GL103" s="163"/>
      <c r="GM103" s="163"/>
      <c r="GN103" s="163"/>
      <c r="GO103" s="163"/>
      <c r="GP103" s="163"/>
      <c r="GQ103" s="163"/>
      <c r="GR103" s="163"/>
      <c r="GS103" s="163"/>
      <c r="GT103" s="163"/>
      <c r="GU103" s="163"/>
      <c r="GV103" s="163"/>
      <c r="GW103" s="163"/>
      <c r="GX103" s="163"/>
      <c r="GY103" s="163"/>
      <c r="GZ103" s="163"/>
      <c r="HA103" s="163"/>
      <c r="HB103" s="163"/>
      <c r="HC103" s="163"/>
      <c r="HD103" s="163"/>
      <c r="HE103" s="163"/>
      <c r="HF103" s="163"/>
      <c r="HG103" s="163"/>
      <c r="HH103" s="163"/>
      <c r="HI103" s="163"/>
      <c r="HJ103" s="163"/>
      <c r="HK103" s="163"/>
      <c r="HL103" s="163"/>
      <c r="HM103" s="163"/>
      <c r="HN103" s="163"/>
      <c r="HO103" s="163"/>
      <c r="HP103" s="163"/>
      <c r="HQ103" s="163"/>
      <c r="HR103" s="163"/>
      <c r="HS103" s="163"/>
      <c r="HT103" s="163"/>
      <c r="HU103" s="163"/>
      <c r="HV103" s="163"/>
      <c r="HW103" s="163"/>
      <c r="HX103" s="163"/>
      <c r="HY103" s="163"/>
      <c r="HZ103" s="163"/>
      <c r="IA103" s="163"/>
      <c r="IB103" s="163"/>
      <c r="IC103" s="163"/>
      <c r="ID103" s="163"/>
      <c r="IE103" s="163"/>
      <c r="IF103" s="163"/>
      <c r="IG103" s="163"/>
      <c r="IH103" s="163"/>
      <c r="II103" s="163"/>
      <c r="IJ103" s="163"/>
      <c r="IK103" s="163"/>
      <c r="IL103" s="163"/>
      <c r="IM103" s="163"/>
      <c r="IN103" s="163"/>
      <c r="IO103" s="163"/>
      <c r="IP103" s="163"/>
      <c r="IQ103" s="163"/>
      <c r="IR103" s="163"/>
      <c r="IS103" s="163"/>
      <c r="IT103" s="163"/>
      <c r="IU103" s="163"/>
      <c r="IV103" s="163"/>
      <c r="IW103" s="163"/>
    </row>
    <row r="104" spans="3:257" s="172" customFormat="1" ht="20.25" customHeight="1">
      <c r="C104" s="163"/>
      <c r="D104" s="163"/>
      <c r="E104" s="163"/>
      <c r="F104" s="17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  <c r="BI104" s="163"/>
      <c r="BJ104" s="163"/>
      <c r="BK104" s="163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3"/>
      <c r="BZ104" s="163"/>
      <c r="CA104" s="163"/>
      <c r="CB104" s="163"/>
      <c r="CC104" s="163"/>
      <c r="CD104" s="163"/>
      <c r="CE104" s="163"/>
      <c r="CF104" s="163"/>
      <c r="CG104" s="163"/>
      <c r="CH104" s="163"/>
      <c r="CI104" s="163"/>
      <c r="CJ104" s="163"/>
      <c r="CK104" s="163"/>
      <c r="CL104" s="163"/>
      <c r="CM104" s="163"/>
      <c r="CN104" s="163"/>
      <c r="CO104" s="163"/>
      <c r="CP104" s="163"/>
      <c r="CQ104" s="163"/>
      <c r="CR104" s="163"/>
      <c r="CS104" s="163"/>
      <c r="CT104" s="163"/>
      <c r="CU104" s="163"/>
      <c r="CV104" s="163"/>
      <c r="CW104" s="163"/>
      <c r="CX104" s="163"/>
      <c r="CY104" s="163"/>
      <c r="CZ104" s="163"/>
      <c r="DA104" s="163"/>
      <c r="DB104" s="163"/>
      <c r="DC104" s="163"/>
      <c r="DD104" s="163"/>
      <c r="DE104" s="163"/>
      <c r="DF104" s="163"/>
      <c r="DG104" s="163"/>
      <c r="DH104" s="163"/>
      <c r="DI104" s="163"/>
      <c r="DJ104" s="163"/>
      <c r="DK104" s="163"/>
      <c r="DL104" s="163"/>
      <c r="DM104" s="163"/>
      <c r="DN104" s="163"/>
      <c r="DO104" s="163"/>
      <c r="DP104" s="163"/>
      <c r="DQ104" s="163"/>
      <c r="DR104" s="163"/>
      <c r="DS104" s="163"/>
      <c r="DT104" s="163"/>
      <c r="DU104" s="163"/>
      <c r="DV104" s="163"/>
      <c r="DW104" s="163"/>
      <c r="DX104" s="163"/>
      <c r="DY104" s="163"/>
      <c r="DZ104" s="163"/>
      <c r="EA104" s="163"/>
      <c r="EB104" s="163"/>
      <c r="EC104" s="163"/>
      <c r="ED104" s="163"/>
      <c r="EE104" s="163"/>
      <c r="EF104" s="163"/>
      <c r="EG104" s="163"/>
      <c r="EH104" s="163"/>
      <c r="EI104" s="163"/>
      <c r="EJ104" s="163"/>
      <c r="EK104" s="163"/>
      <c r="EL104" s="163"/>
      <c r="EM104" s="163"/>
      <c r="EN104" s="163"/>
      <c r="EO104" s="163"/>
      <c r="EP104" s="163"/>
      <c r="EQ104" s="163"/>
      <c r="ER104" s="163"/>
      <c r="ES104" s="163"/>
      <c r="ET104" s="163"/>
      <c r="EU104" s="163"/>
      <c r="EV104" s="163"/>
      <c r="EW104" s="163"/>
      <c r="EX104" s="163"/>
      <c r="EY104" s="163"/>
      <c r="EZ104" s="163"/>
      <c r="FA104" s="163"/>
      <c r="FB104" s="163"/>
      <c r="FC104" s="163"/>
      <c r="FD104" s="163"/>
      <c r="FE104" s="163"/>
      <c r="FF104" s="163"/>
      <c r="FG104" s="163"/>
      <c r="FH104" s="163"/>
      <c r="FI104" s="163"/>
      <c r="FJ104" s="163"/>
      <c r="FK104" s="163"/>
      <c r="FL104" s="163"/>
      <c r="FM104" s="163"/>
      <c r="FN104" s="163"/>
      <c r="FO104" s="163"/>
      <c r="FP104" s="163"/>
      <c r="FQ104" s="163"/>
      <c r="FR104" s="163"/>
      <c r="FS104" s="163"/>
      <c r="FT104" s="163"/>
      <c r="FU104" s="163"/>
      <c r="FV104" s="163"/>
      <c r="FW104" s="163"/>
      <c r="FX104" s="163"/>
      <c r="FY104" s="163"/>
      <c r="FZ104" s="163"/>
      <c r="GA104" s="163"/>
      <c r="GB104" s="163"/>
      <c r="GC104" s="163"/>
      <c r="GD104" s="163"/>
      <c r="GE104" s="163"/>
      <c r="GF104" s="163"/>
      <c r="GG104" s="163"/>
      <c r="GH104" s="163"/>
      <c r="GI104" s="163"/>
      <c r="GJ104" s="163"/>
      <c r="GK104" s="163"/>
      <c r="GL104" s="163"/>
      <c r="GM104" s="163"/>
      <c r="GN104" s="163"/>
      <c r="GO104" s="163"/>
      <c r="GP104" s="163"/>
      <c r="GQ104" s="163"/>
      <c r="GR104" s="163"/>
      <c r="GS104" s="163"/>
      <c r="GT104" s="163"/>
      <c r="GU104" s="163"/>
      <c r="GV104" s="163"/>
      <c r="GW104" s="163"/>
      <c r="GX104" s="163"/>
      <c r="GY104" s="163"/>
      <c r="GZ104" s="163"/>
      <c r="HA104" s="163"/>
      <c r="HB104" s="163"/>
      <c r="HC104" s="163"/>
      <c r="HD104" s="163"/>
      <c r="HE104" s="163"/>
      <c r="HF104" s="163"/>
      <c r="HG104" s="163"/>
      <c r="HH104" s="163"/>
      <c r="HI104" s="163"/>
      <c r="HJ104" s="163"/>
      <c r="HK104" s="163"/>
      <c r="HL104" s="163"/>
      <c r="HM104" s="163"/>
      <c r="HN104" s="163"/>
      <c r="HO104" s="163"/>
      <c r="HP104" s="163"/>
      <c r="HQ104" s="163"/>
      <c r="HR104" s="163"/>
      <c r="HS104" s="163"/>
      <c r="HT104" s="163"/>
      <c r="HU104" s="163"/>
      <c r="HV104" s="163"/>
      <c r="HW104" s="163"/>
      <c r="HX104" s="163"/>
      <c r="HY104" s="163"/>
      <c r="HZ104" s="163"/>
      <c r="IA104" s="163"/>
      <c r="IB104" s="163"/>
      <c r="IC104" s="163"/>
      <c r="ID104" s="163"/>
      <c r="IE104" s="163"/>
      <c r="IF104" s="163"/>
      <c r="IG104" s="163"/>
      <c r="IH104" s="163"/>
      <c r="II104" s="163"/>
      <c r="IJ104" s="163"/>
      <c r="IK104" s="163"/>
      <c r="IL104" s="163"/>
      <c r="IM104" s="163"/>
      <c r="IN104" s="163"/>
      <c r="IO104" s="163"/>
      <c r="IP104" s="163"/>
      <c r="IQ104" s="163"/>
      <c r="IR104" s="163"/>
      <c r="IS104" s="163"/>
      <c r="IT104" s="163"/>
      <c r="IU104" s="163"/>
      <c r="IV104" s="163"/>
      <c r="IW104" s="163"/>
    </row>
    <row r="105" spans="3:257" s="172" customFormat="1" ht="20.25" customHeight="1">
      <c r="C105" s="163"/>
      <c r="D105" s="163"/>
      <c r="E105" s="163"/>
      <c r="F105" s="17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163"/>
      <c r="CO105" s="163"/>
      <c r="CP105" s="163"/>
      <c r="CQ105" s="163"/>
      <c r="CR105" s="163"/>
      <c r="CS105" s="163"/>
      <c r="CT105" s="163"/>
      <c r="CU105" s="163"/>
      <c r="CV105" s="163"/>
      <c r="CW105" s="163"/>
      <c r="CX105" s="163"/>
      <c r="CY105" s="163"/>
      <c r="CZ105" s="163"/>
      <c r="DA105" s="163"/>
      <c r="DB105" s="163"/>
      <c r="DC105" s="163"/>
      <c r="DD105" s="163"/>
      <c r="DE105" s="163"/>
      <c r="DF105" s="163"/>
      <c r="DG105" s="163"/>
      <c r="DH105" s="163"/>
      <c r="DI105" s="163"/>
      <c r="DJ105" s="163"/>
      <c r="DK105" s="163"/>
      <c r="DL105" s="163"/>
      <c r="DM105" s="163"/>
      <c r="DN105" s="163"/>
      <c r="DO105" s="163"/>
      <c r="DP105" s="163"/>
      <c r="DQ105" s="163"/>
      <c r="DR105" s="163"/>
      <c r="DS105" s="163"/>
      <c r="DT105" s="163"/>
      <c r="DU105" s="163"/>
      <c r="DV105" s="163"/>
      <c r="DW105" s="163"/>
      <c r="DX105" s="163"/>
      <c r="DY105" s="163"/>
      <c r="DZ105" s="163"/>
      <c r="EA105" s="163"/>
      <c r="EB105" s="163"/>
      <c r="EC105" s="163"/>
      <c r="ED105" s="163"/>
      <c r="EE105" s="163"/>
      <c r="EF105" s="163"/>
      <c r="EG105" s="163"/>
      <c r="EH105" s="163"/>
      <c r="EI105" s="163"/>
      <c r="EJ105" s="163"/>
      <c r="EK105" s="163"/>
      <c r="EL105" s="163"/>
      <c r="EM105" s="163"/>
      <c r="EN105" s="163"/>
      <c r="EO105" s="163"/>
      <c r="EP105" s="163"/>
      <c r="EQ105" s="163"/>
      <c r="ER105" s="163"/>
      <c r="ES105" s="163"/>
      <c r="ET105" s="163"/>
      <c r="EU105" s="163"/>
      <c r="EV105" s="163"/>
      <c r="EW105" s="163"/>
      <c r="EX105" s="163"/>
      <c r="EY105" s="163"/>
      <c r="EZ105" s="163"/>
      <c r="FA105" s="163"/>
      <c r="FB105" s="163"/>
      <c r="FC105" s="163"/>
      <c r="FD105" s="163"/>
      <c r="FE105" s="163"/>
      <c r="FF105" s="163"/>
      <c r="FG105" s="163"/>
      <c r="FH105" s="163"/>
      <c r="FI105" s="163"/>
      <c r="FJ105" s="163"/>
      <c r="FK105" s="163"/>
      <c r="FL105" s="163"/>
      <c r="FM105" s="163"/>
      <c r="FN105" s="163"/>
      <c r="FO105" s="163"/>
      <c r="FP105" s="163"/>
      <c r="FQ105" s="163"/>
      <c r="FR105" s="163"/>
      <c r="FS105" s="163"/>
      <c r="FT105" s="163"/>
      <c r="FU105" s="163"/>
      <c r="FV105" s="163"/>
      <c r="FW105" s="163"/>
      <c r="FX105" s="163"/>
      <c r="FY105" s="163"/>
      <c r="FZ105" s="163"/>
      <c r="GA105" s="163"/>
      <c r="GB105" s="163"/>
      <c r="GC105" s="163"/>
      <c r="GD105" s="163"/>
      <c r="GE105" s="163"/>
      <c r="GF105" s="163"/>
      <c r="GG105" s="163"/>
      <c r="GH105" s="163"/>
      <c r="GI105" s="163"/>
      <c r="GJ105" s="163"/>
      <c r="GK105" s="163"/>
      <c r="GL105" s="163"/>
      <c r="GM105" s="163"/>
      <c r="GN105" s="163"/>
      <c r="GO105" s="163"/>
      <c r="GP105" s="163"/>
      <c r="GQ105" s="163"/>
      <c r="GR105" s="163"/>
      <c r="GS105" s="163"/>
      <c r="GT105" s="163"/>
      <c r="GU105" s="163"/>
      <c r="GV105" s="163"/>
      <c r="GW105" s="163"/>
      <c r="GX105" s="163"/>
      <c r="GY105" s="163"/>
      <c r="GZ105" s="163"/>
      <c r="HA105" s="163"/>
      <c r="HB105" s="163"/>
      <c r="HC105" s="163"/>
      <c r="HD105" s="163"/>
      <c r="HE105" s="163"/>
      <c r="HF105" s="163"/>
      <c r="HG105" s="163"/>
      <c r="HH105" s="163"/>
      <c r="HI105" s="163"/>
      <c r="HJ105" s="163"/>
      <c r="HK105" s="163"/>
      <c r="HL105" s="163"/>
      <c r="HM105" s="163"/>
      <c r="HN105" s="163"/>
      <c r="HO105" s="163"/>
      <c r="HP105" s="163"/>
      <c r="HQ105" s="163"/>
      <c r="HR105" s="163"/>
      <c r="HS105" s="163"/>
      <c r="HT105" s="163"/>
      <c r="HU105" s="163"/>
      <c r="HV105" s="163"/>
      <c r="HW105" s="163"/>
      <c r="HX105" s="163"/>
      <c r="HY105" s="163"/>
      <c r="HZ105" s="163"/>
      <c r="IA105" s="163"/>
      <c r="IB105" s="163"/>
      <c r="IC105" s="163"/>
      <c r="ID105" s="163"/>
      <c r="IE105" s="163"/>
      <c r="IF105" s="163"/>
      <c r="IG105" s="163"/>
      <c r="IH105" s="163"/>
      <c r="II105" s="163"/>
      <c r="IJ105" s="163"/>
      <c r="IK105" s="163"/>
      <c r="IL105" s="163"/>
      <c r="IM105" s="163"/>
      <c r="IN105" s="163"/>
      <c r="IO105" s="163"/>
      <c r="IP105" s="163"/>
      <c r="IQ105" s="163"/>
      <c r="IR105" s="163"/>
      <c r="IS105" s="163"/>
      <c r="IT105" s="163"/>
      <c r="IU105" s="163"/>
      <c r="IV105" s="163"/>
      <c r="IW105" s="163"/>
    </row>
    <row r="106" spans="3:257" s="172" customFormat="1" ht="20.25" customHeight="1">
      <c r="C106" s="163"/>
      <c r="D106" s="163"/>
      <c r="E106" s="163"/>
      <c r="F106" s="17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  <c r="BI106" s="163"/>
      <c r="BJ106" s="163"/>
      <c r="BK106" s="163"/>
      <c r="BL106" s="163"/>
      <c r="BM106" s="163"/>
      <c r="BN106" s="163"/>
      <c r="BO106" s="163"/>
      <c r="BP106" s="163"/>
      <c r="BQ106" s="163"/>
      <c r="BR106" s="163"/>
      <c r="BS106" s="163"/>
      <c r="BT106" s="163"/>
      <c r="BU106" s="163"/>
      <c r="BV106" s="163"/>
      <c r="BW106" s="163"/>
      <c r="BX106" s="163"/>
      <c r="BY106" s="163"/>
      <c r="BZ106" s="163"/>
      <c r="CA106" s="163"/>
      <c r="CB106" s="163"/>
      <c r="CC106" s="163"/>
      <c r="CD106" s="163"/>
      <c r="CE106" s="163"/>
      <c r="CF106" s="163"/>
      <c r="CG106" s="163"/>
      <c r="CH106" s="163"/>
      <c r="CI106" s="163"/>
      <c r="CJ106" s="163"/>
      <c r="CK106" s="163"/>
      <c r="CL106" s="163"/>
      <c r="CM106" s="163"/>
      <c r="CN106" s="163"/>
      <c r="CO106" s="163"/>
      <c r="CP106" s="163"/>
      <c r="CQ106" s="163"/>
      <c r="CR106" s="163"/>
      <c r="CS106" s="163"/>
      <c r="CT106" s="163"/>
      <c r="CU106" s="163"/>
      <c r="CV106" s="163"/>
      <c r="CW106" s="163"/>
      <c r="CX106" s="163"/>
      <c r="CY106" s="163"/>
      <c r="CZ106" s="163"/>
      <c r="DA106" s="163"/>
      <c r="DB106" s="163"/>
      <c r="DC106" s="163"/>
      <c r="DD106" s="163"/>
      <c r="DE106" s="163"/>
      <c r="DF106" s="163"/>
      <c r="DG106" s="163"/>
      <c r="DH106" s="163"/>
      <c r="DI106" s="163"/>
      <c r="DJ106" s="163"/>
      <c r="DK106" s="163"/>
      <c r="DL106" s="163"/>
      <c r="DM106" s="163"/>
      <c r="DN106" s="163"/>
      <c r="DO106" s="163"/>
      <c r="DP106" s="163"/>
      <c r="DQ106" s="163"/>
      <c r="DR106" s="163"/>
      <c r="DS106" s="163"/>
      <c r="DT106" s="163"/>
      <c r="DU106" s="163"/>
      <c r="DV106" s="163"/>
      <c r="DW106" s="163"/>
      <c r="DX106" s="163"/>
      <c r="DY106" s="163"/>
      <c r="DZ106" s="163"/>
      <c r="EA106" s="163"/>
      <c r="EB106" s="163"/>
      <c r="EC106" s="163"/>
      <c r="ED106" s="163"/>
      <c r="EE106" s="163"/>
      <c r="EF106" s="163"/>
      <c r="EG106" s="163"/>
      <c r="EH106" s="163"/>
      <c r="EI106" s="163"/>
      <c r="EJ106" s="163"/>
      <c r="EK106" s="163"/>
      <c r="EL106" s="163"/>
      <c r="EM106" s="163"/>
      <c r="EN106" s="163"/>
      <c r="EO106" s="163"/>
      <c r="EP106" s="163"/>
      <c r="EQ106" s="163"/>
      <c r="ER106" s="163"/>
      <c r="ES106" s="163"/>
      <c r="ET106" s="163"/>
      <c r="EU106" s="163"/>
      <c r="EV106" s="163"/>
      <c r="EW106" s="163"/>
      <c r="EX106" s="163"/>
      <c r="EY106" s="163"/>
      <c r="EZ106" s="163"/>
      <c r="FA106" s="163"/>
      <c r="FB106" s="163"/>
      <c r="FC106" s="163"/>
      <c r="FD106" s="163"/>
      <c r="FE106" s="163"/>
      <c r="FF106" s="163"/>
      <c r="FG106" s="163"/>
      <c r="FH106" s="163"/>
      <c r="FI106" s="163"/>
      <c r="FJ106" s="163"/>
      <c r="FK106" s="163"/>
      <c r="FL106" s="163"/>
      <c r="FM106" s="163"/>
      <c r="FN106" s="163"/>
      <c r="FO106" s="163"/>
      <c r="FP106" s="163"/>
      <c r="FQ106" s="163"/>
      <c r="FR106" s="163"/>
      <c r="FS106" s="163"/>
      <c r="FT106" s="163"/>
      <c r="FU106" s="163"/>
      <c r="FV106" s="163"/>
      <c r="FW106" s="163"/>
      <c r="FX106" s="163"/>
      <c r="FY106" s="163"/>
      <c r="FZ106" s="163"/>
      <c r="GA106" s="163"/>
      <c r="GB106" s="163"/>
      <c r="GC106" s="163"/>
      <c r="GD106" s="163"/>
      <c r="GE106" s="163"/>
      <c r="GF106" s="163"/>
      <c r="GG106" s="163"/>
      <c r="GH106" s="163"/>
      <c r="GI106" s="163"/>
      <c r="GJ106" s="163"/>
      <c r="GK106" s="163"/>
      <c r="GL106" s="163"/>
      <c r="GM106" s="163"/>
      <c r="GN106" s="163"/>
      <c r="GO106" s="163"/>
      <c r="GP106" s="163"/>
      <c r="GQ106" s="163"/>
      <c r="GR106" s="163"/>
      <c r="GS106" s="163"/>
      <c r="GT106" s="163"/>
      <c r="GU106" s="163"/>
      <c r="GV106" s="163"/>
      <c r="GW106" s="163"/>
      <c r="GX106" s="163"/>
      <c r="GY106" s="163"/>
      <c r="GZ106" s="163"/>
      <c r="HA106" s="163"/>
      <c r="HB106" s="163"/>
      <c r="HC106" s="163"/>
      <c r="HD106" s="163"/>
      <c r="HE106" s="163"/>
      <c r="HF106" s="163"/>
      <c r="HG106" s="163"/>
      <c r="HH106" s="163"/>
      <c r="HI106" s="163"/>
      <c r="HJ106" s="163"/>
      <c r="HK106" s="163"/>
      <c r="HL106" s="163"/>
      <c r="HM106" s="163"/>
      <c r="HN106" s="163"/>
      <c r="HO106" s="163"/>
      <c r="HP106" s="163"/>
      <c r="HQ106" s="163"/>
      <c r="HR106" s="163"/>
      <c r="HS106" s="163"/>
      <c r="HT106" s="163"/>
      <c r="HU106" s="163"/>
      <c r="HV106" s="163"/>
      <c r="HW106" s="163"/>
      <c r="HX106" s="163"/>
      <c r="HY106" s="163"/>
      <c r="HZ106" s="163"/>
      <c r="IA106" s="163"/>
      <c r="IB106" s="163"/>
      <c r="IC106" s="163"/>
      <c r="ID106" s="163"/>
      <c r="IE106" s="163"/>
      <c r="IF106" s="163"/>
      <c r="IG106" s="163"/>
      <c r="IH106" s="163"/>
      <c r="II106" s="163"/>
      <c r="IJ106" s="163"/>
      <c r="IK106" s="163"/>
      <c r="IL106" s="163"/>
      <c r="IM106" s="163"/>
      <c r="IN106" s="163"/>
      <c r="IO106" s="163"/>
      <c r="IP106" s="163"/>
      <c r="IQ106" s="163"/>
      <c r="IR106" s="163"/>
      <c r="IS106" s="163"/>
      <c r="IT106" s="163"/>
      <c r="IU106" s="163"/>
      <c r="IV106" s="163"/>
      <c r="IW106" s="163"/>
    </row>
  </sheetData>
  <mergeCells count="12">
    <mergeCell ref="C30:U30"/>
    <mergeCell ref="A22:R22"/>
    <mergeCell ref="C24:U24"/>
    <mergeCell ref="G25:I25"/>
    <mergeCell ref="K25:O25"/>
    <mergeCell ref="H29:J29"/>
    <mergeCell ref="C10:U10"/>
    <mergeCell ref="A2:R2"/>
    <mergeCell ref="C4:U4"/>
    <mergeCell ref="G5:I5"/>
    <mergeCell ref="K5:O5"/>
    <mergeCell ref="H9:J9"/>
  </mergeCells>
  <pageMargins left="0.7" right="0.7" top="0.48" bottom="0.5" header="0.5" footer="0.5"/>
  <pageSetup paperSize="9" scale="74" firstPageNumber="7" fitToHeight="0" orientation="landscape" useFirstPageNumber="1" r:id="rId1"/>
  <headerFooter alignWithMargins="0">
    <oddFooter>&amp;LThe accompanying notes are an integral part of interim financial statements.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9"/>
  <sheetViews>
    <sheetView showGridLines="0" view="pageBreakPreview" topLeftCell="A7" zoomScale="90" zoomScaleNormal="80" zoomScaleSheetLayoutView="90" workbookViewId="0">
      <selection activeCell="I28" sqref="I28"/>
    </sheetView>
  </sheetViews>
  <sheetFormatPr defaultColWidth="9.33203125" defaultRowHeight="20.25" customHeight="1"/>
  <cols>
    <col min="1" max="1" width="44.44140625" style="3" customWidth="1"/>
    <col min="2" max="2" width="8.33203125" style="2" customWidth="1"/>
    <col min="3" max="3" width="13.6640625" style="2" customWidth="1"/>
    <col min="4" max="4" width="2" style="2" customWidth="1"/>
    <col min="5" max="5" width="16.6640625" style="2" customWidth="1"/>
    <col min="6" max="6" width="2" style="2" customWidth="1"/>
    <col min="7" max="7" width="13.6640625" style="2" customWidth="1"/>
    <col min="8" max="8" width="2" style="2" customWidth="1"/>
    <col min="9" max="9" width="14.44140625" style="2" customWidth="1"/>
    <col min="10" max="10" width="2" style="2" customWidth="1"/>
    <col min="11" max="11" width="13.6640625" style="2" customWidth="1"/>
    <col min="12" max="12" width="2" style="2" customWidth="1"/>
    <col min="13" max="13" width="2.6640625" style="2" customWidth="1"/>
    <col min="14" max="16384" width="9.33203125" style="2"/>
  </cols>
  <sheetData>
    <row r="1" spans="1:15" ht="20.25" customHeight="1">
      <c r="A1" s="75" t="s">
        <v>33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5" ht="20.25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5" s="77" customFormat="1" ht="9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s="77" customFormat="1" ht="16.95" customHeight="1">
      <c r="A4" s="36"/>
      <c r="B4" s="302" t="s">
        <v>63</v>
      </c>
      <c r="C4" s="302"/>
      <c r="D4" s="302"/>
      <c r="E4" s="302"/>
      <c r="F4" s="302"/>
      <c r="G4" s="302"/>
      <c r="H4" s="302"/>
      <c r="I4" s="302"/>
      <c r="J4" s="302"/>
      <c r="K4" s="302"/>
      <c r="L4" s="24"/>
      <c r="M4" s="24"/>
      <c r="N4" s="24"/>
      <c r="O4" s="24"/>
    </row>
    <row r="5" spans="1:15" ht="16.95" customHeight="1">
      <c r="D5" s="4"/>
      <c r="E5" s="4"/>
      <c r="F5" s="4"/>
      <c r="G5" s="305" t="s">
        <v>25</v>
      </c>
      <c r="H5" s="303"/>
      <c r="I5" s="303"/>
      <c r="J5" s="4"/>
      <c r="K5" s="4"/>
      <c r="L5" s="4"/>
    </row>
    <row r="6" spans="1:15" ht="16.95" customHeight="1">
      <c r="C6" s="4" t="s">
        <v>5</v>
      </c>
      <c r="D6" s="4"/>
      <c r="E6" s="4"/>
      <c r="F6" s="4"/>
      <c r="G6" s="306"/>
      <c r="H6" s="307"/>
      <c r="I6" s="307"/>
      <c r="J6" s="4"/>
      <c r="L6" s="78"/>
    </row>
    <row r="7" spans="1:15" ht="16.95" customHeight="1">
      <c r="C7" s="12" t="s">
        <v>112</v>
      </c>
      <c r="D7" s="4"/>
      <c r="E7" s="4" t="s">
        <v>113</v>
      </c>
      <c r="F7" s="4"/>
      <c r="G7" s="4" t="s">
        <v>38</v>
      </c>
      <c r="H7" s="4"/>
      <c r="I7" s="308" t="s">
        <v>80</v>
      </c>
      <c r="J7" s="4"/>
      <c r="K7" s="4" t="s">
        <v>60</v>
      </c>
      <c r="L7" s="4"/>
    </row>
    <row r="8" spans="1:15" ht="16.95" customHeight="1">
      <c r="B8" s="42"/>
      <c r="C8" s="4" t="s">
        <v>7</v>
      </c>
      <c r="D8" s="4"/>
      <c r="E8" s="4" t="s">
        <v>114</v>
      </c>
      <c r="F8" s="4"/>
      <c r="G8" s="4" t="s">
        <v>39</v>
      </c>
      <c r="H8" s="4"/>
      <c r="I8" s="308"/>
      <c r="J8" s="4"/>
      <c r="K8" s="4" t="s">
        <v>81</v>
      </c>
      <c r="L8" s="4"/>
    </row>
    <row r="9" spans="1:15" s="6" customFormat="1" ht="16.95" customHeight="1">
      <c r="A9" s="79"/>
      <c r="B9" s="8"/>
      <c r="C9" s="309" t="s">
        <v>69</v>
      </c>
      <c r="D9" s="309"/>
      <c r="E9" s="309"/>
      <c r="F9" s="309"/>
      <c r="G9" s="309"/>
      <c r="H9" s="309"/>
      <c r="I9" s="309"/>
      <c r="J9" s="309"/>
      <c r="K9" s="309"/>
      <c r="L9" s="9"/>
    </row>
    <row r="10" spans="1:15" s="6" customFormat="1" ht="16.95" customHeight="1">
      <c r="A10" s="79" t="s">
        <v>164</v>
      </c>
      <c r="B10" s="238"/>
      <c r="C10" s="236"/>
      <c r="D10" s="236"/>
      <c r="E10" s="236"/>
      <c r="F10" s="9"/>
      <c r="G10" s="236"/>
      <c r="H10" s="9"/>
      <c r="I10" s="236"/>
      <c r="J10" s="9"/>
      <c r="K10" s="236"/>
      <c r="L10" s="9"/>
    </row>
    <row r="11" spans="1:15" ht="16.95" customHeight="1">
      <c r="A11" s="240" t="s">
        <v>165</v>
      </c>
      <c r="B11" s="238"/>
      <c r="C11" s="29">
        <v>2493748</v>
      </c>
      <c r="D11" s="236"/>
      <c r="E11" s="29">
        <v>644640</v>
      </c>
      <c r="F11" s="236"/>
      <c r="G11" s="29">
        <v>249375</v>
      </c>
      <c r="H11" s="236"/>
      <c r="I11" s="29">
        <v>2803120</v>
      </c>
      <c r="J11" s="236"/>
      <c r="K11" s="29">
        <v>6190883</v>
      </c>
    </row>
    <row r="12" spans="1:15" ht="6.45" customHeight="1">
      <c r="A12" s="240"/>
      <c r="B12" s="238"/>
      <c r="C12" s="29"/>
      <c r="D12" s="236"/>
      <c r="E12" s="29"/>
      <c r="F12" s="236"/>
      <c r="G12" s="29"/>
      <c r="H12" s="236"/>
      <c r="I12" s="29"/>
      <c r="J12" s="236"/>
      <c r="K12" s="29"/>
    </row>
    <row r="13" spans="1:15" ht="16.95" customHeight="1">
      <c r="A13" s="80" t="s">
        <v>82</v>
      </c>
      <c r="B13" s="238"/>
      <c r="C13" s="236"/>
      <c r="D13" s="236"/>
      <c r="E13" s="236"/>
      <c r="F13" s="236"/>
      <c r="G13" s="236"/>
      <c r="H13" s="236"/>
      <c r="I13" s="236"/>
      <c r="J13" s="236"/>
      <c r="K13" s="236"/>
    </row>
    <row r="14" spans="1:15" ht="16.95" customHeight="1">
      <c r="A14" s="91" t="s">
        <v>132</v>
      </c>
      <c r="B14" s="238"/>
      <c r="C14" s="4" t="s">
        <v>0</v>
      </c>
      <c r="D14" s="1"/>
      <c r="E14" s="4" t="s">
        <v>0</v>
      </c>
      <c r="F14" s="1"/>
      <c r="G14" s="4" t="s">
        <v>0</v>
      </c>
      <c r="H14" s="1"/>
      <c r="I14" s="81">
        <v>209809</v>
      </c>
      <c r="J14" s="1"/>
      <c r="K14" s="81">
        <v>209809</v>
      </c>
    </row>
    <row r="15" spans="1:15" ht="16.95" customHeight="1">
      <c r="A15" s="91" t="s">
        <v>131</v>
      </c>
      <c r="B15" s="238"/>
      <c r="C15" s="4" t="s">
        <v>0</v>
      </c>
      <c r="D15" s="1"/>
      <c r="E15" s="4" t="s">
        <v>0</v>
      </c>
      <c r="F15" s="1"/>
      <c r="G15" s="4" t="s">
        <v>0</v>
      </c>
      <c r="H15" s="1"/>
      <c r="I15" s="4" t="s">
        <v>0</v>
      </c>
      <c r="J15" s="1"/>
      <c r="K15" s="4" t="s">
        <v>0</v>
      </c>
    </row>
    <row r="16" spans="1:15" ht="16.95" customHeight="1">
      <c r="A16" s="80" t="s">
        <v>78</v>
      </c>
      <c r="B16" s="238"/>
      <c r="C16" s="21" t="s">
        <v>0</v>
      </c>
      <c r="D16" s="236"/>
      <c r="E16" s="21" t="s">
        <v>0</v>
      </c>
      <c r="F16" s="236"/>
      <c r="G16" s="21" t="s">
        <v>0</v>
      </c>
      <c r="H16" s="236"/>
      <c r="I16" s="82">
        <v>209809</v>
      </c>
      <c r="J16" s="236"/>
      <c r="K16" s="82">
        <v>209809</v>
      </c>
    </row>
    <row r="17" spans="1:12" ht="6.45" customHeight="1">
      <c r="A17" s="80"/>
      <c r="B17" s="238"/>
      <c r="C17" s="11"/>
      <c r="D17" s="236"/>
      <c r="E17" s="11"/>
      <c r="F17" s="236"/>
      <c r="G17" s="11"/>
      <c r="H17" s="236"/>
      <c r="I17" s="1"/>
      <c r="J17" s="236"/>
      <c r="K17" s="1"/>
    </row>
    <row r="18" spans="1:12" ht="16.95" customHeight="1" thickBot="1">
      <c r="A18" s="80" t="s">
        <v>166</v>
      </c>
      <c r="C18" s="83">
        <v>2493748</v>
      </c>
      <c r="E18" s="83">
        <v>644640</v>
      </c>
      <c r="G18" s="83">
        <v>249375</v>
      </c>
      <c r="I18" s="83">
        <v>3012929</v>
      </c>
      <c r="K18" s="83">
        <v>6400692</v>
      </c>
    </row>
    <row r="19" spans="1:12" ht="14.4" thickTop="1"/>
    <row r="20" spans="1:12" s="6" customFormat="1" ht="16.95" customHeight="1">
      <c r="A20" s="79" t="s">
        <v>198</v>
      </c>
      <c r="B20" s="8"/>
      <c r="C20" s="5"/>
      <c r="D20" s="5"/>
      <c r="E20" s="5"/>
      <c r="F20" s="9"/>
      <c r="G20" s="5"/>
      <c r="H20" s="9"/>
      <c r="I20" s="5"/>
      <c r="J20" s="9"/>
      <c r="K20" s="5"/>
      <c r="L20" s="9"/>
    </row>
    <row r="21" spans="1:12" ht="16.95" customHeight="1">
      <c r="A21" s="90" t="s">
        <v>199</v>
      </c>
      <c r="B21" s="8"/>
      <c r="C21" s="29">
        <v>2493748</v>
      </c>
      <c r="D21" s="5"/>
      <c r="E21" s="29">
        <v>644640</v>
      </c>
      <c r="F21" s="5"/>
      <c r="G21" s="29">
        <v>249375</v>
      </c>
      <c r="H21" s="5"/>
      <c r="I21" s="29">
        <v>7025855</v>
      </c>
      <c r="J21" s="5"/>
      <c r="K21" s="29">
        <v>10413618</v>
      </c>
    </row>
    <row r="22" spans="1:12" ht="6.45" customHeight="1">
      <c r="A22" s="90"/>
      <c r="B22" s="8"/>
      <c r="C22" s="29"/>
      <c r="D22" s="5"/>
      <c r="E22" s="29"/>
      <c r="F22" s="5"/>
      <c r="G22" s="29"/>
      <c r="H22" s="5"/>
      <c r="I22" s="29"/>
      <c r="J22" s="5"/>
      <c r="K22" s="29"/>
    </row>
    <row r="23" spans="1:12" ht="16.95" customHeight="1">
      <c r="A23" s="80" t="s">
        <v>82</v>
      </c>
      <c r="B23" s="8"/>
      <c r="C23" s="5"/>
      <c r="D23" s="5"/>
      <c r="E23" s="5"/>
      <c r="F23" s="5"/>
      <c r="G23" s="5"/>
      <c r="H23" s="5"/>
      <c r="I23" s="5"/>
      <c r="J23" s="5"/>
      <c r="K23" s="5"/>
    </row>
    <row r="24" spans="1:12" ht="16.95" customHeight="1">
      <c r="A24" s="91" t="s">
        <v>132</v>
      </c>
      <c r="B24" s="8"/>
      <c r="C24" s="4" t="s">
        <v>0</v>
      </c>
      <c r="D24" s="1"/>
      <c r="E24" s="4" t="s">
        <v>0</v>
      </c>
      <c r="F24" s="1"/>
      <c r="G24" s="4" t="s">
        <v>0</v>
      </c>
      <c r="H24" s="1"/>
      <c r="I24" s="81">
        <v>1590036</v>
      </c>
      <c r="J24" s="1"/>
      <c r="K24" s="81">
        <v>1590036</v>
      </c>
    </row>
    <row r="25" spans="1:12" ht="16.95" customHeight="1">
      <c r="A25" s="91" t="s">
        <v>131</v>
      </c>
      <c r="B25" s="8"/>
      <c r="C25" s="4" t="s">
        <v>0</v>
      </c>
      <c r="D25" s="1"/>
      <c r="E25" s="4" t="s">
        <v>0</v>
      </c>
      <c r="F25" s="1"/>
      <c r="G25" s="4" t="s">
        <v>0</v>
      </c>
      <c r="H25" s="1"/>
      <c r="I25" s="4" t="s">
        <v>0</v>
      </c>
      <c r="J25" s="1"/>
      <c r="K25" s="4" t="s">
        <v>0</v>
      </c>
    </row>
    <row r="26" spans="1:12" ht="16.95" customHeight="1">
      <c r="A26" s="80" t="s">
        <v>78</v>
      </c>
      <c r="B26" s="8"/>
      <c r="C26" s="21" t="s">
        <v>0</v>
      </c>
      <c r="D26" s="5"/>
      <c r="E26" s="21" t="s">
        <v>0</v>
      </c>
      <c r="F26" s="5"/>
      <c r="G26" s="21" t="s">
        <v>0</v>
      </c>
      <c r="H26" s="5"/>
      <c r="I26" s="82">
        <v>1590036</v>
      </c>
      <c r="J26" s="5"/>
      <c r="K26" s="82">
        <v>1590036</v>
      </c>
    </row>
    <row r="27" spans="1:12" ht="6.45" customHeight="1">
      <c r="A27" s="80"/>
      <c r="B27" s="8"/>
      <c r="C27" s="11"/>
      <c r="D27" s="5"/>
      <c r="E27" s="11"/>
      <c r="F27" s="5"/>
      <c r="G27" s="11"/>
      <c r="H27" s="5"/>
      <c r="I27" s="1"/>
      <c r="J27" s="5"/>
      <c r="K27" s="1"/>
    </row>
    <row r="28" spans="1:12" ht="16.95" customHeight="1" thickBot="1">
      <c r="A28" s="80" t="s">
        <v>200</v>
      </c>
      <c r="C28" s="83">
        <v>2493748</v>
      </c>
      <c r="E28" s="83">
        <v>644640</v>
      </c>
      <c r="G28" s="83">
        <v>249375</v>
      </c>
      <c r="I28" s="83">
        <v>8615891</v>
      </c>
      <c r="K28" s="83">
        <v>12003654</v>
      </c>
    </row>
    <row r="29" spans="1:12" ht="20.25" customHeight="1" thickTop="1">
      <c r="C29" s="157"/>
      <c r="D29" s="157"/>
      <c r="E29" s="157"/>
      <c r="F29" s="157"/>
      <c r="G29" s="157"/>
      <c r="H29" s="157"/>
      <c r="I29" s="157"/>
      <c r="J29" s="157"/>
      <c r="K29" s="157"/>
    </row>
  </sheetData>
  <mergeCells count="5">
    <mergeCell ref="B4:K4"/>
    <mergeCell ref="G5:I5"/>
    <mergeCell ref="G6:I6"/>
    <mergeCell ref="I7:I8"/>
    <mergeCell ref="C9:K9"/>
  </mergeCells>
  <pageMargins left="0.7" right="0.7" top="0.48" bottom="0.5" header="0.5" footer="0.5"/>
  <pageSetup paperSize="9" firstPageNumber="9" fitToHeight="0" orientation="landscape" useFirstPageNumber="1" r:id="rId1"/>
  <headerFooter>
    <oddFooter>&amp;LThe accompanying notes are an integral part of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5"/>
  <sheetViews>
    <sheetView view="pageBreakPreview" topLeftCell="A18" zoomScale="90" zoomScaleNormal="100" zoomScaleSheetLayoutView="90" workbookViewId="0">
      <selection activeCell="L74" sqref="L74"/>
    </sheetView>
  </sheetViews>
  <sheetFormatPr defaultColWidth="11" defaultRowHeight="19.5" customHeight="1"/>
  <cols>
    <col min="1" max="3" width="2.6640625" style="35" customWidth="1"/>
    <col min="4" max="4" width="33.109375" style="35" customWidth="1"/>
    <col min="5" max="5" width="8.44140625" style="48" customWidth="1"/>
    <col min="6" max="6" width="12.33203125" style="73" customWidth="1"/>
    <col min="7" max="7" width="1.33203125" style="73" customWidth="1"/>
    <col min="8" max="8" width="12.33203125" style="73" customWidth="1"/>
    <col min="9" max="9" width="1.33203125" style="73" customWidth="1"/>
    <col min="10" max="10" width="12.33203125" style="73" customWidth="1"/>
    <col min="11" max="11" width="1.33203125" style="73" customWidth="1"/>
    <col min="12" max="12" width="12.33203125" style="73" customWidth="1"/>
    <col min="13" max="16384" width="11" style="35"/>
  </cols>
  <sheetData>
    <row r="1" spans="1:12" ht="19.5" customHeight="1">
      <c r="A1" s="162" t="s">
        <v>33</v>
      </c>
      <c r="B1" s="33"/>
      <c r="C1" s="33"/>
      <c r="D1" s="33"/>
      <c r="E1" s="34"/>
      <c r="F1" s="33"/>
      <c r="G1" s="33"/>
      <c r="H1" s="33"/>
      <c r="I1" s="33"/>
      <c r="J1" s="33"/>
      <c r="K1" s="33"/>
      <c r="L1" s="33"/>
    </row>
    <row r="2" spans="1:12" ht="19.5" customHeight="1">
      <c r="A2" s="286" t="s">
        <v>83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12" ht="19.5" customHeight="1">
      <c r="A3" s="33"/>
      <c r="B3" s="33"/>
      <c r="C3" s="33"/>
      <c r="D3" s="33"/>
      <c r="E3" s="34"/>
      <c r="F3" s="33"/>
      <c r="G3" s="33"/>
      <c r="H3" s="33"/>
      <c r="I3" s="33"/>
      <c r="J3" s="33"/>
      <c r="K3" s="33"/>
      <c r="L3" s="33"/>
    </row>
    <row r="4" spans="1:12" ht="19.5" customHeight="1">
      <c r="D4" s="38"/>
      <c r="E4" s="39"/>
      <c r="F4" s="40"/>
      <c r="G4" s="282" t="s">
        <v>12</v>
      </c>
      <c r="H4" s="40"/>
      <c r="I4" s="282"/>
      <c r="J4" s="288" t="s">
        <v>50</v>
      </c>
      <c r="K4" s="288"/>
      <c r="L4" s="288"/>
    </row>
    <row r="5" spans="1:12" ht="19.5" customHeight="1">
      <c r="D5" s="38"/>
      <c r="E5" s="39"/>
      <c r="F5" s="288" t="s">
        <v>49</v>
      </c>
      <c r="G5" s="288"/>
      <c r="H5" s="288"/>
      <c r="I5" s="282"/>
      <c r="J5" s="288" t="s">
        <v>49</v>
      </c>
      <c r="K5" s="288"/>
      <c r="L5" s="288"/>
    </row>
    <row r="6" spans="1:12" ht="19.5" customHeight="1">
      <c r="D6" s="38"/>
      <c r="E6" s="39"/>
      <c r="F6" s="289" t="s">
        <v>72</v>
      </c>
      <c r="G6" s="290"/>
      <c r="H6" s="290"/>
      <c r="I6" s="282"/>
      <c r="J6" s="289" t="s">
        <v>72</v>
      </c>
      <c r="K6" s="290"/>
      <c r="L6" s="290"/>
    </row>
    <row r="7" spans="1:12" ht="19.5" customHeight="1">
      <c r="D7" s="38"/>
      <c r="E7" s="39"/>
      <c r="F7" s="289" t="s">
        <v>68</v>
      </c>
      <c r="G7" s="290"/>
      <c r="H7" s="290"/>
      <c r="I7" s="282"/>
      <c r="J7" s="289" t="s">
        <v>68</v>
      </c>
      <c r="K7" s="290"/>
      <c r="L7" s="290"/>
    </row>
    <row r="8" spans="1:12" ht="19.5" customHeight="1">
      <c r="D8" s="38"/>
      <c r="E8" s="42"/>
      <c r="F8" s="283">
        <v>2022</v>
      </c>
      <c r="G8" s="284"/>
      <c r="H8" s="283">
        <v>2021</v>
      </c>
      <c r="I8" s="219"/>
      <c r="J8" s="283">
        <v>2022</v>
      </c>
      <c r="K8" s="284"/>
      <c r="L8" s="283">
        <v>2021</v>
      </c>
    </row>
    <row r="9" spans="1:12" ht="19.5" customHeight="1">
      <c r="E9" s="42"/>
      <c r="F9" s="310" t="s">
        <v>69</v>
      </c>
      <c r="G9" s="311"/>
      <c r="H9" s="311"/>
      <c r="I9" s="311"/>
      <c r="J9" s="311"/>
      <c r="K9" s="311"/>
      <c r="L9" s="311"/>
    </row>
    <row r="10" spans="1:12" ht="19.5" customHeight="1">
      <c r="A10" s="47" t="s">
        <v>42</v>
      </c>
      <c r="B10" s="27"/>
      <c r="C10" s="27"/>
      <c r="D10" s="27"/>
      <c r="F10" s="189"/>
      <c r="G10" s="189"/>
      <c r="H10" s="189"/>
      <c r="I10" s="190"/>
      <c r="J10" s="190"/>
      <c r="K10" s="190"/>
      <c r="L10" s="190"/>
    </row>
    <row r="11" spans="1:12" ht="19.5" customHeight="1">
      <c r="A11" s="52" t="s">
        <v>74</v>
      </c>
      <c r="B11" s="27"/>
      <c r="C11" s="27"/>
      <c r="D11" s="27"/>
      <c r="F11" s="191">
        <v>2148241</v>
      </c>
      <c r="G11" s="191"/>
      <c r="H11" s="191">
        <v>363601</v>
      </c>
      <c r="I11" s="191"/>
      <c r="J11" s="191">
        <v>1590036</v>
      </c>
      <c r="K11" s="191"/>
      <c r="L11" s="191">
        <v>209809</v>
      </c>
    </row>
    <row r="12" spans="1:12" ht="19.5" customHeight="1">
      <c r="A12" s="192" t="s">
        <v>175</v>
      </c>
      <c r="B12" s="27"/>
      <c r="C12" s="27"/>
      <c r="D12" s="27"/>
      <c r="F12" s="191"/>
      <c r="G12" s="191"/>
      <c r="H12" s="191"/>
      <c r="I12" s="191"/>
      <c r="J12" s="191"/>
      <c r="K12" s="191"/>
      <c r="L12" s="191"/>
    </row>
    <row r="13" spans="1:12" ht="19.5" customHeight="1">
      <c r="A13" s="27" t="s">
        <v>102</v>
      </c>
      <c r="B13" s="192"/>
      <c r="C13" s="27"/>
      <c r="D13" s="27"/>
      <c r="F13" s="191">
        <v>542230</v>
      </c>
      <c r="G13" s="191"/>
      <c r="H13" s="191">
        <v>83924</v>
      </c>
      <c r="I13" s="191"/>
      <c r="J13" s="191">
        <v>395485</v>
      </c>
      <c r="K13" s="191"/>
      <c r="L13" s="191">
        <v>52213</v>
      </c>
    </row>
    <row r="14" spans="1:12" ht="19.5" customHeight="1">
      <c r="A14" s="27" t="s">
        <v>53</v>
      </c>
      <c r="B14" s="27"/>
      <c r="C14" s="27"/>
      <c r="D14" s="27"/>
      <c r="F14" s="191">
        <v>48017</v>
      </c>
      <c r="G14" s="191"/>
      <c r="H14" s="191">
        <v>27581</v>
      </c>
      <c r="I14" s="191"/>
      <c r="J14" s="191">
        <v>25164</v>
      </c>
      <c r="K14" s="191"/>
      <c r="L14" s="191">
        <v>25743</v>
      </c>
    </row>
    <row r="15" spans="1:12" ht="19.5" customHeight="1">
      <c r="A15" s="27" t="s">
        <v>116</v>
      </c>
      <c r="B15" s="27"/>
      <c r="C15" s="27"/>
      <c r="D15" s="27"/>
      <c r="F15" s="191">
        <v>233825</v>
      </c>
      <c r="G15" s="191"/>
      <c r="H15" s="191">
        <v>216575</v>
      </c>
      <c r="I15" s="191"/>
      <c r="J15" s="191">
        <v>121113</v>
      </c>
      <c r="K15" s="191"/>
      <c r="L15" s="191">
        <v>127460</v>
      </c>
    </row>
    <row r="16" spans="1:12" ht="19.5" customHeight="1">
      <c r="A16" s="27" t="s">
        <v>210</v>
      </c>
      <c r="B16" s="27"/>
      <c r="C16" s="27"/>
      <c r="D16" s="27"/>
      <c r="F16" s="191">
        <v>-1811</v>
      </c>
      <c r="G16" s="191"/>
      <c r="H16" s="191">
        <v>-1</v>
      </c>
      <c r="I16" s="191"/>
      <c r="J16" s="194">
        <v>-1810</v>
      </c>
      <c r="K16" s="191"/>
      <c r="L16" s="194" t="s">
        <v>0</v>
      </c>
    </row>
    <row r="17" spans="1:12" ht="19.5" customHeight="1">
      <c r="A17" s="27" t="s">
        <v>207</v>
      </c>
      <c r="B17" s="27"/>
      <c r="C17" s="27"/>
      <c r="D17" s="27"/>
      <c r="F17" s="191"/>
      <c r="G17" s="191"/>
      <c r="H17" s="191"/>
      <c r="I17" s="191"/>
      <c r="J17" s="194"/>
      <c r="K17" s="191"/>
      <c r="L17" s="194"/>
    </row>
    <row r="18" spans="1:12" ht="19.5" customHeight="1">
      <c r="B18" s="193" t="s">
        <v>99</v>
      </c>
      <c r="C18" s="27"/>
      <c r="D18" s="27"/>
      <c r="F18" s="191">
        <v>-659</v>
      </c>
      <c r="G18" s="191"/>
      <c r="H18" s="191">
        <v>-704</v>
      </c>
      <c r="I18" s="191"/>
      <c r="J18" s="194" t="s">
        <v>0</v>
      </c>
      <c r="K18" s="191"/>
      <c r="L18" s="194" t="s">
        <v>0</v>
      </c>
    </row>
    <row r="19" spans="1:12" ht="19.5" customHeight="1">
      <c r="A19" s="27" t="s">
        <v>183</v>
      </c>
      <c r="B19" s="27"/>
      <c r="C19" s="27"/>
      <c r="D19" s="27"/>
      <c r="F19" s="191">
        <v>50451</v>
      </c>
      <c r="G19" s="191"/>
      <c r="H19" s="191">
        <v>6309</v>
      </c>
      <c r="I19" s="191"/>
      <c r="J19" s="191">
        <v>17857</v>
      </c>
      <c r="K19" s="191"/>
      <c r="L19" s="191">
        <v>6486</v>
      </c>
    </row>
    <row r="20" spans="1:12" ht="19.5" customHeight="1">
      <c r="A20" s="27" t="s">
        <v>204</v>
      </c>
      <c r="B20" s="27"/>
      <c r="C20" s="27"/>
      <c r="D20" s="27"/>
      <c r="F20" s="191">
        <v>745</v>
      </c>
      <c r="G20" s="191"/>
      <c r="H20" s="191">
        <v>130</v>
      </c>
      <c r="I20" s="191"/>
      <c r="J20" s="191">
        <v>86</v>
      </c>
      <c r="K20" s="191"/>
      <c r="L20" s="191">
        <v>103</v>
      </c>
    </row>
    <row r="21" spans="1:12" ht="19.5" customHeight="1">
      <c r="A21" s="27" t="s">
        <v>163</v>
      </c>
      <c r="B21" s="27"/>
      <c r="C21" s="27"/>
      <c r="D21" s="27"/>
      <c r="F21" s="191">
        <v>-47</v>
      </c>
      <c r="G21" s="191"/>
      <c r="H21" s="191">
        <v>-694</v>
      </c>
      <c r="I21" s="191"/>
      <c r="J21" s="191">
        <v>-54</v>
      </c>
      <c r="K21" s="191"/>
      <c r="L21" s="191">
        <v>38</v>
      </c>
    </row>
    <row r="22" spans="1:12" ht="19.5" customHeight="1">
      <c r="A22" s="27" t="s">
        <v>218</v>
      </c>
      <c r="B22" s="27"/>
      <c r="C22" s="27"/>
      <c r="D22" s="27"/>
      <c r="F22" s="191">
        <v>-10548</v>
      </c>
      <c r="G22" s="191"/>
      <c r="H22" s="194" t="s">
        <v>0</v>
      </c>
      <c r="I22" s="191"/>
      <c r="J22" s="194" t="s">
        <v>0</v>
      </c>
      <c r="K22" s="191"/>
      <c r="L22" s="194" t="s">
        <v>0</v>
      </c>
    </row>
    <row r="23" spans="1:12" ht="19.5" customHeight="1">
      <c r="A23" s="35" t="s">
        <v>65</v>
      </c>
      <c r="F23" s="195">
        <v>-204</v>
      </c>
      <c r="G23" s="196"/>
      <c r="H23" s="195">
        <v>-733</v>
      </c>
      <c r="I23" s="196"/>
      <c r="J23" s="195">
        <v>-3185</v>
      </c>
      <c r="K23" s="196"/>
      <c r="L23" s="195">
        <v>-4664</v>
      </c>
    </row>
    <row r="24" spans="1:12" ht="19.5" customHeight="1">
      <c r="A24" s="22"/>
      <c r="B24" s="27"/>
      <c r="C24" s="27"/>
      <c r="D24" s="27"/>
      <c r="F24" s="197">
        <v>3010240</v>
      </c>
      <c r="G24" s="197"/>
      <c r="H24" s="197">
        <v>695988</v>
      </c>
      <c r="I24" s="197"/>
      <c r="J24" s="197">
        <v>2144692</v>
      </c>
      <c r="K24" s="197">
        <v>0</v>
      </c>
      <c r="L24" s="197">
        <v>417188</v>
      </c>
    </row>
    <row r="25" spans="1:12" ht="19.5" customHeight="1">
      <c r="A25" s="192" t="s">
        <v>44</v>
      </c>
      <c r="B25" s="27"/>
      <c r="C25" s="27"/>
      <c r="D25" s="27"/>
      <c r="F25" s="197"/>
      <c r="G25" s="197"/>
      <c r="H25" s="197"/>
      <c r="I25" s="197"/>
      <c r="J25" s="197"/>
      <c r="K25" s="197"/>
      <c r="L25" s="197"/>
    </row>
    <row r="26" spans="1:12" ht="19.5" customHeight="1">
      <c r="A26" s="27" t="s">
        <v>158</v>
      </c>
      <c r="B26" s="27"/>
      <c r="C26" s="27"/>
      <c r="D26" s="27"/>
      <c r="F26" s="191">
        <v>764809</v>
      </c>
      <c r="G26" s="191"/>
      <c r="H26" s="191">
        <v>489937</v>
      </c>
      <c r="I26" s="191"/>
      <c r="J26" s="191">
        <v>94575</v>
      </c>
      <c r="K26" s="191"/>
      <c r="L26" s="191">
        <v>431063</v>
      </c>
    </row>
    <row r="27" spans="1:12" ht="19.5" customHeight="1">
      <c r="A27" s="27" t="s">
        <v>155</v>
      </c>
      <c r="B27" s="27"/>
      <c r="C27" s="27"/>
      <c r="D27" s="27"/>
      <c r="F27" s="191">
        <v>-2236327</v>
      </c>
      <c r="G27" s="191"/>
      <c r="H27" s="191">
        <v>68155</v>
      </c>
      <c r="I27" s="191"/>
      <c r="J27" s="191">
        <v>-1245938</v>
      </c>
      <c r="K27" s="191"/>
      <c r="L27" s="191">
        <v>40614</v>
      </c>
    </row>
    <row r="28" spans="1:12" ht="19.5" customHeight="1">
      <c r="A28" s="27" t="s">
        <v>157</v>
      </c>
      <c r="B28" s="27"/>
      <c r="C28" s="27"/>
      <c r="D28" s="27"/>
      <c r="F28" s="191">
        <v>319955</v>
      </c>
      <c r="G28" s="191"/>
      <c r="H28" s="191">
        <v>-20884</v>
      </c>
      <c r="I28" s="191"/>
      <c r="J28" s="191">
        <v>161269</v>
      </c>
      <c r="K28" s="191"/>
      <c r="L28" s="191">
        <v>-4836</v>
      </c>
    </row>
    <row r="29" spans="1:12" ht="19.5" customHeight="1">
      <c r="A29" s="27" t="s">
        <v>3</v>
      </c>
      <c r="B29" s="27"/>
      <c r="C29" s="27"/>
      <c r="D29" s="27"/>
      <c r="F29" s="191">
        <v>19147</v>
      </c>
      <c r="G29" s="191"/>
      <c r="H29" s="191">
        <v>22331</v>
      </c>
      <c r="I29" s="191"/>
      <c r="J29" s="191">
        <v>4495</v>
      </c>
      <c r="K29" s="191"/>
      <c r="L29" s="191">
        <v>14924</v>
      </c>
    </row>
    <row r="30" spans="1:12" ht="19.5" customHeight="1">
      <c r="A30" s="27" t="s">
        <v>1</v>
      </c>
      <c r="B30" s="27"/>
      <c r="C30" s="27"/>
      <c r="D30" s="27"/>
      <c r="F30" s="191">
        <v>-3140</v>
      </c>
      <c r="G30" s="191"/>
      <c r="H30" s="191">
        <v>-4623</v>
      </c>
      <c r="I30" s="191"/>
      <c r="J30" s="191">
        <v>-6870</v>
      </c>
      <c r="K30" s="191"/>
      <c r="L30" s="191">
        <v>-5571</v>
      </c>
    </row>
    <row r="31" spans="1:12" ht="19.5" customHeight="1">
      <c r="A31" s="27" t="s">
        <v>47</v>
      </c>
      <c r="B31" s="27"/>
      <c r="C31" s="27"/>
      <c r="D31" s="193"/>
      <c r="F31" s="191">
        <v>-4311</v>
      </c>
      <c r="G31" s="191"/>
      <c r="H31" s="191">
        <v>2597</v>
      </c>
      <c r="I31" s="191"/>
      <c r="J31" s="191">
        <v>-4230</v>
      </c>
      <c r="K31" s="191"/>
      <c r="L31" s="191">
        <v>2602</v>
      </c>
    </row>
    <row r="32" spans="1:12" ht="19.5" customHeight="1">
      <c r="A32" s="27" t="s">
        <v>40</v>
      </c>
      <c r="B32" s="27"/>
      <c r="C32" s="27"/>
      <c r="D32" s="27"/>
      <c r="F32" s="191">
        <v>664025</v>
      </c>
      <c r="G32" s="191"/>
      <c r="H32" s="191">
        <v>-29376</v>
      </c>
      <c r="I32" s="191"/>
      <c r="J32" s="191">
        <v>340201</v>
      </c>
      <c r="K32" s="191"/>
      <c r="L32" s="191">
        <v>-38895</v>
      </c>
    </row>
    <row r="33" spans="1:12" ht="19.5" customHeight="1">
      <c r="A33" s="27" t="s">
        <v>123</v>
      </c>
      <c r="B33" s="27"/>
      <c r="C33" s="27"/>
      <c r="D33" s="27"/>
      <c r="F33" s="191">
        <v>17584</v>
      </c>
      <c r="G33" s="191"/>
      <c r="H33" s="191">
        <v>-40433</v>
      </c>
      <c r="I33" s="191"/>
      <c r="J33" s="191">
        <v>31421</v>
      </c>
      <c r="K33" s="191"/>
      <c r="L33" s="191">
        <v>-51291</v>
      </c>
    </row>
    <row r="34" spans="1:12" ht="19.5" customHeight="1">
      <c r="A34" s="27" t="s">
        <v>11</v>
      </c>
      <c r="B34" s="27"/>
      <c r="C34" s="27"/>
      <c r="D34" s="27"/>
      <c r="F34" s="191">
        <v>129211</v>
      </c>
      <c r="G34" s="191"/>
      <c r="H34" s="191">
        <v>-14071</v>
      </c>
      <c r="I34" s="191"/>
      <c r="J34" s="191">
        <v>85024</v>
      </c>
      <c r="K34" s="191"/>
      <c r="L34" s="191">
        <v>-12523</v>
      </c>
    </row>
    <row r="35" spans="1:12" ht="19.5" customHeight="1">
      <c r="A35" s="27" t="s">
        <v>41</v>
      </c>
      <c r="B35" s="27"/>
      <c r="C35" s="27"/>
      <c r="D35" s="27"/>
      <c r="F35" s="191">
        <v>-570543</v>
      </c>
      <c r="G35" s="191"/>
      <c r="H35" s="191">
        <v>2899</v>
      </c>
      <c r="I35" s="191"/>
      <c r="J35" s="191">
        <v>-314792</v>
      </c>
      <c r="K35" s="191"/>
      <c r="L35" s="191">
        <v>3682</v>
      </c>
    </row>
    <row r="36" spans="1:12" s="27" customFormat="1" ht="19.5" customHeight="1">
      <c r="A36" s="27" t="s">
        <v>4</v>
      </c>
      <c r="F36" s="191">
        <v>26169</v>
      </c>
      <c r="H36" s="191">
        <v>13210</v>
      </c>
      <c r="J36" s="191">
        <v>24033</v>
      </c>
      <c r="L36" s="191">
        <v>3577</v>
      </c>
    </row>
    <row r="37" spans="1:12" ht="19.5" customHeight="1">
      <c r="A37" s="27" t="s">
        <v>162</v>
      </c>
      <c r="B37" s="27"/>
      <c r="C37" s="27"/>
      <c r="D37" s="27"/>
      <c r="F37" s="191">
        <v>-980</v>
      </c>
      <c r="G37" s="191"/>
      <c r="H37" s="191">
        <v>867</v>
      </c>
      <c r="I37" s="191"/>
      <c r="J37" s="191">
        <v>1723</v>
      </c>
      <c r="K37" s="191"/>
      <c r="L37" s="191">
        <v>1355</v>
      </c>
    </row>
    <row r="38" spans="1:12" s="27" customFormat="1" ht="19.5" customHeight="1">
      <c r="A38" s="27" t="s">
        <v>6</v>
      </c>
      <c r="F38" s="191">
        <v>4128</v>
      </c>
      <c r="H38" s="191">
        <v>-27766</v>
      </c>
      <c r="J38" s="191">
        <v>1187</v>
      </c>
      <c r="L38" s="191">
        <v>-559</v>
      </c>
    </row>
    <row r="39" spans="1:12" ht="19.5" customHeight="1">
      <c r="A39" s="24" t="s">
        <v>214</v>
      </c>
      <c r="B39" s="27"/>
      <c r="C39" s="27"/>
      <c r="D39" s="27"/>
      <c r="F39" s="223">
        <v>2139967</v>
      </c>
      <c r="G39" s="205"/>
      <c r="H39" s="223">
        <v>1158831</v>
      </c>
      <c r="I39" s="40"/>
      <c r="J39" s="223">
        <v>1316790</v>
      </c>
      <c r="K39" s="40">
        <v>0</v>
      </c>
      <c r="L39" s="223">
        <v>801330</v>
      </c>
    </row>
    <row r="40" spans="1:12" s="27" customFormat="1" ht="19.5" customHeight="1">
      <c r="A40" s="27" t="s">
        <v>136</v>
      </c>
      <c r="F40" s="195">
        <v>-37328</v>
      </c>
      <c r="G40" s="225"/>
      <c r="H40" s="195">
        <v>-26126</v>
      </c>
      <c r="I40" s="225"/>
      <c r="J40" s="195">
        <v>-24723</v>
      </c>
      <c r="K40" s="225"/>
      <c r="L40" s="195">
        <v>-15869</v>
      </c>
    </row>
    <row r="41" spans="1:12" ht="19.5" customHeight="1">
      <c r="A41" s="24" t="s">
        <v>173</v>
      </c>
      <c r="B41" s="27"/>
      <c r="C41" s="27"/>
      <c r="D41" s="27"/>
      <c r="F41" s="224">
        <v>2102639</v>
      </c>
      <c r="G41" s="191"/>
      <c r="H41" s="224">
        <v>1132705</v>
      </c>
      <c r="I41" s="191"/>
      <c r="J41" s="224">
        <v>1292067</v>
      </c>
      <c r="K41" s="198"/>
      <c r="L41" s="224">
        <v>785461</v>
      </c>
    </row>
    <row r="42" spans="1:12" ht="19.5" customHeight="1">
      <c r="A42" s="24"/>
      <c r="F42" s="61"/>
      <c r="G42" s="62"/>
      <c r="H42" s="61"/>
      <c r="I42" s="199"/>
      <c r="J42" s="61"/>
      <c r="K42" s="66"/>
      <c r="L42" s="61"/>
    </row>
    <row r="43" spans="1:12" ht="19.5" customHeight="1">
      <c r="A43" s="162" t="s">
        <v>33</v>
      </c>
      <c r="B43" s="33"/>
      <c r="C43" s="33"/>
      <c r="D43" s="33"/>
      <c r="E43" s="34"/>
      <c r="F43" s="33"/>
      <c r="G43" s="33"/>
      <c r="H43" s="33"/>
      <c r="I43" s="33"/>
      <c r="J43" s="33"/>
      <c r="K43" s="33"/>
      <c r="L43" s="33"/>
    </row>
    <row r="44" spans="1:12" ht="19.5" customHeight="1">
      <c r="A44" s="286" t="s">
        <v>83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</row>
    <row r="45" spans="1:12" ht="19.5" customHeight="1">
      <c r="A45" s="33"/>
      <c r="B45" s="33"/>
      <c r="C45" s="33"/>
      <c r="D45" s="33"/>
      <c r="E45" s="34"/>
      <c r="F45" s="33"/>
      <c r="G45" s="33"/>
      <c r="H45" s="33"/>
      <c r="I45" s="33"/>
      <c r="J45" s="33"/>
      <c r="K45" s="33"/>
      <c r="L45" s="33"/>
    </row>
    <row r="46" spans="1:12" ht="19.5" customHeight="1">
      <c r="D46" s="38"/>
      <c r="E46" s="39"/>
      <c r="F46" s="40"/>
      <c r="G46" s="282" t="s">
        <v>12</v>
      </c>
      <c r="H46" s="40"/>
      <c r="I46" s="282"/>
      <c r="J46" s="288" t="s">
        <v>50</v>
      </c>
      <c r="K46" s="288"/>
      <c r="L46" s="288"/>
    </row>
    <row r="47" spans="1:12" ht="19.8" customHeight="1">
      <c r="D47" s="38"/>
      <c r="E47" s="39"/>
      <c r="F47" s="288" t="s">
        <v>49</v>
      </c>
      <c r="G47" s="288"/>
      <c r="H47" s="288"/>
      <c r="I47" s="282"/>
      <c r="J47" s="288" t="s">
        <v>49</v>
      </c>
      <c r="K47" s="288"/>
      <c r="L47" s="288"/>
    </row>
    <row r="48" spans="1:12" ht="19.8" customHeight="1">
      <c r="D48" s="38"/>
      <c r="E48" s="39"/>
      <c r="F48" s="289" t="s">
        <v>72</v>
      </c>
      <c r="G48" s="290"/>
      <c r="H48" s="290"/>
      <c r="I48" s="282"/>
      <c r="J48" s="289" t="s">
        <v>72</v>
      </c>
      <c r="K48" s="290"/>
      <c r="L48" s="290"/>
    </row>
    <row r="49" spans="1:12" ht="18.600000000000001" customHeight="1">
      <c r="D49" s="38"/>
      <c r="E49" s="39"/>
      <c r="F49" s="289" t="s">
        <v>68</v>
      </c>
      <c r="G49" s="290"/>
      <c r="H49" s="290"/>
      <c r="I49" s="282"/>
      <c r="J49" s="289" t="s">
        <v>68</v>
      </c>
      <c r="K49" s="290"/>
      <c r="L49" s="290"/>
    </row>
    <row r="50" spans="1:12" ht="18.600000000000001" customHeight="1">
      <c r="D50" s="38"/>
      <c r="E50" s="42"/>
      <c r="F50" s="283">
        <v>2022</v>
      </c>
      <c r="G50" s="284"/>
      <c r="H50" s="283">
        <v>2021</v>
      </c>
      <c r="I50" s="219"/>
      <c r="J50" s="283">
        <v>2022</v>
      </c>
      <c r="K50" s="284"/>
      <c r="L50" s="283">
        <v>2021</v>
      </c>
    </row>
    <row r="51" spans="1:12" ht="17.399999999999999" customHeight="1">
      <c r="E51" s="42"/>
      <c r="F51" s="310" t="s">
        <v>69</v>
      </c>
      <c r="G51" s="311"/>
      <c r="H51" s="311"/>
      <c r="I51" s="311"/>
      <c r="J51" s="311"/>
      <c r="K51" s="311"/>
      <c r="L51" s="311"/>
    </row>
    <row r="52" spans="1:12" ht="19.5" customHeight="1">
      <c r="A52" s="47" t="s">
        <v>43</v>
      </c>
      <c r="B52" s="27"/>
      <c r="C52" s="27"/>
      <c r="D52" s="27"/>
      <c r="F52" s="199"/>
      <c r="G52" s="190"/>
      <c r="H52" s="199"/>
      <c r="I52" s="190"/>
      <c r="J52" s="190"/>
      <c r="K52" s="190"/>
      <c r="L52" s="190"/>
    </row>
    <row r="53" spans="1:12" ht="19.5" customHeight="1">
      <c r="A53" s="200" t="s">
        <v>219</v>
      </c>
      <c r="B53" s="200"/>
      <c r="C53" s="200"/>
      <c r="D53" s="201"/>
      <c r="E53" s="202"/>
      <c r="F53" s="194">
        <v>61008</v>
      </c>
      <c r="G53" s="199"/>
      <c r="H53" s="194" t="s">
        <v>0</v>
      </c>
      <c r="I53" s="199"/>
      <c r="J53" s="194" t="s">
        <v>0</v>
      </c>
      <c r="K53" s="199"/>
      <c r="L53" s="194" t="s">
        <v>0</v>
      </c>
    </row>
    <row r="54" spans="1:12" ht="19.5" customHeight="1">
      <c r="A54" s="200" t="s">
        <v>174</v>
      </c>
      <c r="B54" s="200"/>
      <c r="C54" s="200"/>
      <c r="D54" s="201"/>
      <c r="E54" s="202"/>
      <c r="F54" s="194">
        <v>-1470000</v>
      </c>
      <c r="G54" s="199"/>
      <c r="H54" s="194" t="s">
        <v>0</v>
      </c>
      <c r="I54" s="199"/>
      <c r="J54" s="194">
        <v>-1470000</v>
      </c>
      <c r="K54" s="194"/>
      <c r="L54" s="194" t="s">
        <v>0</v>
      </c>
    </row>
    <row r="55" spans="1:12" ht="19.5" customHeight="1">
      <c r="A55" s="200" t="s">
        <v>177</v>
      </c>
      <c r="B55" s="200"/>
      <c r="C55" s="200"/>
      <c r="D55" s="201"/>
      <c r="E55" s="202"/>
      <c r="F55" s="203">
        <v>1981</v>
      </c>
      <c r="G55" s="199"/>
      <c r="H55" s="203">
        <v>2061</v>
      </c>
      <c r="I55" s="199"/>
      <c r="J55" s="203">
        <v>1981</v>
      </c>
      <c r="K55" s="199"/>
      <c r="L55" s="203">
        <v>148</v>
      </c>
    </row>
    <row r="56" spans="1:12" ht="19.5" customHeight="1">
      <c r="A56" s="200" t="s">
        <v>208</v>
      </c>
      <c r="B56" s="200"/>
      <c r="C56" s="200"/>
      <c r="D56" s="200"/>
      <c r="E56" s="202"/>
      <c r="F56" s="203">
        <v>-504360</v>
      </c>
      <c r="G56" s="199"/>
      <c r="H56" s="203">
        <v>-174785</v>
      </c>
      <c r="I56" s="199"/>
      <c r="J56" s="203">
        <v>-34446</v>
      </c>
      <c r="K56" s="199"/>
      <c r="L56" s="203">
        <v>-29627</v>
      </c>
    </row>
    <row r="57" spans="1:12" ht="19.5" customHeight="1">
      <c r="A57" s="200" t="s">
        <v>103</v>
      </c>
      <c r="B57" s="200"/>
      <c r="C57" s="200"/>
      <c r="D57" s="200"/>
      <c r="E57" s="200"/>
      <c r="F57" s="203">
        <v>-330</v>
      </c>
      <c r="G57" s="199"/>
      <c r="H57" s="203">
        <v>-2157</v>
      </c>
      <c r="I57" s="199"/>
      <c r="J57" s="203">
        <v>-155</v>
      </c>
      <c r="K57" s="199"/>
      <c r="L57" s="203">
        <v>-2120</v>
      </c>
    </row>
    <row r="58" spans="1:12" ht="19.5" customHeight="1">
      <c r="A58" s="200" t="s">
        <v>205</v>
      </c>
      <c r="B58" s="200"/>
      <c r="C58" s="200"/>
      <c r="D58" s="200"/>
      <c r="E58" s="200"/>
      <c r="F58" s="194" t="s">
        <v>0</v>
      </c>
      <c r="G58" s="199"/>
      <c r="H58" s="194" t="s">
        <v>0</v>
      </c>
      <c r="I58" s="199"/>
      <c r="J58" s="203">
        <v>130000</v>
      </c>
      <c r="K58" s="199"/>
      <c r="L58" s="203">
        <v>670000</v>
      </c>
    </row>
    <row r="59" spans="1:12" ht="19.5" customHeight="1">
      <c r="A59" s="200" t="s">
        <v>206</v>
      </c>
      <c r="B59" s="200"/>
      <c r="C59" s="200"/>
      <c r="D59" s="200"/>
      <c r="E59" s="200"/>
      <c r="F59" s="194" t="s">
        <v>0</v>
      </c>
      <c r="G59" s="199"/>
      <c r="H59" s="194" t="s">
        <v>0</v>
      </c>
      <c r="I59" s="199"/>
      <c r="J59" s="203">
        <v>-250000</v>
      </c>
      <c r="K59" s="199"/>
      <c r="L59" s="203">
        <v>-80000</v>
      </c>
    </row>
    <row r="60" spans="1:12" ht="19.5" customHeight="1">
      <c r="A60" s="200" t="s">
        <v>178</v>
      </c>
      <c r="B60" s="200"/>
      <c r="C60" s="200"/>
      <c r="D60" s="200"/>
      <c r="E60" s="200"/>
      <c r="F60" s="194" t="s">
        <v>0</v>
      </c>
      <c r="G60" s="199"/>
      <c r="H60" s="194" t="s">
        <v>0</v>
      </c>
      <c r="I60" s="199"/>
      <c r="J60" s="203">
        <v>39375</v>
      </c>
      <c r="K60" s="199"/>
      <c r="L60" s="203">
        <v>80000</v>
      </c>
    </row>
    <row r="61" spans="1:12" ht="19.5" customHeight="1">
      <c r="A61" s="200" t="s">
        <v>179</v>
      </c>
      <c r="B61" s="200"/>
      <c r="C61" s="200"/>
      <c r="D61" s="200"/>
      <c r="E61" s="200"/>
      <c r="F61" s="194" t="s">
        <v>0</v>
      </c>
      <c r="G61" s="199"/>
      <c r="H61" s="194" t="s">
        <v>0</v>
      </c>
      <c r="I61" s="199"/>
      <c r="J61" s="203">
        <v>-19000</v>
      </c>
      <c r="K61" s="199"/>
      <c r="L61" s="203">
        <v>-632000</v>
      </c>
    </row>
    <row r="62" spans="1:12" ht="19.5" customHeight="1">
      <c r="A62" s="200" t="s">
        <v>117</v>
      </c>
      <c r="B62" s="200"/>
      <c r="C62" s="200"/>
      <c r="D62" s="200"/>
      <c r="E62" s="202"/>
      <c r="F62" s="203">
        <v>204</v>
      </c>
      <c r="G62" s="199"/>
      <c r="H62" s="203">
        <v>733</v>
      </c>
      <c r="I62" s="199"/>
      <c r="J62" s="203">
        <v>3950</v>
      </c>
      <c r="K62" s="199"/>
      <c r="L62" s="203">
        <v>3934</v>
      </c>
    </row>
    <row r="63" spans="1:12" ht="19.5" customHeight="1">
      <c r="A63" s="24" t="s">
        <v>181</v>
      </c>
      <c r="B63" s="27"/>
      <c r="C63" s="27"/>
      <c r="D63" s="27"/>
      <c r="F63" s="204">
        <v>-1911497</v>
      </c>
      <c r="G63" s="205"/>
      <c r="H63" s="204">
        <v>-174148</v>
      </c>
      <c r="I63" s="40"/>
      <c r="J63" s="204">
        <v>-1598295</v>
      </c>
      <c r="K63" s="40"/>
      <c r="L63" s="204">
        <v>10335</v>
      </c>
    </row>
    <row r="64" spans="1:12" ht="15.6" customHeight="1">
      <c r="A64" s="24"/>
      <c r="B64" s="27"/>
      <c r="C64" s="27"/>
      <c r="D64" s="27"/>
      <c r="F64" s="206"/>
      <c r="G64" s="190"/>
      <c r="H64" s="206"/>
      <c r="I64" s="189"/>
      <c r="J64" s="206"/>
      <c r="K64" s="189"/>
      <c r="L64" s="206"/>
    </row>
    <row r="65" spans="1:12" ht="19.5" customHeight="1">
      <c r="A65" s="47" t="s">
        <v>32</v>
      </c>
      <c r="B65" s="27"/>
      <c r="C65" s="27"/>
      <c r="D65" s="27"/>
      <c r="F65" s="189"/>
      <c r="G65" s="190"/>
      <c r="H65" s="189"/>
      <c r="I65" s="189"/>
      <c r="J65" s="189"/>
      <c r="K65" s="189"/>
      <c r="L65" s="189"/>
    </row>
    <row r="66" spans="1:12" ht="19.5" customHeight="1">
      <c r="A66" s="27" t="s">
        <v>211</v>
      </c>
      <c r="B66" s="27"/>
      <c r="C66" s="27"/>
      <c r="D66" s="27"/>
      <c r="F66" s="207">
        <v>-250000</v>
      </c>
      <c r="G66" s="199"/>
      <c r="H66" s="207">
        <v>-1180074</v>
      </c>
      <c r="I66" s="199"/>
      <c r="J66" s="194" t="s">
        <v>0</v>
      </c>
      <c r="K66" s="199"/>
      <c r="L66" s="207">
        <v>-1238000</v>
      </c>
    </row>
    <row r="67" spans="1:12" ht="19.5" customHeight="1">
      <c r="A67" s="27" t="s">
        <v>220</v>
      </c>
      <c r="B67" s="27"/>
      <c r="C67" s="27"/>
      <c r="D67" s="27"/>
      <c r="F67" s="194" t="s">
        <v>0</v>
      </c>
      <c r="G67" s="199"/>
      <c r="H67" s="194" t="s">
        <v>0</v>
      </c>
      <c r="I67" s="199"/>
      <c r="J67" s="194" t="s">
        <v>0</v>
      </c>
      <c r="K67" s="199"/>
      <c r="L67" s="207">
        <v>40000</v>
      </c>
    </row>
    <row r="68" spans="1:12" ht="19.5" customHeight="1">
      <c r="A68" s="27" t="s">
        <v>180</v>
      </c>
      <c r="B68" s="27"/>
      <c r="C68" s="27"/>
      <c r="D68" s="27"/>
      <c r="F68" s="194">
        <v>19981</v>
      </c>
      <c r="G68" s="199"/>
      <c r="H68" s="194">
        <v>1692077</v>
      </c>
      <c r="I68" s="199"/>
      <c r="J68" s="194" t="s">
        <v>0</v>
      </c>
      <c r="K68" s="199"/>
      <c r="L68" s="194">
        <v>1600000</v>
      </c>
    </row>
    <row r="69" spans="1:12" ht="19.5" customHeight="1">
      <c r="A69" s="27" t="s">
        <v>187</v>
      </c>
      <c r="B69" s="27"/>
      <c r="C69" s="27"/>
      <c r="D69" s="27"/>
      <c r="F69" s="194">
        <v>-276550</v>
      </c>
      <c r="G69" s="199">
        <v>-72250</v>
      </c>
      <c r="H69" s="194">
        <v>-155550</v>
      </c>
      <c r="I69" s="199"/>
      <c r="J69" s="194">
        <v>-276550</v>
      </c>
      <c r="K69" s="199"/>
      <c r="L69" s="194">
        <v>-155550</v>
      </c>
    </row>
    <row r="70" spans="1:12" ht="19.5" customHeight="1">
      <c r="A70" s="27" t="s">
        <v>160</v>
      </c>
      <c r="B70" s="192"/>
      <c r="C70" s="27"/>
      <c r="D70" s="27"/>
      <c r="F70" s="194">
        <v>-934</v>
      </c>
      <c r="G70" s="199"/>
      <c r="H70" s="194">
        <v>-1184</v>
      </c>
      <c r="I70" s="199"/>
      <c r="J70" s="194">
        <v>-367</v>
      </c>
      <c r="K70" s="199"/>
      <c r="L70" s="194">
        <v>-333</v>
      </c>
    </row>
    <row r="71" spans="1:12" ht="19.5" customHeight="1">
      <c r="A71" s="27" t="s">
        <v>185</v>
      </c>
      <c r="B71" s="192"/>
      <c r="C71" s="27"/>
      <c r="D71" s="27"/>
      <c r="F71" s="194" t="s">
        <v>0</v>
      </c>
      <c r="G71" s="199"/>
      <c r="H71" s="194">
        <v>1000000</v>
      </c>
      <c r="I71" s="199"/>
      <c r="J71" s="194" t="s">
        <v>0</v>
      </c>
      <c r="K71" s="199"/>
      <c r="L71" s="194">
        <v>1000000</v>
      </c>
    </row>
    <row r="72" spans="1:12" ht="19.5" customHeight="1">
      <c r="A72" s="27" t="s">
        <v>186</v>
      </c>
      <c r="B72" s="192"/>
      <c r="C72" s="27"/>
      <c r="D72" s="27"/>
      <c r="F72" s="194" t="s">
        <v>0</v>
      </c>
      <c r="G72" s="199"/>
      <c r="H72" s="194">
        <v>-1500000</v>
      </c>
      <c r="I72" s="199"/>
      <c r="J72" s="194" t="s">
        <v>0</v>
      </c>
      <c r="K72" s="199"/>
      <c r="L72" s="194">
        <v>-1500000</v>
      </c>
    </row>
    <row r="73" spans="1:12" ht="19.5" customHeight="1">
      <c r="A73" s="27" t="s">
        <v>139</v>
      </c>
      <c r="B73" s="27"/>
      <c r="C73" s="27"/>
      <c r="D73" s="27"/>
      <c r="F73" s="207">
        <v>-31157</v>
      </c>
      <c r="G73" s="199"/>
      <c r="H73" s="207">
        <v>-44800</v>
      </c>
      <c r="I73" s="199"/>
      <c r="J73" s="207">
        <v>-14336</v>
      </c>
      <c r="K73" s="199"/>
      <c r="L73" s="207">
        <v>-33814</v>
      </c>
    </row>
    <row r="74" spans="1:12" ht="19.5" customHeight="1">
      <c r="A74" s="24" t="s">
        <v>212</v>
      </c>
      <c r="B74" s="27"/>
      <c r="C74" s="27"/>
      <c r="D74" s="27"/>
      <c r="F74" s="204">
        <v>-538660</v>
      </c>
      <c r="G74" s="205"/>
      <c r="H74" s="204">
        <v>-189531</v>
      </c>
      <c r="I74" s="40"/>
      <c r="J74" s="204">
        <v>-291253</v>
      </c>
      <c r="K74" s="40"/>
      <c r="L74" s="204">
        <v>-287697</v>
      </c>
    </row>
    <row r="75" spans="1:12" ht="15.6" customHeight="1">
      <c r="A75" s="24"/>
      <c r="B75" s="27"/>
      <c r="C75" s="27"/>
      <c r="D75" s="27"/>
      <c r="F75" s="208"/>
      <c r="G75" s="205"/>
      <c r="H75" s="208"/>
      <c r="I75" s="40"/>
      <c r="J75" s="208"/>
      <c r="K75" s="40"/>
      <c r="L75" s="208"/>
    </row>
    <row r="76" spans="1:12" ht="19.5" customHeight="1">
      <c r="A76" s="24" t="s">
        <v>182</v>
      </c>
      <c r="B76" s="24"/>
      <c r="C76" s="24"/>
      <c r="D76" s="24"/>
      <c r="E76" s="25"/>
      <c r="F76" s="208">
        <v>-347518</v>
      </c>
      <c r="G76" s="208"/>
      <c r="H76" s="208">
        <v>769026</v>
      </c>
      <c r="I76" s="208"/>
      <c r="J76" s="208">
        <v>-597481</v>
      </c>
      <c r="K76" s="40"/>
      <c r="L76" s="208">
        <v>508099</v>
      </c>
    </row>
    <row r="77" spans="1:12" ht="19.5" customHeight="1">
      <c r="A77" s="27" t="s">
        <v>146</v>
      </c>
      <c r="B77" s="27"/>
      <c r="C77" s="27"/>
      <c r="D77" s="27"/>
      <c r="F77" s="199">
        <v>4520061</v>
      </c>
      <c r="G77" s="199"/>
      <c r="H77" s="199">
        <v>943805</v>
      </c>
      <c r="I77" s="199"/>
      <c r="J77" s="207">
        <v>2457960</v>
      </c>
      <c r="K77" s="199"/>
      <c r="L77" s="207">
        <v>491809</v>
      </c>
    </row>
    <row r="78" spans="1:12" ht="19.5" customHeight="1" thickBot="1">
      <c r="A78" s="24" t="s">
        <v>147</v>
      </c>
      <c r="B78" s="27"/>
      <c r="C78" s="27"/>
      <c r="D78" s="27"/>
      <c r="F78" s="209">
        <v>4172543</v>
      </c>
      <c r="G78" s="205"/>
      <c r="H78" s="209">
        <v>1712831</v>
      </c>
      <c r="I78" s="40"/>
      <c r="J78" s="209">
        <v>1860479</v>
      </c>
      <c r="K78" s="40"/>
      <c r="L78" s="209">
        <v>999908</v>
      </c>
    </row>
    <row r="79" spans="1:12" ht="15.6" customHeight="1" thickTop="1">
      <c r="F79" s="210"/>
      <c r="H79" s="210"/>
      <c r="I79" s="211"/>
      <c r="J79" s="210"/>
      <c r="K79" s="211"/>
      <c r="L79" s="210"/>
    </row>
    <row r="80" spans="1:12" ht="15.6" customHeight="1">
      <c r="A80" s="47" t="s">
        <v>145</v>
      </c>
      <c r="F80" s="35"/>
      <c r="G80" s="35"/>
      <c r="H80" s="35"/>
      <c r="I80" s="35"/>
      <c r="J80" s="35"/>
      <c r="K80" s="35"/>
      <c r="L80" s="35"/>
    </row>
    <row r="81" spans="1:12" ht="19.5" customHeight="1">
      <c r="A81" s="27" t="s">
        <v>209</v>
      </c>
      <c r="B81" s="281"/>
      <c r="C81" s="27"/>
      <c r="D81" s="27"/>
      <c r="F81" s="194"/>
      <c r="H81" s="194"/>
      <c r="I81" s="211"/>
      <c r="J81" s="194"/>
      <c r="K81" s="211"/>
      <c r="L81" s="194"/>
    </row>
    <row r="82" spans="1:12" ht="19.5" customHeight="1">
      <c r="B82" s="27" t="s">
        <v>216</v>
      </c>
      <c r="C82" s="27"/>
      <c r="D82" s="27"/>
      <c r="F82" s="194">
        <v>69943</v>
      </c>
      <c r="H82" s="194" t="s">
        <v>0</v>
      </c>
      <c r="I82" s="211"/>
      <c r="J82" s="194" t="s">
        <v>0</v>
      </c>
      <c r="K82" s="211"/>
      <c r="L82" s="194" t="s">
        <v>0</v>
      </c>
    </row>
    <row r="83" spans="1:12" ht="19.5" customHeight="1">
      <c r="A83" s="27" t="s">
        <v>144</v>
      </c>
      <c r="B83" s="27"/>
      <c r="C83" s="27"/>
      <c r="D83" s="27"/>
      <c r="F83" s="206">
        <v>95285</v>
      </c>
      <c r="H83" s="206">
        <v>60133</v>
      </c>
      <c r="I83" s="211"/>
      <c r="J83" s="206">
        <v>38156</v>
      </c>
      <c r="K83" s="211"/>
      <c r="L83" s="206">
        <v>19179</v>
      </c>
    </row>
    <row r="84" spans="1:12" ht="19.5" customHeight="1">
      <c r="A84" s="27" t="s">
        <v>167</v>
      </c>
      <c r="F84" s="206">
        <v>3379</v>
      </c>
      <c r="H84" s="206">
        <v>82099</v>
      </c>
      <c r="I84" s="211"/>
      <c r="J84" s="206">
        <v>3379</v>
      </c>
      <c r="K84" s="211"/>
      <c r="L84" s="206">
        <v>443</v>
      </c>
    </row>
    <row r="85" spans="1:12" ht="19.5" customHeight="1">
      <c r="A85" s="27" t="s">
        <v>215</v>
      </c>
      <c r="F85" s="206">
        <v>80491</v>
      </c>
      <c r="H85" s="194" t="s">
        <v>0</v>
      </c>
      <c r="I85" s="211"/>
      <c r="J85" s="194" t="s">
        <v>0</v>
      </c>
      <c r="K85" s="211"/>
      <c r="L85" s="194" t="s">
        <v>0</v>
      </c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4:L44"/>
    <mergeCell ref="J46:L46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&amp;LThe accompanying notes are an integral part of interim financial statements.
&amp;C&amp;P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PL8</vt:lpstr>
      <vt:lpstr>BS2-4</vt:lpstr>
      <vt:lpstr>PL-5-6</vt:lpstr>
      <vt:lpstr>CH-7-8</vt:lpstr>
      <vt:lpstr>CH9</vt:lpstr>
      <vt:lpstr>CF10-11</vt:lpstr>
      <vt:lpstr>'BS2-4'!Print_Area</vt:lpstr>
      <vt:lpstr>'CF10-11'!Print_Area</vt:lpstr>
      <vt:lpstr>'CH-7-8'!Print_Area</vt:lpstr>
      <vt:lpstr>'CH9'!Print_Area</vt:lpstr>
      <vt:lpstr>'PL-5-6'!Print_Area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2022-05-13T08:05:02Z</cp:lastPrinted>
  <dcterms:created xsi:type="dcterms:W3CDTF">1999-02-12T20:44:55Z</dcterms:created>
  <dcterms:modified xsi:type="dcterms:W3CDTF">2022-05-13T09:33:17Z</dcterms:modified>
</cp:coreProperties>
</file>