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5\งบการเงินไตรมาส\ไตรมาส12022\"/>
    </mc:Choice>
  </mc:AlternateContent>
  <bookViews>
    <workbookView xWindow="0" yWindow="0" windowWidth="22812" windowHeight="8055" tabRatio="837" activeTab="3"/>
  </bookViews>
  <sheets>
    <sheet name="BS 2-3" sheetId="8" r:id="rId1"/>
    <sheet name="PL 4-5" sheetId="5" r:id="rId2"/>
    <sheet name="SH Conso 6" sheetId="3" r:id="rId3"/>
    <sheet name="SH Separate 7" sheetId="4" r:id="rId4"/>
    <sheet name="CF 8-9" sheetId="6" r:id="rId5"/>
  </sheets>
  <definedNames>
    <definedName name="_xlnm.Print_Area" localSheetId="0">'BS 2-3'!$A$1:$I$82</definedName>
    <definedName name="_xlnm.Print_Area" localSheetId="4">'CF 8-9'!$A$1:$H$75</definedName>
    <definedName name="_xlnm.Print_Area" localSheetId="1">'PL 4-5'!$A$1:$J$53</definedName>
    <definedName name="_xlnm.Print_Area" localSheetId="2">'SH Conso 6'!$A$1:$N$30</definedName>
    <definedName name="_xlnm.Print_Area" localSheetId="3">'SH Separate 7'!$A$1:$K$29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70" i="6" l="1"/>
  <c r="F12" i="6" l="1"/>
  <c r="B12" i="6"/>
  <c r="B67" i="6"/>
  <c r="D67" i="6"/>
  <c r="F67" i="6"/>
  <c r="H67" i="6"/>
  <c r="G13" i="8"/>
  <c r="J22" i="3" l="1"/>
  <c r="H58" i="6"/>
  <c r="H27" i="6"/>
  <c r="H37" i="6" s="1"/>
  <c r="H39" i="6" s="1"/>
  <c r="D58" i="6"/>
  <c r="D27" i="6"/>
  <c r="D37" i="6" s="1"/>
  <c r="D39" i="6" s="1"/>
  <c r="G28" i="4"/>
  <c r="G26" i="4"/>
  <c r="E26" i="4"/>
  <c r="E28" i="4" s="1"/>
  <c r="C26" i="4"/>
  <c r="C28" i="4" s="1"/>
  <c r="K25" i="4"/>
  <c r="I25" i="4"/>
  <c r="K21" i="4"/>
  <c r="F29" i="3"/>
  <c r="L27" i="3"/>
  <c r="L29" i="3" s="1"/>
  <c r="F27" i="3"/>
  <c r="D27" i="3"/>
  <c r="D29" i="3" s="1"/>
  <c r="B27" i="3"/>
  <c r="B29" i="3" s="1"/>
  <c r="H26" i="3"/>
  <c r="J26" i="3" s="1"/>
  <c r="N26" i="3" s="1"/>
  <c r="N22" i="3"/>
  <c r="D69" i="6" l="1"/>
  <c r="D71" i="6" s="1"/>
  <c r="H69" i="6"/>
  <c r="H71" i="6" s="1"/>
  <c r="J21" i="5" l="1"/>
  <c r="J15" i="5"/>
  <c r="F21" i="5"/>
  <c r="F15" i="5"/>
  <c r="E78" i="8"/>
  <c r="E80" i="8" s="1"/>
  <c r="I78" i="8"/>
  <c r="I80" i="8" s="1"/>
  <c r="I60" i="8"/>
  <c r="I54" i="8"/>
  <c r="I62" i="8" s="1"/>
  <c r="I34" i="8"/>
  <c r="I21" i="8"/>
  <c r="E60" i="8"/>
  <c r="E54" i="8"/>
  <c r="E34" i="8"/>
  <c r="E21" i="8"/>
  <c r="G60" i="8"/>
  <c r="C60" i="8"/>
  <c r="G54" i="8"/>
  <c r="C54" i="8"/>
  <c r="G34" i="8"/>
  <c r="C34" i="8"/>
  <c r="G21" i="8"/>
  <c r="C21" i="8"/>
  <c r="J23" i="5" l="1"/>
  <c r="F23" i="5"/>
  <c r="I36" i="8"/>
  <c r="E36" i="8"/>
  <c r="E62" i="8"/>
  <c r="E82" i="8" s="1"/>
  <c r="I82" i="8"/>
  <c r="C62" i="8"/>
  <c r="G36" i="8"/>
  <c r="G62" i="8"/>
  <c r="C36" i="8"/>
  <c r="F25" i="5" l="1"/>
  <c r="F27" i="5" s="1"/>
  <c r="J25" i="5"/>
  <c r="J27" i="5" s="1"/>
  <c r="J36" i="5" l="1"/>
  <c r="J34" i="5" s="1"/>
  <c r="J31" i="5"/>
  <c r="J51" i="5" s="1"/>
  <c r="H15" i="3"/>
  <c r="F31" i="5"/>
  <c r="F51" i="5" s="1"/>
  <c r="F49" i="5" s="1"/>
  <c r="F36" i="5"/>
  <c r="F34" i="5" s="1"/>
  <c r="I15" i="4"/>
  <c r="K15" i="4" s="1"/>
  <c r="K11" i="4"/>
  <c r="N12" i="3"/>
  <c r="H16" i="3"/>
  <c r="J16" i="3" s="1"/>
  <c r="N16" i="3" s="1"/>
  <c r="F53" i="5" l="1"/>
  <c r="J53" i="5"/>
  <c r="I14" i="4"/>
  <c r="J49" i="5"/>
  <c r="L17" i="3"/>
  <c r="L19" i="3" s="1"/>
  <c r="F17" i="3"/>
  <c r="F19" i="3" s="1"/>
  <c r="D17" i="3"/>
  <c r="D19" i="3" s="1"/>
  <c r="B17" i="3"/>
  <c r="B19" i="3" s="1"/>
  <c r="A42" i="6" l="1"/>
  <c r="A39" i="5"/>
  <c r="C16" i="4" l="1"/>
  <c r="C18" i="4" s="1"/>
  <c r="E16" i="4"/>
  <c r="E18" i="4" s="1"/>
  <c r="G16" i="4"/>
  <c r="G18" i="4" s="1"/>
  <c r="B58" i="6"/>
  <c r="F58" i="6"/>
  <c r="D21" i="5"/>
  <c r="H21" i="5"/>
  <c r="D15" i="5"/>
  <c r="H15" i="5"/>
  <c r="B27" i="6"/>
  <c r="B37" i="6" s="1"/>
  <c r="B39" i="6" s="1"/>
  <c r="F27" i="6"/>
  <c r="F37" i="6" s="1"/>
  <c r="F39" i="6" s="1"/>
  <c r="B69" i="6" l="1"/>
  <c r="B71" i="6" s="1"/>
  <c r="F69" i="6"/>
  <c r="F71" i="6" s="1"/>
  <c r="H23" i="5"/>
  <c r="H25" i="5" s="1"/>
  <c r="D23" i="5"/>
  <c r="D25" i="5" s="1"/>
  <c r="D27" i="5" l="1"/>
  <c r="H25" i="3" s="1"/>
  <c r="H27" i="5"/>
  <c r="K14" i="4" s="1"/>
  <c r="H27" i="3" l="1"/>
  <c r="H29" i="3" s="1"/>
  <c r="C76" i="8" s="1"/>
  <c r="C78" i="8" s="1"/>
  <c r="C80" i="8" s="1"/>
  <c r="C82" i="8" s="1"/>
  <c r="J25" i="3"/>
  <c r="J15" i="3"/>
  <c r="H17" i="3"/>
  <c r="H19" i="3" s="1"/>
  <c r="D31" i="5"/>
  <c r="D51" i="5" s="1"/>
  <c r="D36" i="5"/>
  <c r="D34" i="5" s="1"/>
  <c r="K16" i="4"/>
  <c r="K18" i="4" s="1"/>
  <c r="H36" i="5"/>
  <c r="H34" i="5" s="1"/>
  <c r="H31" i="5"/>
  <c r="H51" i="5" s="1"/>
  <c r="J27" i="3" l="1"/>
  <c r="J29" i="3" s="1"/>
  <c r="N25" i="3"/>
  <c r="N27" i="3" s="1"/>
  <c r="N29" i="3" s="1"/>
  <c r="H49" i="5"/>
  <c r="I24" i="4"/>
  <c r="N15" i="3"/>
  <c r="N17" i="3" s="1"/>
  <c r="N19" i="3" s="1"/>
  <c r="J17" i="3"/>
  <c r="J19" i="3" s="1"/>
  <c r="I16" i="4"/>
  <c r="I18" i="4" s="1"/>
  <c r="H53" i="5"/>
  <c r="D49" i="5"/>
  <c r="D53" i="5"/>
  <c r="K24" i="4" l="1"/>
  <c r="K26" i="4" s="1"/>
  <c r="K28" i="4" s="1"/>
  <c r="I26" i="4"/>
  <c r="I28" i="4" s="1"/>
  <c r="G76" i="8" s="1"/>
  <c r="G78" i="8" s="1"/>
  <c r="G80" i="8" s="1"/>
  <c r="G82" i="8" s="1"/>
</calcChain>
</file>

<file path=xl/sharedStrings.xml><?xml version="1.0" encoding="utf-8"?>
<sst xmlns="http://schemas.openxmlformats.org/spreadsheetml/2006/main" count="290" uniqueCount="177">
  <si>
    <t>Issued and</t>
  </si>
  <si>
    <t>Note</t>
  </si>
  <si>
    <t>Unappropriated</t>
  </si>
  <si>
    <t>Cash and cash equivalents</t>
  </si>
  <si>
    <t>Other current assets</t>
  </si>
  <si>
    <t>Other non-current assets</t>
  </si>
  <si>
    <t>Other income</t>
  </si>
  <si>
    <t>Inventories</t>
  </si>
  <si>
    <t xml:space="preserve">Consolidated </t>
  </si>
  <si>
    <t xml:space="preserve">Retained earnings </t>
  </si>
  <si>
    <t xml:space="preserve">Tropical Canning (Thailand) Public Company Limited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</si>
  <si>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</si>
  <si>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</si>
  <si>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</si>
  <si>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</si>
  <si>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</si>
  <si>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</si>
  <si>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</si>
  <si>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</si>
  <si>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</si>
  <si>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</si>
  <si>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</si>
  <si>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</si>
  <si>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>Changes in operating assets and liabilities</t>
  </si>
  <si>
    <t>(in thousand Baht)</t>
  </si>
  <si>
    <t>31 December</t>
  </si>
  <si>
    <t>Cash flows from investing activities</t>
  </si>
  <si>
    <t>Cash flows from financing activities</t>
  </si>
  <si>
    <t>Non-current assets</t>
  </si>
  <si>
    <t>31 March</t>
  </si>
  <si>
    <t>financial statements</t>
  </si>
  <si>
    <t>Separate</t>
  </si>
  <si>
    <t>Consolidated financial statements</t>
  </si>
  <si>
    <t>Total</t>
  </si>
  <si>
    <t xml:space="preserve">Separate financial statements </t>
  </si>
  <si>
    <t>Administrative expenses</t>
  </si>
  <si>
    <t>Finance costs</t>
  </si>
  <si>
    <t>Liabilities and equity</t>
  </si>
  <si>
    <t>Total liabilities</t>
  </si>
  <si>
    <t>attributable to</t>
  </si>
  <si>
    <t>Finance costs paid</t>
  </si>
  <si>
    <t xml:space="preserve"> interests</t>
  </si>
  <si>
    <t>Investment properties</t>
  </si>
  <si>
    <t>Non-controlling interests</t>
  </si>
  <si>
    <t xml:space="preserve">Other comprehensive income for the period, </t>
  </si>
  <si>
    <t>Total comprehensive income for the period</t>
  </si>
  <si>
    <t xml:space="preserve">   Non-controlling interests</t>
  </si>
  <si>
    <t>Comprehensive income for the period</t>
  </si>
  <si>
    <t>Other comprehensive income</t>
  </si>
  <si>
    <t>controlling</t>
  </si>
  <si>
    <t xml:space="preserve">   Non-</t>
  </si>
  <si>
    <t>Net cash used in investing activities</t>
  </si>
  <si>
    <t>Statement of financial position</t>
  </si>
  <si>
    <t>Deferred tax assets</t>
  </si>
  <si>
    <t>Statement of comprehensive income (Unaudited)</t>
  </si>
  <si>
    <t>Statement of changes in equity  (Unaudited)</t>
  </si>
  <si>
    <t>Statement of changes in equity (Unaudited)</t>
  </si>
  <si>
    <t>Statement of cash flows  (Unaudited)</t>
  </si>
  <si>
    <t>Gain on disposal of machinery and equipment</t>
  </si>
  <si>
    <t xml:space="preserve">     Three-month period ended      </t>
  </si>
  <si>
    <t xml:space="preserve">     Three-month period ended     </t>
  </si>
  <si>
    <t>Share capital:</t>
  </si>
  <si>
    <t>owners of</t>
  </si>
  <si>
    <t>Legal reserve</t>
  </si>
  <si>
    <t>Share premium</t>
  </si>
  <si>
    <t>Cost of sales of goods</t>
  </si>
  <si>
    <t xml:space="preserve">share capital </t>
  </si>
  <si>
    <t xml:space="preserve">Equity  </t>
  </si>
  <si>
    <t xml:space="preserve">   and obsolescence of inventories</t>
  </si>
  <si>
    <t xml:space="preserve">   to other party</t>
  </si>
  <si>
    <t>Property, plant and equipment</t>
  </si>
  <si>
    <t>Retained earnings</t>
  </si>
  <si>
    <t xml:space="preserve">   Appropriate to legal reserve</t>
  </si>
  <si>
    <t>Equity attributable to owners</t>
  </si>
  <si>
    <t>(Unaudited)</t>
  </si>
  <si>
    <t>Share premium:</t>
  </si>
  <si>
    <t xml:space="preserve">  Share premium on ordinary shares</t>
  </si>
  <si>
    <t xml:space="preserve">   Owners of parent</t>
  </si>
  <si>
    <t>paid</t>
  </si>
  <si>
    <t>parent</t>
  </si>
  <si>
    <t>shareholders'</t>
  </si>
  <si>
    <t>Depreciation and amortization</t>
  </si>
  <si>
    <t>Share of loss of associates, net of tax</t>
  </si>
  <si>
    <t>Taxes paid</t>
  </si>
  <si>
    <t>Proceeds from sale of machinery and equipment</t>
  </si>
  <si>
    <t>Repayment of short-term borrowings from related parties</t>
  </si>
  <si>
    <t>Cash and cash equivalents at beginning of period</t>
  </si>
  <si>
    <t>Cash and cash equivalents at ending of period</t>
  </si>
  <si>
    <t xml:space="preserve">   cash receipts (payments)</t>
  </si>
  <si>
    <t>Interest income</t>
  </si>
  <si>
    <t>Acquisition of intangible assets</t>
  </si>
  <si>
    <t xml:space="preserve">Interest received  </t>
  </si>
  <si>
    <t xml:space="preserve">   net of tax</t>
  </si>
  <si>
    <t>Distribution costs</t>
  </si>
  <si>
    <t>Revenue from sales of goods</t>
  </si>
  <si>
    <t>Reversal of bad and doubtful debts expenses</t>
  </si>
  <si>
    <t>Equity</t>
  </si>
  <si>
    <t xml:space="preserve">   Authorised share capital</t>
  </si>
  <si>
    <t xml:space="preserve">   Issued and paid-up share capital</t>
  </si>
  <si>
    <t>Total liabilities and equity</t>
  </si>
  <si>
    <t>Total equity</t>
  </si>
  <si>
    <t>Revenue</t>
  </si>
  <si>
    <t>Total revenue</t>
  </si>
  <si>
    <t>Provision for non-current employee benefits obligations</t>
  </si>
  <si>
    <t>Employee benefits paid</t>
  </si>
  <si>
    <t>Long-term loan to other party</t>
  </si>
  <si>
    <t>Non-cash transactions</t>
  </si>
  <si>
    <t>Profit</t>
  </si>
  <si>
    <t xml:space="preserve">   (330,000,000 ordinary shares, </t>
  </si>
  <si>
    <t xml:space="preserve">    par value at Baht 1 per share)</t>
  </si>
  <si>
    <t>Trade and other current receivables</t>
  </si>
  <si>
    <t>Right-of-use assets</t>
  </si>
  <si>
    <t xml:space="preserve">Trade and other current payables </t>
  </si>
  <si>
    <t>Current portion of lease liabilities</t>
  </si>
  <si>
    <t>Current income tax payable</t>
  </si>
  <si>
    <t>Lease liabilities</t>
  </si>
  <si>
    <t>Tax expense</t>
  </si>
  <si>
    <t>Profit before income tax expense</t>
  </si>
  <si>
    <t xml:space="preserve">Profit for the period </t>
  </si>
  <si>
    <t>Profit attributable to:</t>
  </si>
  <si>
    <t>Total comprehensive income attributable to:</t>
  </si>
  <si>
    <t>Dividends paid to owners of the Company</t>
  </si>
  <si>
    <t>Payment of lease liabilities</t>
  </si>
  <si>
    <t>Net foreign exchange gain</t>
  </si>
  <si>
    <t>Profit from operating activities</t>
  </si>
  <si>
    <t>Unrealised gain on exchange rate</t>
  </si>
  <si>
    <t>แก้เรื่องExchange FW ตอนแรกตั้งBeginning ผิด</t>
  </si>
  <si>
    <t>ตอนแรกมีจุดทศนิยมค่ะเลยเอาออก</t>
  </si>
  <si>
    <t>&lt;DPP บอกมาว่าให้แยกค่ะ เนื่องจากปี2019และ2020ใช้มาตรฐานคนละชุดกัน</t>
  </si>
  <si>
    <t>แก้ไขคำให้เหมือนtemplateและให้เหมือนอันล่าง</t>
  </si>
  <si>
    <t xml:space="preserve">Other current payables </t>
  </si>
  <si>
    <t>Other receivables</t>
  </si>
  <si>
    <t>Trade and other current payables</t>
  </si>
  <si>
    <t>รวม AR OR</t>
  </si>
  <si>
    <t>รวม AP OP</t>
  </si>
  <si>
    <t>Other payable for purchases of machinery and equipment</t>
  </si>
  <si>
    <t>แก้machinary เป็น machinery</t>
  </si>
  <si>
    <t xml:space="preserve">Adjustments to reconcile profit to </t>
  </si>
  <si>
    <t>and its Subsidiary</t>
  </si>
  <si>
    <t>Total non-current liabilities</t>
  </si>
  <si>
    <t>Profit for the period</t>
  </si>
  <si>
    <t>Non-current liabilities</t>
  </si>
  <si>
    <t>Proceed from long-term loan to other party</t>
  </si>
  <si>
    <t>Short-term loan to related party</t>
  </si>
  <si>
    <t xml:space="preserve">Current portion of long-term loan </t>
  </si>
  <si>
    <t>Investments in associate</t>
  </si>
  <si>
    <t>Investments in subsidiary</t>
  </si>
  <si>
    <t xml:space="preserve">  equity instrument</t>
  </si>
  <si>
    <t>Non-current provisions for</t>
  </si>
  <si>
    <t xml:space="preserve">   employee benefits</t>
  </si>
  <si>
    <t xml:space="preserve">   of the parent</t>
  </si>
  <si>
    <t>Three-month period ended 31 March 2021</t>
  </si>
  <si>
    <t>Balance at 1 January 2021</t>
  </si>
  <si>
    <t>Balance at 31 March 2021</t>
  </si>
  <si>
    <t xml:space="preserve">Acquisition of right-of-use assets from contract </t>
  </si>
  <si>
    <t xml:space="preserve">  Three-month period ended</t>
  </si>
  <si>
    <t xml:space="preserve">  short-term borrowing from financial institutions </t>
  </si>
  <si>
    <t>Acquisition of building, machinery and equipment</t>
  </si>
  <si>
    <t>4,7</t>
  </si>
  <si>
    <t>Short-term loan to other party</t>
  </si>
  <si>
    <t xml:space="preserve">Investments in non-marketable </t>
  </si>
  <si>
    <t xml:space="preserve">Bank overdrafts and short-term  </t>
  </si>
  <si>
    <t xml:space="preserve">   borrowing from financial institutions</t>
  </si>
  <si>
    <t>Three-month period ended 31 March 2022</t>
  </si>
  <si>
    <t>Balance at 1 January 2022</t>
  </si>
  <si>
    <t>Balance at 31 March 2022</t>
  </si>
  <si>
    <t>2, 3</t>
  </si>
  <si>
    <t>2, 6</t>
  </si>
  <si>
    <t>Proceed from short-term loan to other party</t>
  </si>
  <si>
    <t>Impairment loss recognised in profit or loss</t>
  </si>
  <si>
    <t xml:space="preserve">Increase in bank overdrafts and </t>
  </si>
  <si>
    <t>Net (decrease) increase in cash and cash equivalents</t>
  </si>
  <si>
    <t>Loss on (reversal of) allowance for decline in value</t>
  </si>
  <si>
    <t>Net cash from (used in) operating activities</t>
  </si>
  <si>
    <t xml:space="preserve">Net cash from (used in) financing activities  </t>
  </si>
  <si>
    <t xml:space="preserve">Net cash (used in) generated from operating </t>
  </si>
  <si>
    <r>
      <t xml:space="preserve">Basic profit per share </t>
    </r>
    <r>
      <rPr>
        <b/>
        <i/>
        <sz val="11"/>
        <rFont val="Times New Roman"/>
        <family val="1"/>
      </rPr>
      <t>(Baht)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</si>
</sst>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.00;\(#,##0.00\)"/>
    <numFmt numFmtId="191" formatCode="_(* #,##0.0_);_(* \(#,##0.0\);_(* &quot;-&quot;??_);_(@_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0" fontId="22" fillId="0" borderId="0"/>
    <xf numFmtId="0" fontId="21" fillId="0" borderId="0"/>
    <xf numFmtId="0" fontId="21" fillId="0" borderId="0"/>
  </cellStyleXfs>
  <cellXfs count="209">
    <xf numFmtId="0" fontId="0" fillId="0" borderId="0" xfId="0"/>
    <xf numFmtId="0" fontId="2" fillId="0" borderId="0" xfId="0" applyFont="1" applyBorder="1" applyAlignment="1"/>
    <xf numFmtId="0" fontId="0" fillId="0" borderId="0" xfId="0" applyAlignment="1"/>
    <xf numFmtId="0" fontId="4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0" fontId="10" fillId="0" borderId="0" xfId="0" applyFont="1" applyBorder="1" applyAlignment="1"/>
    <xf numFmtId="37" fontId="4" fillId="0" borderId="1" xfId="0" applyNumberFormat="1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37" fontId="4" fillId="0" borderId="2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Border="1" applyAlignment="1"/>
    <xf numFmtId="0" fontId="0" fillId="0" borderId="0" xfId="0" applyAlignment="1">
      <alignment horizontal="right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Border="1" applyAlignment="1"/>
    <xf numFmtId="0" fontId="18" fillId="0" borderId="0" xfId="0" applyFont="1" applyBorder="1" applyAlignment="1"/>
    <xf numFmtId="0" fontId="19" fillId="0" borderId="0" xfId="0" applyFont="1" applyBorder="1" applyAlignment="1"/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/>
    <xf numFmtId="37" fontId="19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37" fontId="19" fillId="0" borderId="0" xfId="0" applyNumberFormat="1" applyFont="1" applyFill="1" applyBorder="1" applyAlignment="1"/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9" fillId="0" borderId="0" xfId="0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37" fontId="4" fillId="0" borderId="2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187" fontId="4" fillId="0" borderId="0" xfId="1" applyFont="1" applyBorder="1" applyAlignment="1"/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190" fontId="4" fillId="0" borderId="0" xfId="7" applyNumberFormat="1" applyFont="1" applyFill="1"/>
    <xf numFmtId="0" fontId="4" fillId="0" borderId="0" xfId="4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0" fillId="0" borderId="0" xfId="0" applyFont="1" applyFill="1" applyBorder="1" applyAlignment="1"/>
    <xf numFmtId="0" fontId="5" fillId="0" borderId="0" xfId="0" applyFont="1" applyFill="1" applyBorder="1" applyAlignment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89" fontId="4" fillId="0" borderId="1" xfId="1" applyNumberFormat="1" applyFont="1" applyFill="1" applyBorder="1" applyAlignment="1">
      <alignment wrapText="1"/>
    </xf>
    <xf numFmtId="189" fontId="4" fillId="0" borderId="0" xfId="1" applyNumberFormat="1" applyFont="1" applyFill="1" applyAlignment="1">
      <alignment wrapText="1"/>
    </xf>
    <xf numFmtId="0" fontId="0" fillId="0" borderId="0" xfId="4" applyFont="1" applyFill="1" applyAlignment="1">
      <alignment horizontal="left" indent="1"/>
    </xf>
    <xf numFmtId="0" fontId="0" fillId="0" borderId="0" xfId="0" applyFill="1" applyBorder="1" applyAlignment="1">
      <alignment horizontal="center"/>
    </xf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4" fillId="0" borderId="0" xfId="0" applyFont="1" applyFill="1" applyBorder="1" applyAlignment="1">
      <alignment horizontal="justify"/>
    </xf>
    <xf numFmtId="37" fontId="4" fillId="0" borderId="0" xfId="0" applyNumberFormat="1" applyFont="1" applyFill="1" applyBorder="1" applyAlignment="1"/>
    <xf numFmtId="188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89" fontId="0" fillId="0" borderId="0" xfId="1" applyNumberFormat="1" applyFont="1" applyFill="1" applyBorder="1" applyAlignment="1"/>
    <xf numFmtId="37" fontId="0" fillId="0" borderId="3" xfId="0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37" fontId="0" fillId="0" borderId="0" xfId="0" quotePrefix="1" applyNumberFormat="1" applyFont="1" applyFill="1" applyBorder="1" applyAlignment="1">
      <alignment horizontal="right"/>
    </xf>
    <xf numFmtId="189" fontId="4" fillId="0" borderId="0" xfId="1" applyNumberFormat="1" applyFont="1" applyFill="1" applyBorder="1"/>
    <xf numFmtId="189" fontId="0" fillId="0" borderId="0" xfId="1" applyNumberFormat="1" applyFont="1" applyBorder="1" applyAlignment="1"/>
    <xf numFmtId="189" fontId="4" fillId="0" borderId="1" xfId="1" applyNumberFormat="1" applyFont="1" applyFill="1" applyBorder="1"/>
    <xf numFmtId="189" fontId="0" fillId="0" borderId="3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/>
    <xf numFmtId="37" fontId="4" fillId="0" borderId="5" xfId="0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/>
    <xf numFmtId="188" fontId="0" fillId="0" borderId="0" xfId="0" applyNumberFormat="1" applyAlignment="1">
      <alignment horizontal="right"/>
    </xf>
    <xf numFmtId="187" fontId="0" fillId="0" borderId="0" xfId="1" quotePrefix="1" applyFont="1" applyFill="1" applyAlignment="1">
      <alignment horizontal="center"/>
    </xf>
    <xf numFmtId="189" fontId="0" fillId="0" borderId="0" xfId="1" quotePrefix="1" applyNumberFormat="1" applyFont="1" applyFill="1" applyBorder="1" applyAlignment="1">
      <alignment horizontal="center"/>
    </xf>
    <xf numFmtId="188" fontId="0" fillId="0" borderId="1" xfId="0" applyNumberFormat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89" fontId="4" fillId="0" borderId="0" xfId="1" quotePrefix="1" applyNumberFormat="1" applyFont="1" applyFill="1" applyBorder="1" applyAlignment="1">
      <alignment horizontal="center"/>
    </xf>
    <xf numFmtId="189" fontId="0" fillId="0" borderId="3" xfId="1" applyNumberFormat="1" applyFont="1" applyFill="1" applyBorder="1" applyAlignment="1"/>
    <xf numFmtId="189" fontId="0" fillId="0" borderId="3" xfId="1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justify"/>
    </xf>
    <xf numFmtId="0" fontId="23" fillId="0" borderId="0" xfId="0" applyFont="1" applyFill="1" applyBorder="1" applyAlignment="1"/>
    <xf numFmtId="187" fontId="0" fillId="0" borderId="0" xfId="1" applyFont="1" applyFill="1" applyAlignment="1">
      <alignment horizontal="right"/>
    </xf>
    <xf numFmtId="187" fontId="4" fillId="0" borderId="1" xfId="1" applyFont="1" applyFill="1" applyBorder="1" applyAlignment="1"/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187" fontId="0" fillId="0" borderId="3" xfId="1" applyFont="1" applyFill="1" applyBorder="1" applyAlignment="1">
      <alignment horizontal="right"/>
    </xf>
    <xf numFmtId="187" fontId="0" fillId="0" borderId="0" xfId="1" applyFont="1" applyFill="1" applyBorder="1" applyAlignment="1">
      <alignment horizontal="center"/>
    </xf>
    <xf numFmtId="189" fontId="0" fillId="0" borderId="0" xfId="1" quotePrefix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justify"/>
    </xf>
    <xf numFmtId="188" fontId="0" fillId="0" borderId="4" xfId="0" applyNumberFormat="1" applyFont="1" applyFill="1" applyBorder="1" applyAlignment="1">
      <alignment horizontal="right"/>
    </xf>
    <xf numFmtId="189" fontId="0" fillId="0" borderId="0" xfId="1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4" fillId="0" borderId="0" xfId="0" applyNumberFormat="1" applyFont="1" applyFill="1" applyBorder="1" applyAlignment="1">
      <alignment horizontal="justify"/>
    </xf>
    <xf numFmtId="37" fontId="0" fillId="0" borderId="0" xfId="0" applyNumberFormat="1" applyAlignment="1">
      <alignment horizontal="right"/>
    </xf>
    <xf numFmtId="188" fontId="0" fillId="0" borderId="0" xfId="0" applyNumberFormat="1"/>
    <xf numFmtId="37" fontId="0" fillId="0" borderId="0" xfId="0" applyNumberFormat="1"/>
    <xf numFmtId="0" fontId="13" fillId="0" borderId="0" xfId="0" applyFont="1" applyAlignment="1">
      <alignment wrapText="1"/>
    </xf>
    <xf numFmtId="0" fontId="13" fillId="0" borderId="0" xfId="0" applyFont="1"/>
    <xf numFmtId="189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17" fillId="0" borderId="0" xfId="0" applyFont="1" applyFill="1" applyBorder="1" applyAlignment="1"/>
    <xf numFmtId="187" fontId="4" fillId="0" borderId="0" xfId="1" applyFont="1" applyFill="1" applyBorder="1" applyAlignment="1"/>
    <xf numFmtId="189" fontId="19" fillId="0" borderId="0" xfId="0" applyNumberFormat="1" applyFont="1" applyFill="1" applyBorder="1" applyAlignment="1"/>
    <xf numFmtId="187" fontId="0" fillId="0" borderId="3" xfId="1" quotePrefix="1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18" fillId="0" borderId="0" xfId="0" applyFont="1" applyFill="1" applyAlignment="1">
      <alignment vertical="center"/>
    </xf>
    <xf numFmtId="0" fontId="8" fillId="0" borderId="0" xfId="0" applyFont="1"/>
    <xf numFmtId="0" fontId="15" fillId="0" borderId="0" xfId="0" applyFont="1"/>
    <xf numFmtId="0" fontId="16" fillId="0" borderId="0" xfId="0" applyFont="1"/>
    <xf numFmtId="0" fontId="2" fillId="0" borderId="0" xfId="0" applyFont="1"/>
    <xf numFmtId="0" fontId="17" fillId="0" borderId="0" xfId="0" applyFont="1"/>
    <xf numFmtId="0" fontId="18" fillId="0" borderId="0" xfId="0" applyFont="1"/>
    <xf numFmtId="0" fontId="4" fillId="0" borderId="0" xfId="0" applyFont="1"/>
    <xf numFmtId="49" fontId="0" fillId="0" borderId="0" xfId="0" applyNumberForma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87" fontId="0" fillId="0" borderId="0" xfId="1" applyFont="1" applyFill="1" applyBorder="1" applyAlignment="1"/>
    <xf numFmtId="187" fontId="4" fillId="0" borderId="0" xfId="1" applyFont="1" applyFill="1" applyBorder="1" applyAlignment="1">
      <alignment horizontal="right"/>
    </xf>
    <xf numFmtId="188" fontId="0" fillId="0" borderId="3" xfId="0" applyNumberForma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37" fontId="0" fillId="0" borderId="3" xfId="0" applyNumberFormat="1" applyBorder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 applyAlignment="1"/>
    <xf numFmtId="189" fontId="3" fillId="0" borderId="0" xfId="1" applyNumberFormat="1" applyFont="1" applyFill="1" applyBorder="1"/>
    <xf numFmtId="0" fontId="0" fillId="0" borderId="0" xfId="0" applyFont="1" applyFill="1" applyBorder="1" applyAlignment="1"/>
    <xf numFmtId="49" fontId="0" fillId="0" borderId="0" xfId="0" applyNumberFormat="1" applyFill="1" applyAlignment="1">
      <alignment horizontal="center"/>
    </xf>
    <xf numFmtId="37" fontId="4" fillId="0" borderId="4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Alignment="1">
      <alignment horizontal="justify"/>
    </xf>
    <xf numFmtId="0" fontId="4" fillId="0" borderId="0" xfId="0" applyFont="1" applyFill="1" applyAlignment="1"/>
    <xf numFmtId="187" fontId="0" fillId="0" borderId="0" xfId="1" applyFont="1"/>
    <xf numFmtId="191" fontId="0" fillId="0" borderId="0" xfId="1" applyNumberFormat="1" applyFont="1" applyAlignment="1">
      <alignment horizontal="right"/>
    </xf>
    <xf numFmtId="0" fontId="16" fillId="0" borderId="0" xfId="0" applyFont="1" applyFill="1"/>
    <xf numFmtId="0" fontId="18" fillId="0" borderId="0" xfId="0" applyFont="1" applyFill="1"/>
    <xf numFmtId="0" fontId="0" fillId="0" borderId="0" xfId="0" applyFill="1"/>
    <xf numFmtId="188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188" fontId="0" fillId="0" borderId="0" xfId="0" applyNumberFormat="1" applyFill="1"/>
    <xf numFmtId="37" fontId="4" fillId="0" borderId="0" xfId="0" applyNumberFormat="1" applyFont="1" applyFill="1" applyAlignment="1">
      <alignment horizontal="right"/>
    </xf>
    <xf numFmtId="188" fontId="0" fillId="0" borderId="3" xfId="0" applyNumberForma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0" fillId="0" borderId="0" xfId="0" applyNumberFormat="1" applyFill="1"/>
    <xf numFmtId="188" fontId="0" fillId="0" borderId="1" xfId="0" applyNumberFormat="1" applyFill="1" applyBorder="1" applyAlignment="1">
      <alignment horizontal="right"/>
    </xf>
    <xf numFmtId="189" fontId="4" fillId="0" borderId="2" xfId="1" applyNumberFormat="1" applyFont="1" applyBorder="1" applyAlignment="1">
      <alignment horizontal="right"/>
    </xf>
    <xf numFmtId="189" fontId="0" fillId="0" borderId="0" xfId="0" applyNumberFormat="1"/>
    <xf numFmtId="189" fontId="4" fillId="0" borderId="1" xfId="1" applyNumberFormat="1" applyFont="1" applyBorder="1" applyAlignment="1">
      <alignment horizontal="right"/>
    </xf>
    <xf numFmtId="189" fontId="0" fillId="0" borderId="0" xfId="0" applyNumberFormat="1" applyAlignment="1"/>
    <xf numFmtId="187" fontId="19" fillId="0" borderId="0" xfId="1" applyFont="1" applyFill="1" applyBorder="1" applyAlignment="1"/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/>
    <xf numFmtId="49" fontId="0" fillId="0" borderId="0" xfId="0" quotePrefix="1" applyNumberFormat="1" applyFill="1" applyAlignment="1">
      <alignment horizontal="center" wrapText="1"/>
    </xf>
    <xf numFmtId="49" fontId="0" fillId="0" borderId="0" xfId="0" applyNumberFormat="1" applyFill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88" fontId="0" fillId="0" borderId="0" xfId="0" applyNumberFormat="1" applyFont="1" applyFill="1" applyBorder="1" applyAlignment="1">
      <alignment horizontal="right"/>
    </xf>
    <xf numFmtId="188" fontId="0" fillId="0" borderId="0" xfId="0" applyNumberFormat="1" applyFont="1" applyBorder="1" applyAlignment="1">
      <alignment horizontal="right"/>
    </xf>
    <xf numFmtId="188" fontId="0" fillId="0" borderId="0" xfId="0" quotePrefix="1" applyNumberFormat="1" applyFont="1" applyFill="1" applyBorder="1" applyAlignment="1">
      <alignment horizontal="right"/>
    </xf>
    <xf numFmtId="188" fontId="0" fillId="0" borderId="0" xfId="0" applyNumberFormat="1" applyFont="1" applyFill="1" applyBorder="1" applyAlignment="1"/>
    <xf numFmtId="188" fontId="0" fillId="0" borderId="0" xfId="1" applyNumberFormat="1" applyFont="1" applyFill="1" applyBorder="1" applyAlignment="1">
      <alignment horizontal="right"/>
    </xf>
    <xf numFmtId="188" fontId="0" fillId="0" borderId="3" xfId="0" applyNumberFormat="1" applyFont="1" applyFill="1" applyBorder="1" applyAlignment="1">
      <alignment horizontal="right"/>
    </xf>
    <xf numFmtId="188" fontId="4" fillId="0" borderId="2" xfId="0" applyNumberFormat="1" applyFont="1" applyFill="1" applyBorder="1" applyAlignment="1">
      <alignment horizontal="right"/>
    </xf>
    <xf numFmtId="188" fontId="4" fillId="0" borderId="0" xfId="0" applyNumberFormat="1" applyFont="1" applyFill="1" applyBorder="1" applyAlignment="1"/>
    <xf numFmtId="188" fontId="4" fillId="0" borderId="0" xfId="0" applyNumberFormat="1" applyFont="1" applyFill="1" applyBorder="1" applyAlignment="1">
      <alignment horizontal="right"/>
    </xf>
  </cellXfs>
  <cellStyles count="8">
    <cellStyle name="Comma" xfId="1" builtinId="3"/>
    <cellStyle name="Comma 2 2" xfId="2"/>
    <cellStyle name="Comma 2 2 2" xfId="3"/>
    <cellStyle name="Normal" xfId="0" builtinId="0"/>
    <cellStyle name="Normal 2" xfId="4"/>
    <cellStyle name="Normal 4" xfId="5"/>
    <cellStyle name="Normal 4 2" xfId="6"/>
    <cellStyle name="Normal_BCP_FS 2009 Q1_EN - final_11.05.09" xfId="7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T83"/>
  <sheetViews>
    <sheetView topLeftCell="A61" zoomScale="89" zoomScaleNormal="89" zoomScaleSheetLayoutView="89" workbookViewId="0">
      <selection activeCell="N10" sqref="N10"/>
    </sheetView>
  </sheetViews>
  <sheetFormatPr defaultColWidth="9.140625" defaultRowHeight="14.3" x14ac:dyDescent="0.25"/>
  <cols>
    <col min="1" max="1" width="42.42578125" customWidth="1"/>
    <col min="2" max="2" width="5.42578125" style="120" customWidth="1"/>
    <col min="3" max="3" width="12.5703125" customWidth="1"/>
    <col min="4" max="4" width="1.140625" customWidth="1"/>
    <col min="5" max="5" width="12.5703125" style="173" customWidth="1"/>
    <col min="6" max="6" width="1.140625" customWidth="1"/>
    <col min="7" max="7" width="12.5703125" customWidth="1"/>
    <col min="8" max="8" width="1.140625" customWidth="1"/>
    <col min="9" max="9" width="12.5703125" style="173" customWidth="1"/>
    <col min="10" max="10" width="1" customWidth="1"/>
    <col min="12" max="12" width="9" customWidth="1"/>
    <col min="13" max="13" width="1.7109375" customWidth="1"/>
    <col min="15" max="15" width="1.28515625" customWidth="1"/>
    <col min="17" max="17" width="1.85546875" customWidth="1"/>
  </cols>
  <sheetData>
    <row r="1" spans="1:10" s="135" customFormat="1" ht="20.350000000000001" customHeight="1" x14ac:dyDescent="0.3">
      <c r="A1" s="133" t="s">
        <v>10</v>
      </c>
      <c r="B1" s="134"/>
      <c r="E1" s="171"/>
      <c r="I1" s="171"/>
    </row>
    <row r="2" spans="1:10" s="135" customFormat="1" ht="20.350000000000001" customHeight="1" x14ac:dyDescent="0.3">
      <c r="A2" s="133" t="s">
        <v>138</v>
      </c>
      <c r="B2" s="134"/>
      <c r="E2" s="171"/>
      <c r="I2" s="171"/>
    </row>
    <row r="3" spans="1:10" s="138" customFormat="1" ht="20.350000000000001" customHeight="1" x14ac:dyDescent="0.25">
      <c r="A3" s="136" t="s">
        <v>52</v>
      </c>
      <c r="B3" s="137"/>
      <c r="E3" s="172"/>
      <c r="I3" s="172"/>
    </row>
    <row r="4" spans="1:10" ht="20.350000000000001" customHeight="1" x14ac:dyDescent="0.25">
      <c r="A4" s="139"/>
    </row>
    <row r="5" spans="1:10" ht="20.350000000000001" customHeight="1" x14ac:dyDescent="0.25">
      <c r="A5" s="97"/>
      <c r="B5" s="160"/>
      <c r="C5" s="187" t="s">
        <v>8</v>
      </c>
      <c r="D5" s="187"/>
      <c r="E5" s="187"/>
      <c r="F5" s="187"/>
      <c r="G5" s="187" t="s">
        <v>31</v>
      </c>
      <c r="H5" s="187"/>
      <c r="I5" s="187"/>
    </row>
    <row r="6" spans="1:10" ht="20.350000000000001" customHeight="1" x14ac:dyDescent="0.25">
      <c r="A6" s="97"/>
      <c r="B6" s="160"/>
      <c r="C6" s="187" t="s">
        <v>30</v>
      </c>
      <c r="D6" s="187"/>
      <c r="E6" s="187"/>
      <c r="F6" s="187"/>
      <c r="G6" s="187" t="s">
        <v>30</v>
      </c>
      <c r="H6" s="187"/>
      <c r="I6" s="187"/>
    </row>
    <row r="7" spans="1:10" ht="20.350000000000001" customHeight="1" x14ac:dyDescent="0.25">
      <c r="A7" s="97"/>
      <c r="B7" s="160"/>
      <c r="C7" s="153" t="s">
        <v>29</v>
      </c>
      <c r="D7" s="154"/>
      <c r="E7" s="157" t="s">
        <v>25</v>
      </c>
      <c r="F7" s="159"/>
      <c r="G7" s="153" t="s">
        <v>29</v>
      </c>
      <c r="H7" s="154"/>
      <c r="I7" s="157" t="s">
        <v>25</v>
      </c>
      <c r="J7" s="140"/>
    </row>
    <row r="8" spans="1:10" ht="20.350000000000001" customHeight="1" x14ac:dyDescent="0.25">
      <c r="A8" s="141" t="s">
        <v>11</v>
      </c>
      <c r="B8" s="160" t="s">
        <v>1</v>
      </c>
      <c r="C8" s="97">
        <v>2022</v>
      </c>
      <c r="D8" s="97"/>
      <c r="E8" s="53">
        <v>2021</v>
      </c>
      <c r="F8" s="97"/>
      <c r="G8" s="97">
        <v>2022</v>
      </c>
      <c r="H8" s="97"/>
      <c r="I8" s="53">
        <v>2021</v>
      </c>
      <c r="J8" s="97"/>
    </row>
    <row r="9" spans="1:10" ht="20.350000000000001" customHeight="1" x14ac:dyDescent="0.25">
      <c r="A9" s="141"/>
      <c r="B9" s="160"/>
      <c r="C9" s="97" t="s">
        <v>74</v>
      </c>
      <c r="D9" s="97"/>
      <c r="E9" s="53"/>
      <c r="F9" s="97"/>
      <c r="G9" s="97" t="s">
        <v>74</v>
      </c>
      <c r="H9" s="97"/>
      <c r="I9" s="53"/>
      <c r="J9" s="97"/>
    </row>
    <row r="10" spans="1:10" ht="20.350000000000001" customHeight="1" x14ac:dyDescent="0.25">
      <c r="A10" s="142"/>
      <c r="B10" s="160"/>
      <c r="C10" s="188" t="s">
        <v>24</v>
      </c>
      <c r="D10" s="188"/>
      <c r="E10" s="188"/>
      <c r="F10" s="188"/>
      <c r="G10" s="188"/>
      <c r="H10" s="188"/>
      <c r="I10" s="188"/>
    </row>
    <row r="11" spans="1:10" ht="20.350000000000001" customHeight="1" x14ac:dyDescent="0.25">
      <c r="A11" s="143" t="s">
        <v>12</v>
      </c>
      <c r="B11" s="144"/>
      <c r="C11" s="14"/>
      <c r="D11" s="14"/>
      <c r="E11" s="49"/>
      <c r="F11" s="14"/>
      <c r="G11" s="76"/>
      <c r="H11" s="14"/>
      <c r="I11" s="76"/>
      <c r="J11" s="14"/>
    </row>
    <row r="12" spans="1:10" ht="20.350000000000001" customHeight="1" x14ac:dyDescent="0.25">
      <c r="A12" t="s">
        <v>3</v>
      </c>
      <c r="B12" s="160"/>
      <c r="C12" s="88">
        <v>127466</v>
      </c>
      <c r="D12" s="116"/>
      <c r="E12" s="174">
        <v>154911</v>
      </c>
      <c r="F12" s="116"/>
      <c r="G12" s="76">
        <v>82253</v>
      </c>
      <c r="H12" s="116"/>
      <c r="I12" s="76">
        <v>105789</v>
      </c>
      <c r="J12" s="116"/>
    </row>
    <row r="13" spans="1:10" ht="20.350000000000001" customHeight="1" x14ac:dyDescent="0.25">
      <c r="A13" t="s">
        <v>110</v>
      </c>
      <c r="B13" s="160" t="s">
        <v>166</v>
      </c>
      <c r="C13" s="76">
        <v>880008</v>
      </c>
      <c r="D13" s="116"/>
      <c r="E13" s="76">
        <v>748801</v>
      </c>
      <c r="F13" s="116"/>
      <c r="G13" s="76">
        <f>880932-1</f>
        <v>880931</v>
      </c>
      <c r="H13" s="116"/>
      <c r="I13" s="76">
        <v>751393</v>
      </c>
      <c r="J13" s="116"/>
    </row>
    <row r="14" spans="1:10" ht="20.350000000000001" hidden="1" customHeight="1" x14ac:dyDescent="0.25">
      <c r="A14" t="s">
        <v>131</v>
      </c>
      <c r="B14" s="160" t="s">
        <v>158</v>
      </c>
      <c r="C14" s="88"/>
      <c r="D14" s="116"/>
      <c r="E14" s="174"/>
      <c r="F14" s="116"/>
      <c r="G14" s="76"/>
      <c r="H14" s="116"/>
      <c r="I14" s="76"/>
      <c r="J14" s="116"/>
    </row>
    <row r="15" spans="1:10" ht="20.350000000000001" hidden="1" customHeight="1" x14ac:dyDescent="0.25">
      <c r="A15" t="s">
        <v>143</v>
      </c>
      <c r="B15" s="160">
        <v>4</v>
      </c>
      <c r="C15" s="89"/>
      <c r="D15" s="104"/>
      <c r="E15" s="89"/>
      <c r="F15" s="104"/>
      <c r="G15" s="107"/>
      <c r="H15" s="104"/>
      <c r="I15" s="107"/>
      <c r="J15" s="116"/>
    </row>
    <row r="16" spans="1:10" ht="20.350000000000001" customHeight="1" x14ac:dyDescent="0.25">
      <c r="A16" t="s">
        <v>159</v>
      </c>
      <c r="B16" s="160"/>
      <c r="C16" s="76"/>
      <c r="D16" s="104"/>
      <c r="E16" s="76">
        <v>2000</v>
      </c>
      <c r="F16" s="104"/>
      <c r="G16" s="76"/>
      <c r="H16" s="104"/>
      <c r="I16" s="76">
        <v>2000</v>
      </c>
      <c r="J16" s="116"/>
    </row>
    <row r="17" spans="1:10" ht="20.350000000000001" customHeight="1" x14ac:dyDescent="0.25">
      <c r="A17" t="s">
        <v>144</v>
      </c>
      <c r="B17" s="160"/>
      <c r="C17" s="116"/>
      <c r="D17" s="116"/>
      <c r="E17" s="175"/>
      <c r="F17" s="116"/>
      <c r="G17" s="116"/>
      <c r="H17" s="116"/>
      <c r="I17" s="175"/>
      <c r="J17" s="116"/>
    </row>
    <row r="18" spans="1:10" ht="20.350000000000001" customHeight="1" x14ac:dyDescent="0.25">
      <c r="A18" t="s">
        <v>69</v>
      </c>
      <c r="B18" s="145">
        <v>6</v>
      </c>
      <c r="C18" s="170">
        <v>0</v>
      </c>
      <c r="D18" s="116"/>
      <c r="E18" s="174">
        <v>150</v>
      </c>
      <c r="F18" s="116"/>
      <c r="G18" s="170">
        <v>0</v>
      </c>
      <c r="H18" s="116"/>
      <c r="I18" s="174">
        <v>150</v>
      </c>
      <c r="J18" s="116"/>
    </row>
    <row r="19" spans="1:10" ht="20.350000000000001" customHeight="1" x14ac:dyDescent="0.25">
      <c r="A19" t="s">
        <v>7</v>
      </c>
      <c r="B19" s="160"/>
      <c r="C19" s="88">
        <v>1405792</v>
      </c>
      <c r="D19" s="116"/>
      <c r="E19" s="174">
        <v>1346221</v>
      </c>
      <c r="F19" s="116"/>
      <c r="G19" s="88">
        <v>1399438</v>
      </c>
      <c r="H19" s="116"/>
      <c r="I19" s="174">
        <v>1343273</v>
      </c>
      <c r="J19" s="116"/>
    </row>
    <row r="20" spans="1:10" ht="20.350000000000001" customHeight="1" x14ac:dyDescent="0.25">
      <c r="A20" t="s">
        <v>4</v>
      </c>
      <c r="B20" s="160"/>
      <c r="C20" s="88">
        <v>1328</v>
      </c>
      <c r="D20" s="116"/>
      <c r="E20" s="174">
        <v>1276</v>
      </c>
      <c r="F20" s="116"/>
      <c r="G20" s="88">
        <v>1328</v>
      </c>
      <c r="H20" s="116"/>
      <c r="I20" s="174">
        <v>1276</v>
      </c>
      <c r="J20" s="116"/>
    </row>
    <row r="21" spans="1:10" ht="20.350000000000001" customHeight="1" x14ac:dyDescent="0.25">
      <c r="A21" s="139" t="s">
        <v>13</v>
      </c>
      <c r="B21" s="160"/>
      <c r="C21" s="10">
        <f>SUM(C12:C20)</f>
        <v>2414594</v>
      </c>
      <c r="D21" s="146"/>
      <c r="E21" s="38">
        <f>SUM(E12:E20)</f>
        <v>2253359</v>
      </c>
      <c r="F21" s="146"/>
      <c r="G21" s="10">
        <f>SUM(G12:G20)</f>
        <v>2363950</v>
      </c>
      <c r="H21" s="146"/>
      <c r="I21" s="38">
        <f>SUM(I12:I20)</f>
        <v>2203881</v>
      </c>
      <c r="J21" s="146"/>
    </row>
    <row r="22" spans="1:10" ht="20.350000000000001" customHeight="1" x14ac:dyDescent="0.25">
      <c r="A22" s="139"/>
      <c r="B22" s="160"/>
      <c r="D22" s="116"/>
      <c r="F22" s="116"/>
      <c r="H22" s="116"/>
      <c r="J22" s="116"/>
    </row>
    <row r="23" spans="1:10" ht="20.350000000000001" customHeight="1" x14ac:dyDescent="0.25">
      <c r="A23" s="143" t="s">
        <v>28</v>
      </c>
      <c r="B23" s="160"/>
      <c r="D23" s="116"/>
      <c r="F23" s="116"/>
      <c r="H23" s="116"/>
      <c r="J23" s="116"/>
    </row>
    <row r="24" spans="1:10" ht="20.350000000000001" hidden="1" customHeight="1" x14ac:dyDescent="0.25">
      <c r="A24" s="167" t="s">
        <v>145</v>
      </c>
      <c r="B24" s="160">
        <v>9</v>
      </c>
      <c r="C24" s="89"/>
      <c r="D24" s="116"/>
      <c r="E24" s="89"/>
      <c r="F24" s="116"/>
      <c r="G24" s="100"/>
      <c r="H24" s="116"/>
      <c r="I24" s="100"/>
      <c r="J24" s="116"/>
    </row>
    <row r="25" spans="1:10" ht="20.350000000000001" customHeight="1" x14ac:dyDescent="0.25">
      <c r="A25" s="167" t="s">
        <v>146</v>
      </c>
      <c r="B25" s="160">
        <v>4</v>
      </c>
      <c r="C25" s="89">
        <v>0</v>
      </c>
      <c r="D25" s="116"/>
      <c r="E25" s="89">
        <v>0</v>
      </c>
      <c r="F25" s="116"/>
      <c r="G25" s="88">
        <v>10000</v>
      </c>
      <c r="H25" s="116"/>
      <c r="I25" s="174">
        <v>10000</v>
      </c>
      <c r="J25" s="116"/>
    </row>
    <row r="26" spans="1:10" ht="20.350000000000001" customHeight="1" x14ac:dyDescent="0.25">
      <c r="A26" t="s">
        <v>160</v>
      </c>
      <c r="B26" s="160"/>
      <c r="C26" s="89"/>
      <c r="D26" s="116"/>
      <c r="E26" s="89"/>
      <c r="F26" s="116"/>
      <c r="G26" s="88"/>
      <c r="H26" s="116"/>
      <c r="I26" s="174"/>
      <c r="J26" s="116"/>
    </row>
    <row r="27" spans="1:10" ht="20.350000000000001" customHeight="1" x14ac:dyDescent="0.25">
      <c r="A27" t="s">
        <v>147</v>
      </c>
      <c r="B27" s="160"/>
      <c r="C27" s="117">
        <v>7383</v>
      </c>
      <c r="D27" s="116"/>
      <c r="E27" s="176">
        <v>7383</v>
      </c>
      <c r="F27" s="116"/>
      <c r="G27" s="117">
        <v>7383</v>
      </c>
      <c r="H27" s="116"/>
      <c r="I27" s="176">
        <v>7383</v>
      </c>
      <c r="J27" s="116"/>
    </row>
    <row r="28" spans="1:10" ht="20.350000000000001" hidden="1" customHeight="1" x14ac:dyDescent="0.25">
      <c r="A28" t="s">
        <v>105</v>
      </c>
      <c r="B28" s="160"/>
      <c r="C28" s="89">
        <v>0</v>
      </c>
      <c r="D28" s="116"/>
      <c r="E28" s="89">
        <v>0</v>
      </c>
      <c r="F28" s="116"/>
      <c r="G28" s="89">
        <v>0</v>
      </c>
      <c r="H28" s="116"/>
      <c r="I28" s="89">
        <v>0</v>
      </c>
      <c r="J28" s="116"/>
    </row>
    <row r="29" spans="1:10" ht="20.350000000000001" customHeight="1" x14ac:dyDescent="0.25">
      <c r="A29" t="s">
        <v>42</v>
      </c>
      <c r="B29" s="160"/>
      <c r="C29" s="117">
        <v>133467</v>
      </c>
      <c r="D29" s="116"/>
      <c r="E29" s="176">
        <v>133486</v>
      </c>
      <c r="F29" s="116"/>
      <c r="G29" s="88">
        <v>135555</v>
      </c>
      <c r="H29" s="116"/>
      <c r="I29" s="174">
        <v>135574</v>
      </c>
      <c r="J29" s="116"/>
    </row>
    <row r="30" spans="1:10" ht="20.350000000000001" customHeight="1" x14ac:dyDescent="0.25">
      <c r="A30" t="s">
        <v>70</v>
      </c>
      <c r="B30" s="160">
        <v>5</v>
      </c>
      <c r="C30" s="117">
        <v>602613</v>
      </c>
      <c r="D30" s="116"/>
      <c r="E30" s="176">
        <v>599422</v>
      </c>
      <c r="F30" s="116"/>
      <c r="G30" s="88">
        <v>600469</v>
      </c>
      <c r="H30" s="116"/>
      <c r="I30" s="174">
        <v>597183</v>
      </c>
      <c r="J30" s="116"/>
    </row>
    <row r="31" spans="1:10" ht="20.350000000000001" customHeight="1" x14ac:dyDescent="0.25">
      <c r="A31" t="s">
        <v>111</v>
      </c>
      <c r="B31" s="160">
        <v>5</v>
      </c>
      <c r="C31" s="117">
        <v>10627</v>
      </c>
      <c r="D31" s="116"/>
      <c r="E31" s="176">
        <v>12074</v>
      </c>
      <c r="F31" s="116"/>
      <c r="G31" s="88">
        <v>10627</v>
      </c>
      <c r="H31" s="116"/>
      <c r="I31" s="174">
        <v>12074</v>
      </c>
      <c r="J31" s="116"/>
    </row>
    <row r="32" spans="1:10" ht="20.350000000000001" customHeight="1" x14ac:dyDescent="0.25">
      <c r="A32" t="s">
        <v>53</v>
      </c>
      <c r="B32" s="160"/>
      <c r="C32" s="176">
        <v>45018</v>
      </c>
      <c r="D32" s="116"/>
      <c r="E32" s="176">
        <v>44748</v>
      </c>
      <c r="F32" s="116"/>
      <c r="G32" s="174">
        <v>44421</v>
      </c>
      <c r="H32" s="116"/>
      <c r="I32" s="174">
        <v>44240</v>
      </c>
      <c r="J32" s="116"/>
    </row>
    <row r="33" spans="1:10" ht="20.350000000000001" customHeight="1" x14ac:dyDescent="0.25">
      <c r="A33" t="s">
        <v>5</v>
      </c>
      <c r="B33" s="160"/>
      <c r="C33" s="117">
        <v>4991</v>
      </c>
      <c r="D33" s="116"/>
      <c r="E33" s="176">
        <v>4736</v>
      </c>
      <c r="F33" s="116"/>
      <c r="G33" s="88">
        <v>4736</v>
      </c>
      <c r="H33" s="116"/>
      <c r="I33" s="174">
        <v>4500</v>
      </c>
      <c r="J33" s="116"/>
    </row>
    <row r="34" spans="1:10" ht="20.350000000000001" customHeight="1" x14ac:dyDescent="0.25">
      <c r="A34" s="139" t="s">
        <v>14</v>
      </c>
      <c r="B34" s="160"/>
      <c r="C34" s="10">
        <f>SUM(C24:C33)</f>
        <v>804099</v>
      </c>
      <c r="D34" s="146"/>
      <c r="E34" s="38">
        <f>SUM(E24:E33)</f>
        <v>801849</v>
      </c>
      <c r="F34" s="146"/>
      <c r="G34" s="10">
        <f>SUM(G24:G33)</f>
        <v>813191</v>
      </c>
      <c r="H34" s="146"/>
      <c r="I34" s="38">
        <f>SUM(I24:I33)</f>
        <v>810954</v>
      </c>
      <c r="J34" s="146"/>
    </row>
    <row r="35" spans="1:10" ht="14.3" customHeight="1" x14ac:dyDescent="0.25">
      <c r="A35" s="139"/>
      <c r="B35" s="160"/>
      <c r="C35" s="146"/>
      <c r="D35" s="146"/>
      <c r="E35" s="177"/>
      <c r="F35" s="146"/>
      <c r="G35" s="146"/>
      <c r="H35" s="146"/>
      <c r="I35" s="177"/>
      <c r="J35" s="146"/>
    </row>
    <row r="36" spans="1:10" ht="20.350000000000001" customHeight="1" thickBot="1" x14ac:dyDescent="0.3">
      <c r="A36" s="139" t="s">
        <v>15</v>
      </c>
      <c r="B36" s="144"/>
      <c r="C36" s="8">
        <f>SUM(C21+C34)</f>
        <v>3218693</v>
      </c>
      <c r="D36" s="147"/>
      <c r="E36" s="40">
        <f>SUM(E21+E34)</f>
        <v>3055208</v>
      </c>
      <c r="F36" s="147"/>
      <c r="G36" s="8">
        <f>SUM(G21+G34)</f>
        <v>3177141</v>
      </c>
      <c r="H36" s="147"/>
      <c r="I36" s="40">
        <f>SUM(I21+I34)</f>
        <v>3014835</v>
      </c>
      <c r="J36" s="147"/>
    </row>
    <row r="37" spans="1:10" ht="20.350000000000001" customHeight="1" thickTop="1" x14ac:dyDescent="0.25">
      <c r="C37" s="148"/>
      <c r="E37" s="148"/>
      <c r="G37" s="148"/>
      <c r="I37" s="148"/>
    </row>
    <row r="38" spans="1:10" s="135" customFormat="1" ht="20.350000000000001" customHeight="1" x14ac:dyDescent="0.3">
      <c r="A38" s="133" t="s">
        <v>10</v>
      </c>
      <c r="B38" s="134"/>
      <c r="E38" s="171"/>
      <c r="I38" s="171"/>
    </row>
    <row r="39" spans="1:10" s="135" customFormat="1" ht="20.350000000000001" customHeight="1" x14ac:dyDescent="0.3">
      <c r="A39" s="133" t="s">
        <v>138</v>
      </c>
      <c r="B39" s="134"/>
      <c r="E39" s="171"/>
      <c r="I39" s="171"/>
    </row>
    <row r="40" spans="1:10" s="138" customFormat="1" ht="20.350000000000001" customHeight="1" x14ac:dyDescent="0.25">
      <c r="A40" s="136" t="s">
        <v>52</v>
      </c>
      <c r="B40" s="137"/>
      <c r="E40" s="172"/>
      <c r="I40" s="172"/>
    </row>
    <row r="41" spans="1:10" ht="17.5" customHeight="1" x14ac:dyDescent="0.25">
      <c r="A41" s="139"/>
    </row>
    <row r="42" spans="1:10" ht="19.100000000000001" customHeight="1" x14ac:dyDescent="0.25">
      <c r="A42" s="97"/>
      <c r="B42" s="160"/>
      <c r="C42" s="187" t="s">
        <v>8</v>
      </c>
      <c r="D42" s="187"/>
      <c r="E42" s="187"/>
      <c r="F42" s="187"/>
      <c r="G42" s="187" t="s">
        <v>31</v>
      </c>
      <c r="H42" s="187"/>
      <c r="I42" s="187"/>
    </row>
    <row r="43" spans="1:10" ht="19.100000000000001" customHeight="1" x14ac:dyDescent="0.25">
      <c r="A43" s="97"/>
      <c r="B43" s="160"/>
      <c r="C43" s="187" t="s">
        <v>30</v>
      </c>
      <c r="D43" s="187"/>
      <c r="E43" s="187"/>
      <c r="F43" s="187"/>
      <c r="G43" s="187" t="s">
        <v>30</v>
      </c>
      <c r="H43" s="187"/>
      <c r="I43" s="187"/>
    </row>
    <row r="44" spans="1:10" ht="19.100000000000001" customHeight="1" x14ac:dyDescent="0.25">
      <c r="A44" s="97"/>
      <c r="B44" s="160"/>
      <c r="C44" s="153" t="s">
        <v>29</v>
      </c>
      <c r="D44" s="154"/>
      <c r="E44" s="157" t="s">
        <v>25</v>
      </c>
      <c r="F44" s="159"/>
      <c r="G44" s="153" t="s">
        <v>29</v>
      </c>
      <c r="H44" s="154"/>
      <c r="I44" s="157" t="s">
        <v>25</v>
      </c>
    </row>
    <row r="45" spans="1:10" ht="19.100000000000001" customHeight="1" x14ac:dyDescent="0.25">
      <c r="A45" s="141" t="s">
        <v>37</v>
      </c>
      <c r="B45" s="160" t="s">
        <v>1</v>
      </c>
      <c r="C45" s="97">
        <v>2022</v>
      </c>
      <c r="D45" s="97"/>
      <c r="E45" s="53">
        <v>2021</v>
      </c>
      <c r="F45" s="97"/>
      <c r="G45" s="97">
        <v>2022</v>
      </c>
      <c r="H45" s="97"/>
      <c r="I45" s="53">
        <v>2021</v>
      </c>
      <c r="J45" s="97"/>
    </row>
    <row r="46" spans="1:10" ht="19.100000000000001" customHeight="1" x14ac:dyDescent="0.25">
      <c r="A46" s="141"/>
      <c r="B46" s="160"/>
      <c r="C46" s="97" t="s">
        <v>74</v>
      </c>
      <c r="D46" s="97"/>
      <c r="E46" s="53"/>
      <c r="F46" s="97"/>
      <c r="G46" s="97" t="s">
        <v>74</v>
      </c>
      <c r="H46" s="97"/>
      <c r="I46" s="53"/>
      <c r="J46" s="97"/>
    </row>
    <row r="47" spans="1:10" ht="19.100000000000001" customHeight="1" x14ac:dyDescent="0.25">
      <c r="A47" s="142"/>
      <c r="B47" s="160"/>
      <c r="C47" s="188" t="s">
        <v>24</v>
      </c>
      <c r="D47" s="188"/>
      <c r="E47" s="188"/>
      <c r="F47" s="188"/>
      <c r="G47" s="188"/>
      <c r="H47" s="188"/>
      <c r="I47" s="188"/>
    </row>
    <row r="48" spans="1:10" ht="19.100000000000001" customHeight="1" x14ac:dyDescent="0.25">
      <c r="A48" s="143" t="s">
        <v>16</v>
      </c>
      <c r="B48" s="160"/>
      <c r="C48" s="116"/>
      <c r="D48" s="116"/>
      <c r="E48" s="175"/>
      <c r="F48" s="116"/>
      <c r="G48" s="116"/>
      <c r="H48" s="116"/>
      <c r="I48" s="175"/>
      <c r="J48" s="116"/>
    </row>
    <row r="49" spans="1:10" ht="19.100000000000001" customHeight="1" x14ac:dyDescent="0.25">
      <c r="A49" t="s">
        <v>161</v>
      </c>
      <c r="B49" s="160"/>
      <c r="C49" s="116"/>
      <c r="D49" s="116"/>
      <c r="E49" s="175"/>
      <c r="F49" s="116"/>
      <c r="G49" s="116"/>
      <c r="H49" s="116"/>
      <c r="I49" s="175"/>
      <c r="J49" s="116"/>
    </row>
    <row r="50" spans="1:10" ht="19.100000000000001" customHeight="1" x14ac:dyDescent="0.25">
      <c r="A50" t="s">
        <v>162</v>
      </c>
      <c r="B50" s="160"/>
      <c r="C50" s="174">
        <v>136047</v>
      </c>
      <c r="D50" s="175"/>
      <c r="E50" s="174">
        <v>19743</v>
      </c>
      <c r="F50" s="175"/>
      <c r="G50" s="174">
        <v>136047</v>
      </c>
      <c r="H50" s="116"/>
      <c r="I50" s="174">
        <v>19743</v>
      </c>
      <c r="J50" s="116"/>
    </row>
    <row r="51" spans="1:10" ht="19.100000000000001" customHeight="1" x14ac:dyDescent="0.25">
      <c r="A51" t="s">
        <v>112</v>
      </c>
      <c r="B51" s="160">
        <v>2</v>
      </c>
      <c r="C51" s="174">
        <v>726335</v>
      </c>
      <c r="D51" s="175"/>
      <c r="E51" s="174">
        <v>730787</v>
      </c>
      <c r="F51" s="175"/>
      <c r="G51" s="174">
        <v>724211</v>
      </c>
      <c r="H51" s="116"/>
      <c r="I51" s="174">
        <v>728730</v>
      </c>
      <c r="J51" s="116"/>
    </row>
    <row r="52" spans="1:10" ht="19.100000000000001" customHeight="1" x14ac:dyDescent="0.25">
      <c r="A52" t="s">
        <v>113</v>
      </c>
      <c r="B52" s="160">
        <v>7</v>
      </c>
      <c r="C52" s="174">
        <v>6367</v>
      </c>
      <c r="D52" s="175"/>
      <c r="E52" s="174">
        <v>7053</v>
      </c>
      <c r="F52" s="175"/>
      <c r="G52" s="174">
        <v>6367</v>
      </c>
      <c r="H52" s="116"/>
      <c r="I52" s="174">
        <v>7053</v>
      </c>
      <c r="J52" s="116"/>
    </row>
    <row r="53" spans="1:10" ht="19.100000000000001" customHeight="1" x14ac:dyDescent="0.25">
      <c r="A53" t="s">
        <v>114</v>
      </c>
      <c r="B53" s="160"/>
      <c r="C53" s="76">
        <v>4084</v>
      </c>
      <c r="D53" s="175"/>
      <c r="E53" s="76">
        <v>2903</v>
      </c>
      <c r="F53" s="175"/>
      <c r="G53" s="107">
        <v>3128</v>
      </c>
      <c r="H53" s="116"/>
      <c r="I53" s="107">
        <v>2062</v>
      </c>
      <c r="J53" s="116"/>
    </row>
    <row r="54" spans="1:10" ht="19.100000000000001" customHeight="1" x14ac:dyDescent="0.25">
      <c r="A54" s="139" t="s">
        <v>17</v>
      </c>
      <c r="B54" s="160"/>
      <c r="C54" s="38">
        <f>SUM(C50:C53)</f>
        <v>872833</v>
      </c>
      <c r="D54" s="177"/>
      <c r="E54" s="38">
        <f>SUM(E50:E53)</f>
        <v>760486</v>
      </c>
      <c r="F54" s="177"/>
      <c r="G54" s="38">
        <f>SUM(G50:G53)</f>
        <v>869753</v>
      </c>
      <c r="H54" s="146"/>
      <c r="I54" s="38">
        <f>SUM(I50:I53)</f>
        <v>757588</v>
      </c>
      <c r="J54" s="146"/>
    </row>
    <row r="55" spans="1:10" ht="9.4499999999999993" customHeight="1" x14ac:dyDescent="0.25">
      <c r="A55" s="139"/>
      <c r="B55" s="160"/>
      <c r="C55" s="158"/>
      <c r="D55" s="177"/>
      <c r="E55" s="158"/>
      <c r="F55" s="177"/>
      <c r="G55" s="158"/>
      <c r="H55" s="146"/>
      <c r="I55" s="158"/>
      <c r="J55" s="146"/>
    </row>
    <row r="56" spans="1:10" ht="19.100000000000001" customHeight="1" x14ac:dyDescent="0.25">
      <c r="A56" s="143" t="s">
        <v>141</v>
      </c>
      <c r="B56" s="160"/>
      <c r="C56" s="177"/>
      <c r="D56" s="177"/>
      <c r="E56" s="177"/>
      <c r="F56" s="177"/>
      <c r="G56" s="177"/>
      <c r="H56" s="146"/>
      <c r="I56" s="177"/>
      <c r="J56" s="146"/>
    </row>
    <row r="57" spans="1:10" ht="19.100000000000001" customHeight="1" x14ac:dyDescent="0.25">
      <c r="A57" t="s">
        <v>115</v>
      </c>
      <c r="B57" s="160">
        <v>7</v>
      </c>
      <c r="C57" s="174">
        <v>4322</v>
      </c>
      <c r="D57" s="177"/>
      <c r="E57" s="174">
        <v>5187</v>
      </c>
      <c r="F57" s="177"/>
      <c r="G57" s="174">
        <v>4322</v>
      </c>
      <c r="H57" s="149"/>
      <c r="I57" s="174">
        <v>5187</v>
      </c>
      <c r="J57" s="146"/>
    </row>
    <row r="58" spans="1:10" ht="19.100000000000001" customHeight="1" x14ac:dyDescent="0.25">
      <c r="A58" t="s">
        <v>148</v>
      </c>
      <c r="B58" s="160"/>
      <c r="C58" s="89"/>
      <c r="D58" s="177"/>
      <c r="E58" s="89"/>
      <c r="F58" s="177"/>
      <c r="G58" s="89"/>
      <c r="H58" s="149"/>
      <c r="I58" s="89"/>
      <c r="J58" s="146"/>
    </row>
    <row r="59" spans="1:10" ht="19.100000000000001" customHeight="1" x14ac:dyDescent="0.25">
      <c r="A59" t="s">
        <v>149</v>
      </c>
      <c r="B59" s="160"/>
      <c r="C59" s="150">
        <v>184390</v>
      </c>
      <c r="D59" s="146"/>
      <c r="E59" s="178">
        <v>185524</v>
      </c>
      <c r="F59" s="146"/>
      <c r="G59" s="150">
        <v>183229</v>
      </c>
      <c r="H59" s="149"/>
      <c r="I59" s="178">
        <v>184407</v>
      </c>
      <c r="J59" s="146"/>
    </row>
    <row r="60" spans="1:10" ht="19.100000000000001" customHeight="1" x14ac:dyDescent="0.25">
      <c r="A60" s="139" t="s">
        <v>139</v>
      </c>
      <c r="B60" s="160"/>
      <c r="C60" s="10">
        <f>SUM(C57:C59)</f>
        <v>188712</v>
      </c>
      <c r="D60" s="146"/>
      <c r="E60" s="38">
        <f>SUM(E57:E59)</f>
        <v>190711</v>
      </c>
      <c r="F60" s="146"/>
      <c r="G60" s="10">
        <f>SUM(G57:G59)</f>
        <v>187551</v>
      </c>
      <c r="H60" s="146"/>
      <c r="I60" s="38">
        <f>SUM(I57:I59)</f>
        <v>189594</v>
      </c>
      <c r="J60" s="146"/>
    </row>
    <row r="61" spans="1:10" ht="9.4499999999999993" customHeight="1" x14ac:dyDescent="0.25">
      <c r="A61" s="139"/>
      <c r="B61" s="160"/>
      <c r="C61" s="146"/>
      <c r="D61" s="146"/>
      <c r="E61" s="177"/>
      <c r="F61" s="146"/>
      <c r="G61" s="146"/>
      <c r="H61" s="146"/>
      <c r="I61" s="177"/>
      <c r="J61" s="146"/>
    </row>
    <row r="62" spans="1:10" ht="19.100000000000001" customHeight="1" x14ac:dyDescent="0.25">
      <c r="A62" s="139" t="s">
        <v>38</v>
      </c>
      <c r="B62" s="160"/>
      <c r="C62" s="151">
        <f>C54+C60</f>
        <v>1061545</v>
      </c>
      <c r="D62" s="146"/>
      <c r="E62" s="179">
        <f>E54+E60</f>
        <v>951197</v>
      </c>
      <c r="F62" s="146"/>
      <c r="G62" s="151">
        <f>SUM(G54,G60)</f>
        <v>1057304</v>
      </c>
      <c r="H62" s="146"/>
      <c r="I62" s="179">
        <f>SUM(I54,I60)</f>
        <v>947182</v>
      </c>
      <c r="J62" s="146"/>
    </row>
    <row r="63" spans="1:10" ht="9.4499999999999993" customHeight="1" x14ac:dyDescent="0.25">
      <c r="A63" s="139"/>
      <c r="B63" s="160"/>
      <c r="C63" s="118"/>
      <c r="D63" s="116"/>
      <c r="E63" s="180"/>
      <c r="F63" s="116"/>
      <c r="G63" s="118"/>
      <c r="H63" s="116"/>
      <c r="I63" s="180"/>
      <c r="J63" s="116"/>
    </row>
    <row r="64" spans="1:10" ht="19.100000000000001" customHeight="1" x14ac:dyDescent="0.25">
      <c r="A64" s="143" t="s">
        <v>96</v>
      </c>
      <c r="B64" s="144"/>
      <c r="C64" s="118"/>
      <c r="D64" s="116"/>
      <c r="E64" s="180"/>
      <c r="F64" s="116"/>
      <c r="G64" s="118"/>
      <c r="H64" s="116"/>
      <c r="I64" s="180"/>
      <c r="J64" s="116"/>
    </row>
    <row r="65" spans="1:10" ht="19.100000000000001" customHeight="1" x14ac:dyDescent="0.25">
      <c r="A65" t="s">
        <v>61</v>
      </c>
      <c r="B65" s="160"/>
      <c r="C65" s="118"/>
      <c r="D65" s="116"/>
      <c r="E65" s="180"/>
      <c r="F65" s="116"/>
      <c r="G65" s="118"/>
      <c r="H65" s="116"/>
      <c r="I65" s="180"/>
      <c r="J65" s="116"/>
    </row>
    <row r="66" spans="1:10" ht="19.100000000000001" customHeight="1" x14ac:dyDescent="0.25">
      <c r="A66" t="s">
        <v>97</v>
      </c>
      <c r="B66" s="160"/>
      <c r="C66" s="118"/>
      <c r="D66" s="116"/>
      <c r="E66" s="180"/>
      <c r="F66" s="116"/>
      <c r="G66" s="118"/>
      <c r="H66" s="116"/>
      <c r="I66" s="180"/>
      <c r="J66" s="116"/>
    </row>
    <row r="67" spans="1:10" ht="19.100000000000001" customHeight="1" x14ac:dyDescent="0.25">
      <c r="A67" s="119" t="s">
        <v>108</v>
      </c>
      <c r="B67" s="160"/>
      <c r="C67" s="118"/>
      <c r="D67" s="116"/>
      <c r="E67" s="180"/>
      <c r="F67" s="116"/>
      <c r="G67" s="118"/>
      <c r="H67" s="116"/>
      <c r="I67" s="180"/>
      <c r="J67" s="116"/>
    </row>
    <row r="68" spans="1:10" ht="19.100000000000001" customHeight="1" thickBot="1" x14ac:dyDescent="0.3">
      <c r="A68" s="120" t="s">
        <v>109</v>
      </c>
      <c r="C68" s="91">
        <v>330000</v>
      </c>
      <c r="D68" s="116"/>
      <c r="E68" s="181">
        <v>330000</v>
      </c>
      <c r="F68" s="116"/>
      <c r="G68" s="91">
        <v>330000</v>
      </c>
      <c r="H68" s="116"/>
      <c r="I68" s="181">
        <v>330000</v>
      </c>
      <c r="J68" s="116"/>
    </row>
    <row r="69" spans="1:10" ht="19.100000000000001" customHeight="1" thickTop="1" x14ac:dyDescent="0.25">
      <c r="A69" t="s">
        <v>98</v>
      </c>
      <c r="B69" s="160"/>
      <c r="C69" s="117"/>
      <c r="D69" s="116"/>
      <c r="E69" s="176"/>
      <c r="F69" s="116"/>
      <c r="G69" s="117"/>
      <c r="H69" s="116"/>
      <c r="I69" s="176"/>
      <c r="J69" s="116"/>
    </row>
    <row r="70" spans="1:10" ht="19.100000000000001" customHeight="1" x14ac:dyDescent="0.25">
      <c r="A70" s="119" t="s">
        <v>108</v>
      </c>
      <c r="B70" s="160"/>
      <c r="C70" s="117"/>
      <c r="D70" s="116"/>
      <c r="E70" s="176"/>
      <c r="F70" s="116"/>
      <c r="G70" s="117"/>
      <c r="H70" s="116"/>
      <c r="I70" s="176"/>
      <c r="J70" s="116"/>
    </row>
    <row r="71" spans="1:10" ht="19.100000000000001" customHeight="1" x14ac:dyDescent="0.25">
      <c r="A71" s="120" t="s">
        <v>109</v>
      </c>
      <c r="B71" s="160"/>
      <c r="C71" s="117">
        <v>330000</v>
      </c>
      <c r="D71" s="116"/>
      <c r="E71" s="176">
        <v>330000</v>
      </c>
      <c r="F71" s="116"/>
      <c r="G71" s="117">
        <v>330000</v>
      </c>
      <c r="H71" s="116"/>
      <c r="I71" s="176">
        <v>330000</v>
      </c>
      <c r="J71" s="116"/>
    </row>
    <row r="72" spans="1:10" ht="19.100000000000001" customHeight="1" x14ac:dyDescent="0.25">
      <c r="A72" t="s">
        <v>75</v>
      </c>
      <c r="B72" s="160"/>
      <c r="C72" s="116"/>
      <c r="D72" s="116"/>
      <c r="E72" s="175"/>
      <c r="F72" s="116"/>
      <c r="G72" s="116"/>
      <c r="H72" s="116"/>
      <c r="I72" s="175"/>
      <c r="J72" s="116"/>
    </row>
    <row r="73" spans="1:10" ht="19.100000000000001" customHeight="1" x14ac:dyDescent="0.25">
      <c r="A73" t="s">
        <v>76</v>
      </c>
      <c r="B73" s="160"/>
      <c r="C73" s="88">
        <v>420491</v>
      </c>
      <c r="D73" s="88"/>
      <c r="E73" s="174">
        <v>420491</v>
      </c>
      <c r="F73" s="88"/>
      <c r="G73" s="88">
        <v>420491</v>
      </c>
      <c r="H73" s="88"/>
      <c r="I73" s="174">
        <v>420491</v>
      </c>
      <c r="J73" s="116"/>
    </row>
    <row r="74" spans="1:10" ht="19.100000000000001" customHeight="1" x14ac:dyDescent="0.25">
      <c r="A74" t="s">
        <v>71</v>
      </c>
      <c r="B74" s="160"/>
      <c r="C74" s="118"/>
      <c r="D74" s="116"/>
      <c r="E74" s="180"/>
      <c r="F74" s="116"/>
      <c r="G74" s="118"/>
      <c r="H74" s="116"/>
      <c r="I74" s="180"/>
      <c r="J74" s="116"/>
    </row>
    <row r="75" spans="1:10" ht="19.100000000000001" customHeight="1" x14ac:dyDescent="0.25">
      <c r="A75" t="s">
        <v>72</v>
      </c>
      <c r="B75" s="160"/>
      <c r="C75" s="88">
        <v>33000</v>
      </c>
      <c r="D75" s="88"/>
      <c r="E75" s="174">
        <v>33000</v>
      </c>
      <c r="F75" s="88"/>
      <c r="G75" s="88">
        <v>33000</v>
      </c>
      <c r="H75" s="88"/>
      <c r="I75" s="174">
        <v>33000</v>
      </c>
      <c r="J75" s="116"/>
    </row>
    <row r="76" spans="1:10" ht="19.100000000000001" customHeight="1" x14ac:dyDescent="0.25">
      <c r="A76" t="s">
        <v>21</v>
      </c>
      <c r="B76" s="160"/>
      <c r="C76" s="178">
        <f>'SH Conso 6'!H29</f>
        <v>1373657</v>
      </c>
      <c r="D76" s="174"/>
      <c r="E76" s="178">
        <v>1320520</v>
      </c>
      <c r="F76" s="174"/>
      <c r="G76" s="178">
        <f>'SH Separate 7'!I28</f>
        <v>1336346</v>
      </c>
      <c r="H76" s="88"/>
      <c r="I76" s="178">
        <v>1284162</v>
      </c>
      <c r="J76" s="116"/>
    </row>
    <row r="77" spans="1:10" ht="19.100000000000001" customHeight="1" x14ac:dyDescent="0.25">
      <c r="A77" s="139" t="s">
        <v>73</v>
      </c>
      <c r="B77" s="160"/>
      <c r="C77" s="118"/>
      <c r="D77" s="116"/>
      <c r="E77" s="180"/>
      <c r="F77" s="116"/>
      <c r="G77" s="118"/>
      <c r="H77" s="116"/>
      <c r="I77" s="180"/>
      <c r="J77" s="116"/>
    </row>
    <row r="78" spans="1:10" ht="19.100000000000001" customHeight="1" x14ac:dyDescent="0.25">
      <c r="A78" s="139" t="s">
        <v>150</v>
      </c>
      <c r="B78" s="160"/>
      <c r="C78" s="146">
        <f>SUM(C71:C76)</f>
        <v>2157148</v>
      </c>
      <c r="D78" s="146"/>
      <c r="E78" s="177">
        <f>SUM(E71:E76)</f>
        <v>2104011</v>
      </c>
      <c r="F78" s="146"/>
      <c r="G78" s="146">
        <f>SUM(G71:G76)</f>
        <v>2119837</v>
      </c>
      <c r="H78" s="146"/>
      <c r="I78" s="177">
        <f>SUM(I69:I76)</f>
        <v>2067653</v>
      </c>
      <c r="J78" s="146"/>
    </row>
    <row r="79" spans="1:10" ht="19.100000000000001" customHeight="1" x14ac:dyDescent="0.25">
      <c r="A79" t="s">
        <v>43</v>
      </c>
      <c r="B79" s="160"/>
      <c r="C79" s="106">
        <v>0</v>
      </c>
      <c r="D79" s="152"/>
      <c r="E79" s="106">
        <v>0</v>
      </c>
      <c r="F79" s="116"/>
      <c r="G79" s="106">
        <v>0</v>
      </c>
      <c r="H79" s="116"/>
      <c r="I79" s="106">
        <v>0</v>
      </c>
      <c r="J79" s="116"/>
    </row>
    <row r="80" spans="1:10" ht="19.100000000000001" customHeight="1" x14ac:dyDescent="0.25">
      <c r="A80" s="139" t="s">
        <v>100</v>
      </c>
      <c r="B80" s="143"/>
      <c r="C80" s="182">
        <f>SUM(C78:C79)</f>
        <v>2157148</v>
      </c>
      <c r="D80" s="146"/>
      <c r="E80" s="38">
        <f>SUM(E78:E79)</f>
        <v>2104011</v>
      </c>
      <c r="F80" s="146"/>
      <c r="G80" s="182">
        <f>SUM(G78:G79)</f>
        <v>2119837</v>
      </c>
      <c r="H80" s="146"/>
      <c r="I80" s="38">
        <f>SUM(I78:I79)</f>
        <v>2067653</v>
      </c>
      <c r="J80" s="146"/>
    </row>
    <row r="81" spans="1:20" ht="9.4499999999999993" customHeight="1" x14ac:dyDescent="0.25">
      <c r="A81" s="139"/>
      <c r="B81" s="143"/>
      <c r="C81" s="183"/>
      <c r="D81" s="116"/>
      <c r="E81" s="180"/>
      <c r="F81" s="116"/>
      <c r="G81" s="183"/>
      <c r="H81" s="116"/>
      <c r="I81" s="180"/>
      <c r="J81" s="116"/>
    </row>
    <row r="82" spans="1:20" ht="19.100000000000001" customHeight="1" thickBot="1" x14ac:dyDescent="0.3">
      <c r="A82" s="139" t="s">
        <v>99</v>
      </c>
      <c r="B82" s="143"/>
      <c r="C82" s="184">
        <f>SUM(C62+C80)</f>
        <v>3218693</v>
      </c>
      <c r="D82" s="146"/>
      <c r="E82" s="40">
        <f>E62+E80</f>
        <v>3055208</v>
      </c>
      <c r="F82" s="146"/>
      <c r="G82" s="184">
        <f>SUM(G62+G80)</f>
        <v>3177141</v>
      </c>
      <c r="H82" s="146"/>
      <c r="I82" s="40">
        <f>SUM(I62+I80)</f>
        <v>3014835</v>
      </c>
      <c r="J82" s="146"/>
      <c r="L82" s="169"/>
      <c r="M82" s="169"/>
      <c r="N82" s="169"/>
      <c r="O82" s="169"/>
      <c r="P82" s="169"/>
      <c r="Q82" s="169"/>
      <c r="R82" s="169"/>
      <c r="S82" s="169"/>
      <c r="T82" s="169"/>
    </row>
    <row r="83" spans="1:20" ht="20.350000000000001" customHeight="1" thickTop="1" x14ac:dyDescent="0.25">
      <c r="C83" s="118"/>
      <c r="D83" s="118"/>
      <c r="E83" s="180"/>
      <c r="G83" s="118"/>
      <c r="I83" s="180"/>
    </row>
  </sheetData>
  <mergeCells count="10">
    <mergeCell ref="C5:F5"/>
    <mergeCell ref="G5:I5"/>
    <mergeCell ref="C6:F6"/>
    <mergeCell ref="G6:I6"/>
    <mergeCell ref="C47:I47"/>
    <mergeCell ref="C10:I10"/>
    <mergeCell ref="C42:F42"/>
    <mergeCell ref="G42:I42"/>
    <mergeCell ref="C43:F43"/>
    <mergeCell ref="G43:I43"/>
  </mergeCells>
  <pageMargins left="0.7" right="0.7" top="0.48" bottom="0.5" header="0.5" footer="0.5"/>
  <pageSetup paperSize="9" scale="87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54"/>
  <sheetViews>
    <sheetView topLeftCell="A32" zoomScale="81" zoomScaleNormal="81" zoomScaleSheetLayoutView="85" workbookViewId="0">
      <selection activeCell="N26" sqref="N26"/>
    </sheetView>
  </sheetViews>
  <sheetFormatPr defaultColWidth="9.140625" defaultRowHeight="20.350000000000001" customHeight="1" x14ac:dyDescent="0.25"/>
  <cols>
    <col min="1" max="1" width="41.42578125" style="22" customWidth="1"/>
    <col min="2" max="2" width="5.42578125" style="39" customWidth="1"/>
    <col min="3" max="3" width="1" style="22" customWidth="1"/>
    <col min="4" max="4" width="12" style="22" customWidth="1"/>
    <col min="5" max="5" width="1" style="22" customWidth="1"/>
    <col min="6" max="6" width="12" style="22" customWidth="1"/>
    <col min="7" max="7" width="1" style="22" customWidth="1"/>
    <col min="8" max="8" width="12" style="22" customWidth="1"/>
    <col min="9" max="9" width="1" style="20" customWidth="1"/>
    <col min="10" max="10" width="12" style="22" customWidth="1"/>
    <col min="11" max="11" width="9.140625" style="20"/>
    <col min="12" max="12" width="10.5703125" style="20" hidden="1" customWidth="1"/>
    <col min="13" max="16384" width="9.140625" style="20"/>
  </cols>
  <sheetData>
    <row r="1" spans="1:11" s="18" customFormat="1" ht="20.350000000000001" customHeight="1" x14ac:dyDescent="0.3">
      <c r="A1" s="47" t="s">
        <v>10</v>
      </c>
      <c r="B1" s="123"/>
      <c r="C1" s="63"/>
      <c r="D1" s="63"/>
      <c r="E1" s="63"/>
      <c r="F1" s="63"/>
      <c r="G1" s="63"/>
      <c r="H1" s="63"/>
      <c r="J1" s="63"/>
    </row>
    <row r="2" spans="1:11" s="18" customFormat="1" ht="20.350000000000001" customHeight="1" x14ac:dyDescent="0.3">
      <c r="A2" s="47" t="s">
        <v>138</v>
      </c>
      <c r="B2" s="123"/>
      <c r="C2" s="63"/>
      <c r="D2" s="63"/>
      <c r="E2" s="63"/>
      <c r="F2" s="63"/>
      <c r="G2" s="63"/>
      <c r="H2" s="63"/>
      <c r="J2" s="63"/>
    </row>
    <row r="3" spans="1:11" s="19" customFormat="1" ht="20.350000000000001" customHeight="1" x14ac:dyDescent="0.25">
      <c r="A3" s="50" t="s">
        <v>54</v>
      </c>
      <c r="B3" s="124"/>
      <c r="C3" s="64"/>
      <c r="D3" s="64"/>
      <c r="E3" s="64"/>
      <c r="F3" s="64"/>
      <c r="G3" s="64"/>
      <c r="H3" s="23"/>
      <c r="J3" s="23"/>
    </row>
    <row r="4" spans="1:11" ht="20" customHeight="1" x14ac:dyDescent="0.25">
      <c r="A4" s="12"/>
    </row>
    <row r="5" spans="1:11" s="4" customFormat="1" ht="20" customHeight="1" x14ac:dyDescent="0.25">
      <c r="A5" s="12"/>
      <c r="B5" s="39"/>
      <c r="C5" s="22"/>
      <c r="D5" s="189" t="s">
        <v>8</v>
      </c>
      <c r="E5" s="189"/>
      <c r="F5" s="189"/>
      <c r="G5" s="162"/>
      <c r="H5" s="191" t="s">
        <v>31</v>
      </c>
      <c r="I5" s="191"/>
      <c r="J5" s="191"/>
    </row>
    <row r="6" spans="1:11" s="4" customFormat="1" ht="20" customHeight="1" x14ac:dyDescent="0.25">
      <c r="A6" s="36"/>
      <c r="B6" s="163"/>
      <c r="C6" s="31"/>
      <c r="D6" s="189" t="s">
        <v>30</v>
      </c>
      <c r="E6" s="189"/>
      <c r="F6" s="189"/>
      <c r="G6" s="12"/>
      <c r="H6" s="189" t="s">
        <v>30</v>
      </c>
      <c r="I6" s="189"/>
      <c r="J6" s="189"/>
    </row>
    <row r="7" spans="1:11" s="4" customFormat="1" ht="20" customHeight="1" x14ac:dyDescent="0.25">
      <c r="A7" s="36"/>
      <c r="B7" s="163"/>
      <c r="C7" s="31"/>
      <c r="D7" s="192" t="s">
        <v>155</v>
      </c>
      <c r="E7" s="193"/>
      <c r="F7" s="193"/>
      <c r="G7" s="12"/>
      <c r="H7" s="192" t="s">
        <v>155</v>
      </c>
      <c r="I7" s="193"/>
      <c r="J7" s="193"/>
    </row>
    <row r="8" spans="1:11" s="4" customFormat="1" ht="20" customHeight="1" x14ac:dyDescent="0.25">
      <c r="A8" s="36"/>
      <c r="B8" s="163"/>
      <c r="C8" s="31"/>
      <c r="D8" s="194" t="s">
        <v>29</v>
      </c>
      <c r="E8" s="195"/>
      <c r="F8" s="195"/>
      <c r="G8" s="12"/>
      <c r="H8" s="194" t="s">
        <v>29</v>
      </c>
      <c r="I8" s="195"/>
      <c r="J8" s="195"/>
    </row>
    <row r="9" spans="1:11" ht="20" customHeight="1" x14ac:dyDescent="0.25">
      <c r="A9" s="36"/>
      <c r="B9" s="163" t="s">
        <v>1</v>
      </c>
      <c r="C9" s="31"/>
      <c r="D9" s="31">
        <v>2022</v>
      </c>
      <c r="E9" s="31"/>
      <c r="F9" s="31">
        <v>2021</v>
      </c>
      <c r="G9" s="165"/>
      <c r="H9" s="31">
        <v>2022</v>
      </c>
      <c r="I9" s="21"/>
      <c r="J9" s="31">
        <v>2021</v>
      </c>
    </row>
    <row r="10" spans="1:11" ht="20" customHeight="1" x14ac:dyDescent="0.25">
      <c r="A10" s="37"/>
      <c r="B10" s="163"/>
      <c r="C10" s="31"/>
      <c r="D10" s="190" t="s">
        <v>24</v>
      </c>
      <c r="E10" s="190"/>
      <c r="F10" s="190"/>
      <c r="G10" s="190"/>
      <c r="H10" s="190"/>
      <c r="I10" s="190"/>
      <c r="J10" s="190"/>
    </row>
    <row r="11" spans="1:11" ht="20" customHeight="1" x14ac:dyDescent="0.25">
      <c r="A11" s="32" t="s">
        <v>101</v>
      </c>
      <c r="B11" s="163"/>
      <c r="C11" s="166"/>
      <c r="D11" s="111"/>
      <c r="E11" s="111"/>
      <c r="F11" s="111"/>
      <c r="G11" s="111"/>
      <c r="H11" s="111"/>
      <c r="I11" s="111"/>
      <c r="J11" s="111"/>
    </row>
    <row r="12" spans="1:11" ht="20" customHeight="1" x14ac:dyDescent="0.25">
      <c r="A12" s="164" t="s">
        <v>94</v>
      </c>
      <c r="B12" s="163" t="s">
        <v>167</v>
      </c>
      <c r="C12" s="166"/>
      <c r="D12" s="74">
        <v>1296645</v>
      </c>
      <c r="E12" s="42"/>
      <c r="F12" s="74">
        <v>1091622</v>
      </c>
      <c r="G12" s="42"/>
      <c r="H12" s="74">
        <v>1293201</v>
      </c>
      <c r="I12" s="42"/>
      <c r="J12" s="74">
        <v>1086013</v>
      </c>
    </row>
    <row r="13" spans="1:11" ht="20" customHeight="1" x14ac:dyDescent="0.25">
      <c r="A13" s="164" t="s">
        <v>123</v>
      </c>
      <c r="B13" s="163"/>
      <c r="C13" s="166"/>
      <c r="D13" s="74">
        <v>9197</v>
      </c>
      <c r="E13" s="42"/>
      <c r="F13" s="74">
        <v>24261</v>
      </c>
      <c r="G13" s="42"/>
      <c r="H13" s="74">
        <v>9143</v>
      </c>
      <c r="I13" s="42"/>
      <c r="J13" s="74">
        <v>24208</v>
      </c>
    </row>
    <row r="14" spans="1:11" ht="20" customHeight="1" x14ac:dyDescent="0.25">
      <c r="A14" s="164" t="s">
        <v>6</v>
      </c>
      <c r="B14" s="163">
        <v>2</v>
      </c>
      <c r="C14" s="166"/>
      <c r="D14" s="74">
        <v>3130</v>
      </c>
      <c r="E14" s="42"/>
      <c r="F14" s="74">
        <v>6597</v>
      </c>
      <c r="G14" s="42"/>
      <c r="H14" s="74">
        <v>2817</v>
      </c>
      <c r="I14" s="42"/>
      <c r="J14" s="74">
        <v>6420</v>
      </c>
      <c r="K14" s="22"/>
    </row>
    <row r="15" spans="1:11" s="4" customFormat="1" ht="20" customHeight="1" x14ac:dyDescent="0.25">
      <c r="A15" s="12" t="s">
        <v>102</v>
      </c>
      <c r="B15" s="163"/>
      <c r="C15" s="166"/>
      <c r="D15" s="38">
        <f>SUM(D12:D14)</f>
        <v>1308972</v>
      </c>
      <c r="E15" s="24"/>
      <c r="F15" s="38">
        <f>SUM(F12:F14)</f>
        <v>1122480</v>
      </c>
      <c r="G15" s="24"/>
      <c r="H15" s="38">
        <f>SUM(H12:H14)</f>
        <v>1305161</v>
      </c>
      <c r="I15" s="24"/>
      <c r="J15" s="38">
        <f>SUM(J12:J14)</f>
        <v>1116641</v>
      </c>
      <c r="K15" s="35"/>
    </row>
    <row r="16" spans="1:11" ht="13.55" customHeight="1" x14ac:dyDescent="0.25">
      <c r="A16" s="164"/>
      <c r="B16" s="163"/>
      <c r="C16" s="166"/>
      <c r="D16" s="42"/>
      <c r="E16" s="42"/>
      <c r="F16" s="42"/>
      <c r="G16" s="42"/>
      <c r="H16" s="42"/>
      <c r="I16" s="42"/>
      <c r="J16" s="42"/>
      <c r="K16" s="22"/>
    </row>
    <row r="17" spans="1:13" ht="20.350000000000001" customHeight="1" x14ac:dyDescent="0.25">
      <c r="A17" s="32" t="s">
        <v>18</v>
      </c>
      <c r="B17" s="163"/>
      <c r="C17" s="166"/>
      <c r="D17" s="42"/>
      <c r="E17" s="42"/>
      <c r="F17" s="42"/>
      <c r="G17" s="42"/>
      <c r="H17" s="42"/>
      <c r="I17" s="42"/>
      <c r="J17" s="42"/>
      <c r="K17" s="22"/>
    </row>
    <row r="18" spans="1:13" ht="20.350000000000001" customHeight="1" x14ac:dyDescent="0.25">
      <c r="A18" s="164" t="s">
        <v>65</v>
      </c>
      <c r="B18" s="163">
        <v>2</v>
      </c>
      <c r="C18" s="166"/>
      <c r="D18" s="74">
        <v>1186322</v>
      </c>
      <c r="E18" s="42"/>
      <c r="F18" s="74">
        <v>960268</v>
      </c>
      <c r="G18" s="42"/>
      <c r="H18" s="74">
        <v>1186408</v>
      </c>
      <c r="I18" s="42"/>
      <c r="J18" s="74">
        <v>959137</v>
      </c>
      <c r="K18" s="22"/>
    </row>
    <row r="19" spans="1:13" ht="20.350000000000001" customHeight="1" x14ac:dyDescent="0.25">
      <c r="A19" s="85" t="s">
        <v>93</v>
      </c>
      <c r="B19" s="163">
        <v>2</v>
      </c>
      <c r="C19" s="166"/>
      <c r="D19" s="74">
        <v>30687</v>
      </c>
      <c r="E19" s="42"/>
      <c r="F19" s="74">
        <v>27605</v>
      </c>
      <c r="G19" s="42"/>
      <c r="H19" s="74">
        <v>29371</v>
      </c>
      <c r="I19" s="42"/>
      <c r="J19" s="74">
        <v>26693</v>
      </c>
      <c r="K19" s="22"/>
    </row>
    <row r="20" spans="1:13" ht="21.6" customHeight="1" x14ac:dyDescent="0.25">
      <c r="A20" s="85" t="s">
        <v>35</v>
      </c>
      <c r="B20" s="163">
        <v>2</v>
      </c>
      <c r="C20" s="166"/>
      <c r="D20" s="74">
        <v>37631</v>
      </c>
      <c r="E20" s="42"/>
      <c r="F20" s="74">
        <v>31747</v>
      </c>
      <c r="G20" s="42"/>
      <c r="H20" s="74">
        <v>36055</v>
      </c>
      <c r="I20" s="42"/>
      <c r="J20" s="74">
        <v>30441</v>
      </c>
      <c r="K20" s="22"/>
    </row>
    <row r="21" spans="1:13" s="4" customFormat="1" ht="21.6" customHeight="1" x14ac:dyDescent="0.25">
      <c r="A21" s="12" t="s">
        <v>19</v>
      </c>
      <c r="B21" s="163"/>
      <c r="C21" s="166"/>
      <c r="D21" s="38">
        <f>SUM(D18:D20)</f>
        <v>1254640</v>
      </c>
      <c r="E21" s="24"/>
      <c r="F21" s="38">
        <f>SUM(F18:F20)</f>
        <v>1019620</v>
      </c>
      <c r="G21" s="24"/>
      <c r="H21" s="38">
        <f>SUM(H18:H20)</f>
        <v>1251834</v>
      </c>
      <c r="I21" s="11"/>
      <c r="J21" s="38">
        <f>SUM(J18:J20)</f>
        <v>1016271</v>
      </c>
    </row>
    <row r="22" spans="1:13" ht="13.55" customHeight="1" x14ac:dyDescent="0.25">
      <c r="A22" s="85"/>
      <c r="B22" s="163"/>
      <c r="C22" s="166"/>
      <c r="D22" s="74"/>
      <c r="E22" s="42"/>
      <c r="F22" s="74"/>
      <c r="G22" s="42"/>
      <c r="H22" s="74"/>
      <c r="I22" s="42"/>
      <c r="J22" s="74"/>
      <c r="K22" s="22"/>
    </row>
    <row r="23" spans="1:13" ht="20.350000000000001" customHeight="1" x14ac:dyDescent="0.25">
      <c r="A23" s="168" t="s">
        <v>124</v>
      </c>
      <c r="B23" s="163"/>
      <c r="C23" s="166"/>
      <c r="D23" s="121">
        <f>D15-D21</f>
        <v>54332</v>
      </c>
      <c r="E23" s="24"/>
      <c r="F23" s="121">
        <f>F15-F21</f>
        <v>102860</v>
      </c>
      <c r="G23" s="24"/>
      <c r="H23" s="121">
        <f>H15-H21</f>
        <v>53327</v>
      </c>
      <c r="I23" s="24"/>
      <c r="J23" s="121">
        <f>J15-J21</f>
        <v>100370</v>
      </c>
      <c r="K23" s="22"/>
    </row>
    <row r="24" spans="1:13" ht="21.6" customHeight="1" x14ac:dyDescent="0.25">
      <c r="A24" s="85" t="s">
        <v>36</v>
      </c>
      <c r="B24" s="163"/>
      <c r="C24" s="166"/>
      <c r="D24" s="94">
        <v>-258</v>
      </c>
      <c r="E24" s="42"/>
      <c r="F24" s="94">
        <v>-189</v>
      </c>
      <c r="G24" s="42"/>
      <c r="H24" s="94">
        <v>-258</v>
      </c>
      <c r="I24" s="42"/>
      <c r="J24" s="94">
        <v>-189</v>
      </c>
      <c r="K24" s="22"/>
    </row>
    <row r="25" spans="1:13" s="4" customFormat="1" ht="21.6" customHeight="1" x14ac:dyDescent="0.25">
      <c r="A25" s="168" t="s">
        <v>117</v>
      </c>
      <c r="B25" s="163"/>
      <c r="C25" s="166"/>
      <c r="D25" s="158">
        <f>SUM(D23:D24)</f>
        <v>54074</v>
      </c>
      <c r="E25" s="24"/>
      <c r="F25" s="158">
        <f>SUM(F23:F24)</f>
        <v>102671</v>
      </c>
      <c r="G25" s="24"/>
      <c r="H25" s="158">
        <f>SUM(H23:H24)</f>
        <v>53069</v>
      </c>
      <c r="I25" s="11"/>
      <c r="J25" s="158">
        <f>SUM(J23:J24)</f>
        <v>100181</v>
      </c>
    </row>
    <row r="26" spans="1:13" s="4" customFormat="1" ht="20.350000000000001" customHeight="1" x14ac:dyDescent="0.25">
      <c r="A26" s="44" t="s">
        <v>116</v>
      </c>
      <c r="B26" s="163"/>
      <c r="C26" s="166"/>
      <c r="D26" s="200">
        <v>-937</v>
      </c>
      <c r="E26" s="200"/>
      <c r="F26" s="200">
        <v>-20672</v>
      </c>
      <c r="G26" s="200"/>
      <c r="H26" s="200">
        <v>-885</v>
      </c>
      <c r="I26" s="201"/>
      <c r="J26" s="200">
        <v>-20172</v>
      </c>
    </row>
    <row r="27" spans="1:13" s="4" customFormat="1" ht="20.350000000000001" customHeight="1" thickBot="1" x14ac:dyDescent="0.3">
      <c r="A27" s="29" t="s">
        <v>118</v>
      </c>
      <c r="B27" s="163"/>
      <c r="C27" s="166"/>
      <c r="D27" s="86">
        <f>SUM(D25:D26)</f>
        <v>53137</v>
      </c>
      <c r="E27" s="24"/>
      <c r="F27" s="86">
        <f>SUM(F25:F26)</f>
        <v>81999</v>
      </c>
      <c r="G27" s="24"/>
      <c r="H27" s="86">
        <f>SUM(H25:H26)</f>
        <v>52184</v>
      </c>
      <c r="I27" s="11"/>
      <c r="J27" s="86">
        <f>SUM(J25:J26)</f>
        <v>80009</v>
      </c>
    </row>
    <row r="28" spans="1:13" s="35" customFormat="1" ht="13.55" customHeight="1" thickTop="1" x14ac:dyDescent="0.25">
      <c r="A28" s="12"/>
      <c r="B28" s="163"/>
      <c r="C28" s="166"/>
      <c r="D28" s="24"/>
      <c r="E28" s="24"/>
      <c r="F28" s="24"/>
      <c r="G28" s="24"/>
      <c r="H28" s="24"/>
      <c r="I28" s="24"/>
      <c r="J28" s="24"/>
    </row>
    <row r="29" spans="1:13" ht="20.350000000000001" customHeight="1" x14ac:dyDescent="0.25">
      <c r="A29" s="12" t="s">
        <v>44</v>
      </c>
      <c r="C29" s="164"/>
      <c r="D29" s="164"/>
      <c r="E29" s="164"/>
      <c r="F29" s="164"/>
      <c r="G29" s="164"/>
      <c r="H29" s="164"/>
      <c r="I29" s="112"/>
      <c r="J29" s="164"/>
    </row>
    <row r="30" spans="1:13" ht="20.350000000000001" customHeight="1" x14ac:dyDescent="0.25">
      <c r="A30" s="12" t="s">
        <v>92</v>
      </c>
      <c r="C30" s="164"/>
      <c r="D30" s="95">
        <v>0</v>
      </c>
      <c r="E30" s="55">
        <v>0</v>
      </c>
      <c r="F30" s="95">
        <v>0</v>
      </c>
      <c r="G30" s="55">
        <v>0</v>
      </c>
      <c r="H30" s="81">
        <v>0</v>
      </c>
      <c r="I30" s="55">
        <v>0</v>
      </c>
      <c r="J30" s="81">
        <v>0</v>
      </c>
    </row>
    <row r="31" spans="1:13" ht="20.350000000000001" customHeight="1" thickBot="1" x14ac:dyDescent="0.3">
      <c r="A31" s="12" t="s">
        <v>45</v>
      </c>
      <c r="C31" s="164"/>
      <c r="D31" s="40">
        <f>D27+D30</f>
        <v>53137</v>
      </c>
      <c r="E31" s="24"/>
      <c r="F31" s="40">
        <f>F27+F30</f>
        <v>81999</v>
      </c>
      <c r="G31" s="24"/>
      <c r="H31" s="40">
        <f>H27+H30</f>
        <v>52184</v>
      </c>
      <c r="I31" s="11"/>
      <c r="J31" s="40">
        <f>J27+J30</f>
        <v>80009</v>
      </c>
      <c r="K31" s="22"/>
      <c r="L31" s="22"/>
      <c r="M31" s="22"/>
    </row>
    <row r="32" spans="1:13" ht="13.55" customHeight="1" thickTop="1" x14ac:dyDescent="0.25">
      <c r="A32" s="164"/>
      <c r="C32" s="164"/>
      <c r="D32" s="164"/>
      <c r="E32" s="164"/>
      <c r="F32" s="164"/>
      <c r="G32" s="164"/>
      <c r="H32" s="164"/>
      <c r="I32" s="164"/>
      <c r="J32" s="164"/>
      <c r="K32" s="22"/>
      <c r="L32" s="22"/>
      <c r="M32" s="22"/>
    </row>
    <row r="33" spans="1:13" ht="20.350000000000001" customHeight="1" x14ac:dyDescent="0.25">
      <c r="A33" s="96" t="s">
        <v>119</v>
      </c>
      <c r="C33" s="164"/>
      <c r="D33" s="164"/>
      <c r="E33" s="164"/>
      <c r="F33" s="164"/>
      <c r="G33" s="164"/>
      <c r="H33" s="164"/>
      <c r="I33" s="164"/>
      <c r="J33" s="164"/>
      <c r="K33" s="22"/>
      <c r="L33" s="22"/>
      <c r="M33" s="22"/>
    </row>
    <row r="34" spans="1:13" ht="20.350000000000001" customHeight="1" x14ac:dyDescent="0.25">
      <c r="A34" s="113" t="s">
        <v>77</v>
      </c>
      <c r="C34" s="164"/>
      <c r="D34" s="72">
        <f>D36-D35</f>
        <v>53137</v>
      </c>
      <c r="E34" s="164"/>
      <c r="F34" s="72">
        <f>F36-F35</f>
        <v>81999</v>
      </c>
      <c r="G34" s="164"/>
      <c r="H34" s="72">
        <f>H36-H35</f>
        <v>52184</v>
      </c>
      <c r="I34" s="164"/>
      <c r="J34" s="72">
        <f>J36-J35</f>
        <v>80009</v>
      </c>
      <c r="K34" s="22"/>
      <c r="L34" s="164" t="s">
        <v>129</v>
      </c>
      <c r="M34" s="22"/>
    </row>
    <row r="35" spans="1:13" ht="20.350000000000001" customHeight="1" x14ac:dyDescent="0.25">
      <c r="A35" s="114" t="s">
        <v>46</v>
      </c>
      <c r="C35" s="164"/>
      <c r="D35" s="81">
        <v>0</v>
      </c>
      <c r="E35" s="166"/>
      <c r="F35" s="81">
        <v>0</v>
      </c>
      <c r="G35" s="166"/>
      <c r="H35" s="81">
        <v>0</v>
      </c>
      <c r="I35" s="166"/>
      <c r="J35" s="81">
        <v>0</v>
      </c>
      <c r="K35" s="22"/>
      <c r="L35" s="22"/>
      <c r="M35" s="22"/>
    </row>
    <row r="36" spans="1:13" ht="20.350000000000001" customHeight="1" thickBot="1" x14ac:dyDescent="0.3">
      <c r="A36" s="29" t="s">
        <v>118</v>
      </c>
      <c r="C36" s="164"/>
      <c r="D36" s="59">
        <f>D27</f>
        <v>53137</v>
      </c>
      <c r="E36" s="29"/>
      <c r="F36" s="59">
        <f>F27</f>
        <v>81999</v>
      </c>
      <c r="G36" s="29"/>
      <c r="H36" s="59">
        <f>H27</f>
        <v>52184</v>
      </c>
      <c r="I36" s="29"/>
      <c r="J36" s="59">
        <f>J27</f>
        <v>80009</v>
      </c>
      <c r="K36" s="22"/>
      <c r="L36" s="22"/>
      <c r="M36" s="22"/>
    </row>
    <row r="37" spans="1:13" ht="8.1999999999999993" customHeight="1" thickTop="1" x14ac:dyDescent="0.25">
      <c r="A37" s="58"/>
      <c r="C37" s="164"/>
      <c r="D37" s="72"/>
      <c r="E37" s="164"/>
      <c r="F37" s="72"/>
      <c r="G37" s="164"/>
      <c r="H37" s="72"/>
      <c r="I37" s="164"/>
      <c r="J37" s="72"/>
      <c r="K37" s="22"/>
      <c r="L37" s="22"/>
      <c r="M37" s="22"/>
    </row>
    <row r="38" spans="1:13" s="18" customFormat="1" ht="20.350000000000001" customHeight="1" x14ac:dyDescent="0.3">
      <c r="A38" s="47" t="s">
        <v>10</v>
      </c>
      <c r="B38" s="123"/>
      <c r="C38" s="63"/>
      <c r="D38" s="63"/>
      <c r="E38" s="63"/>
      <c r="F38" s="63"/>
      <c r="G38" s="63"/>
      <c r="H38" s="63"/>
      <c r="J38" s="63"/>
    </row>
    <row r="39" spans="1:13" s="18" customFormat="1" ht="20.350000000000001" customHeight="1" x14ac:dyDescent="0.3">
      <c r="A39" s="47" t="str">
        <f>A2</f>
        <v>and its Subsidiary</v>
      </c>
      <c r="B39" s="123"/>
      <c r="C39" s="63"/>
      <c r="D39" s="63"/>
      <c r="E39" s="63"/>
      <c r="F39" s="63"/>
      <c r="G39" s="63"/>
      <c r="H39" s="63"/>
      <c r="J39" s="63"/>
    </row>
    <row r="40" spans="1:13" s="19" customFormat="1" ht="20.350000000000001" customHeight="1" x14ac:dyDescent="0.25">
      <c r="A40" s="50" t="s">
        <v>54</v>
      </c>
      <c r="B40" s="124"/>
      <c r="C40" s="64"/>
      <c r="D40" s="64"/>
      <c r="E40" s="64"/>
      <c r="F40" s="64"/>
      <c r="G40" s="64"/>
      <c r="H40" s="23"/>
      <c r="J40" s="23"/>
    </row>
    <row r="41" spans="1:13" ht="20" customHeight="1" x14ac:dyDescent="0.25">
      <c r="A41" s="12"/>
    </row>
    <row r="42" spans="1:13" s="4" customFormat="1" ht="20" customHeight="1" x14ac:dyDescent="0.25">
      <c r="A42" s="12"/>
      <c r="B42" s="39"/>
      <c r="C42" s="22"/>
      <c r="D42" s="189" t="s">
        <v>8</v>
      </c>
      <c r="E42" s="189"/>
      <c r="F42" s="189"/>
      <c r="G42" s="162"/>
      <c r="H42" s="191" t="s">
        <v>31</v>
      </c>
      <c r="I42" s="191"/>
      <c r="J42" s="191"/>
    </row>
    <row r="43" spans="1:13" s="4" customFormat="1" ht="20" customHeight="1" x14ac:dyDescent="0.25">
      <c r="A43" s="36"/>
      <c r="B43" s="163"/>
      <c r="C43" s="31"/>
      <c r="D43" s="189" t="s">
        <v>30</v>
      </c>
      <c r="E43" s="189"/>
      <c r="F43" s="189"/>
      <c r="G43" s="12"/>
      <c r="H43" s="189" t="s">
        <v>30</v>
      </c>
      <c r="I43" s="189"/>
      <c r="J43" s="189"/>
    </row>
    <row r="44" spans="1:13" s="4" customFormat="1" ht="20" customHeight="1" x14ac:dyDescent="0.25">
      <c r="A44" s="36"/>
      <c r="B44" s="163"/>
      <c r="C44" s="31"/>
      <c r="D44" s="192" t="s">
        <v>155</v>
      </c>
      <c r="E44" s="193"/>
      <c r="F44" s="193"/>
      <c r="G44" s="12"/>
      <c r="H44" s="192" t="s">
        <v>155</v>
      </c>
      <c r="I44" s="193"/>
      <c r="J44" s="193"/>
    </row>
    <row r="45" spans="1:13" s="4" customFormat="1" ht="20" customHeight="1" x14ac:dyDescent="0.25">
      <c r="A45" s="36"/>
      <c r="B45" s="163"/>
      <c r="C45" s="31"/>
      <c r="D45" s="194" t="s">
        <v>29</v>
      </c>
      <c r="E45" s="195"/>
      <c r="F45" s="195"/>
      <c r="G45" s="12"/>
      <c r="H45" s="194" t="s">
        <v>29</v>
      </c>
      <c r="I45" s="195"/>
      <c r="J45" s="195"/>
    </row>
    <row r="46" spans="1:13" ht="20" customHeight="1" x14ac:dyDescent="0.25">
      <c r="A46" s="36"/>
      <c r="B46" s="163"/>
      <c r="C46" s="31"/>
      <c r="D46" s="31">
        <v>2022</v>
      </c>
      <c r="E46" s="31"/>
      <c r="F46" s="31">
        <v>2021</v>
      </c>
      <c r="G46" s="165"/>
      <c r="H46" s="31">
        <v>2022</v>
      </c>
      <c r="I46" s="21"/>
      <c r="J46" s="31">
        <v>2021</v>
      </c>
    </row>
    <row r="47" spans="1:13" ht="20" customHeight="1" x14ac:dyDescent="0.25">
      <c r="A47" s="37"/>
      <c r="B47" s="163"/>
      <c r="C47" s="31"/>
      <c r="D47" s="190" t="s">
        <v>24</v>
      </c>
      <c r="E47" s="190"/>
      <c r="F47" s="190"/>
      <c r="G47" s="190"/>
      <c r="H47" s="190"/>
      <c r="I47" s="190"/>
      <c r="J47" s="190"/>
    </row>
    <row r="48" spans="1:13" ht="20" customHeight="1" x14ac:dyDescent="0.25">
      <c r="A48" s="29" t="s">
        <v>120</v>
      </c>
      <c r="C48" s="164"/>
      <c r="D48" s="164"/>
      <c r="E48" s="164"/>
      <c r="F48" s="164"/>
      <c r="G48" s="164"/>
      <c r="H48" s="164"/>
      <c r="I48" s="164"/>
      <c r="J48" s="164"/>
      <c r="K48" s="22"/>
      <c r="L48" s="22"/>
      <c r="M48" s="22"/>
    </row>
    <row r="49" spans="1:13" ht="20" customHeight="1" x14ac:dyDescent="0.25">
      <c r="A49" s="113" t="s">
        <v>77</v>
      </c>
      <c r="C49" s="164"/>
      <c r="D49" s="72">
        <f>D51-D50</f>
        <v>53137</v>
      </c>
      <c r="E49" s="164"/>
      <c r="F49" s="72">
        <f>F51-F50</f>
        <v>81999</v>
      </c>
      <c r="G49" s="164"/>
      <c r="H49" s="72">
        <f>H51-H50</f>
        <v>52184</v>
      </c>
      <c r="I49" s="164"/>
      <c r="J49" s="72">
        <f>J51-J50</f>
        <v>80009</v>
      </c>
      <c r="K49" s="22"/>
      <c r="L49" s="22"/>
      <c r="M49" s="22"/>
    </row>
    <row r="50" spans="1:13" ht="20" customHeight="1" x14ac:dyDescent="0.25">
      <c r="A50" s="114" t="s">
        <v>46</v>
      </c>
      <c r="C50" s="164"/>
      <c r="D50" s="95">
        <v>0</v>
      </c>
      <c r="E50" s="166"/>
      <c r="F50" s="95">
        <v>0</v>
      </c>
      <c r="G50" s="166"/>
      <c r="H50" s="95">
        <v>0</v>
      </c>
      <c r="I50" s="166"/>
      <c r="J50" s="95">
        <v>0</v>
      </c>
      <c r="K50" s="22"/>
      <c r="L50" s="22"/>
      <c r="M50" s="22"/>
    </row>
    <row r="51" spans="1:13" ht="20" customHeight="1" thickBot="1" x14ac:dyDescent="0.3">
      <c r="A51" s="29" t="s">
        <v>45</v>
      </c>
      <c r="C51" s="164"/>
      <c r="D51" s="59">
        <f>D31</f>
        <v>53137</v>
      </c>
      <c r="E51" s="60"/>
      <c r="F51" s="59">
        <f>F31</f>
        <v>81999</v>
      </c>
      <c r="G51" s="60"/>
      <c r="H51" s="59">
        <f>H31</f>
        <v>52184</v>
      </c>
      <c r="I51" s="60"/>
      <c r="J51" s="59">
        <f>J31</f>
        <v>80009</v>
      </c>
      <c r="K51" s="22"/>
      <c r="L51" s="22"/>
      <c r="M51" s="22"/>
    </row>
    <row r="52" spans="1:13" ht="20" customHeight="1" thickTop="1" x14ac:dyDescent="0.25">
      <c r="A52" s="12"/>
      <c r="C52" s="164"/>
      <c r="D52" s="164"/>
      <c r="E52" s="164"/>
      <c r="F52" s="164"/>
      <c r="G52" s="164"/>
      <c r="H52" s="164"/>
      <c r="I52" s="112"/>
      <c r="J52" s="164"/>
    </row>
    <row r="53" spans="1:13" ht="20" customHeight="1" thickBot="1" x14ac:dyDescent="0.3">
      <c r="A53" s="96" t="s">
        <v>176</v>
      </c>
      <c r="B53" s="163"/>
      <c r="C53" s="164"/>
      <c r="D53" s="101">
        <f>D51/330000</f>
        <v>0.16102121212121212</v>
      </c>
      <c r="E53" s="125"/>
      <c r="F53" s="101">
        <f>F51/330000</f>
        <v>0.24848181818181819</v>
      </c>
      <c r="G53" s="125"/>
      <c r="H53" s="101">
        <f>H51/330000</f>
        <v>0.15813333333333332</v>
      </c>
      <c r="I53" s="41"/>
      <c r="J53" s="101">
        <f>J51/330000</f>
        <v>0.24245151515151514</v>
      </c>
    </row>
    <row r="54" spans="1:13" ht="20.350000000000001" customHeight="1" thickTop="1" x14ac:dyDescent="0.25"/>
  </sheetData>
  <mergeCells count="18">
    <mergeCell ref="D45:F45"/>
    <mergeCell ref="H45:J45"/>
    <mergeCell ref="D47:J47"/>
    <mergeCell ref="D42:F42"/>
    <mergeCell ref="H42:J42"/>
    <mergeCell ref="D43:F43"/>
    <mergeCell ref="H43:J43"/>
    <mergeCell ref="D44:F44"/>
    <mergeCell ref="H44:J44"/>
    <mergeCell ref="D6:F6"/>
    <mergeCell ref="H6:J6"/>
    <mergeCell ref="D10:J10"/>
    <mergeCell ref="D5:F5"/>
    <mergeCell ref="H5:J5"/>
    <mergeCell ref="D7:F7"/>
    <mergeCell ref="H7:J7"/>
    <mergeCell ref="D8:F8"/>
    <mergeCell ref="H8:J8"/>
  </mergeCells>
  <phoneticPr fontId="6" type="noConversion"/>
  <pageMargins left="0.7" right="0.7" top="0.48" bottom="0.5" header="0.5" footer="0.5"/>
  <pageSetup paperSize="9" scale="90" firstPageNumber="4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N31"/>
  <sheetViews>
    <sheetView topLeftCell="A8" zoomScale="84" zoomScaleNormal="84" zoomScaleSheetLayoutView="85" workbookViewId="0">
      <selection activeCell="N31" sqref="N31"/>
    </sheetView>
  </sheetViews>
  <sheetFormatPr defaultColWidth="9.140625" defaultRowHeight="21.05" customHeight="1" x14ac:dyDescent="0.25"/>
  <cols>
    <col min="1" max="1" width="47" style="2" customWidth="1"/>
    <col min="2" max="2" width="12.5703125" style="2" customWidth="1"/>
    <col min="3" max="3" width="1.28515625" style="2" customWidth="1"/>
    <col min="4" max="4" width="13.42578125" style="2" customWidth="1"/>
    <col min="5" max="5" width="1.28515625" style="2" customWidth="1"/>
    <col min="6" max="6" width="13.42578125" style="2" customWidth="1"/>
    <col min="7" max="7" width="1.28515625" style="2" customWidth="1"/>
    <col min="8" max="8" width="14.42578125" style="2" customWidth="1"/>
    <col min="9" max="9" width="1.28515625" style="13" customWidth="1"/>
    <col min="10" max="10" width="13.42578125" style="2" customWidth="1"/>
    <col min="11" max="11" width="1.28515625" style="2" customWidth="1"/>
    <col min="12" max="12" width="12.5703125" style="2" customWidth="1"/>
    <col min="13" max="13" width="1.28515625" style="2" customWidth="1"/>
    <col min="14" max="14" width="13.42578125" style="2" customWidth="1"/>
    <col min="15" max="16384" width="9.140625" style="2"/>
  </cols>
  <sheetData>
    <row r="1" spans="1:14" s="6" customFormat="1" ht="20.350000000000001" customHeight="1" x14ac:dyDescent="0.3">
      <c r="A1" s="5" t="s">
        <v>10</v>
      </c>
      <c r="N1" s="14"/>
    </row>
    <row r="2" spans="1:14" s="6" customFormat="1" ht="20.350000000000001" customHeight="1" x14ac:dyDescent="0.3">
      <c r="A2" s="47" t="s">
        <v>138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9"/>
    </row>
    <row r="3" spans="1:14" s="7" customFormat="1" ht="20.350000000000001" customHeight="1" x14ac:dyDescent="0.25">
      <c r="A3" s="50" t="s">
        <v>55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4" ht="13.55" customHeight="1" x14ac:dyDescent="0.25">
      <c r="A4" s="50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ht="20.350000000000001" customHeight="1" x14ac:dyDescent="0.25">
      <c r="A5" s="165"/>
      <c r="B5" s="189" t="s">
        <v>32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20.350000000000001" customHeight="1" x14ac:dyDescent="0.25">
      <c r="A6" s="12"/>
      <c r="B6" s="43"/>
      <c r="C6" s="43"/>
      <c r="D6" s="25"/>
      <c r="E6" s="43"/>
      <c r="F6" s="44"/>
      <c r="G6" s="44"/>
      <c r="H6" s="44"/>
      <c r="I6" s="26"/>
      <c r="J6" s="92" t="s">
        <v>67</v>
      </c>
      <c r="K6" s="43"/>
      <c r="L6" s="43"/>
      <c r="M6" s="43"/>
      <c r="N6" s="43"/>
    </row>
    <row r="7" spans="1:14" ht="20.350000000000001" customHeight="1" x14ac:dyDescent="0.25">
      <c r="A7" s="12"/>
      <c r="B7" s="25" t="s">
        <v>0</v>
      </c>
      <c r="C7" s="25"/>
      <c r="D7" s="25"/>
      <c r="E7" s="43"/>
      <c r="I7" s="26"/>
      <c r="J7" s="53" t="s">
        <v>39</v>
      </c>
      <c r="K7" s="43"/>
      <c r="L7" s="62" t="s">
        <v>50</v>
      </c>
      <c r="M7" s="25"/>
      <c r="N7" s="25" t="s">
        <v>33</v>
      </c>
    </row>
    <row r="8" spans="1:14" ht="20.350000000000001" customHeight="1" x14ac:dyDescent="0.25">
      <c r="A8" s="25"/>
      <c r="B8" s="92" t="s">
        <v>78</v>
      </c>
      <c r="C8" s="25"/>
      <c r="D8" s="25"/>
      <c r="E8" s="25"/>
      <c r="F8" s="196" t="s">
        <v>9</v>
      </c>
      <c r="G8" s="196"/>
      <c r="H8" s="196"/>
      <c r="I8" s="39"/>
      <c r="J8" s="53" t="s">
        <v>62</v>
      </c>
      <c r="K8" s="39"/>
      <c r="L8" s="62" t="s">
        <v>49</v>
      </c>
      <c r="M8" s="25"/>
      <c r="N8" s="97" t="s">
        <v>80</v>
      </c>
    </row>
    <row r="9" spans="1:14" ht="20.350000000000001" customHeight="1" x14ac:dyDescent="0.25">
      <c r="A9" s="25"/>
      <c r="B9" s="92" t="s">
        <v>66</v>
      </c>
      <c r="C9" s="25"/>
      <c r="D9" s="62" t="s">
        <v>64</v>
      </c>
      <c r="E9" s="25"/>
      <c r="F9" s="62" t="s">
        <v>63</v>
      </c>
      <c r="G9" s="25"/>
      <c r="H9" s="25" t="s">
        <v>2</v>
      </c>
      <c r="I9" s="25"/>
      <c r="J9" s="92" t="s">
        <v>79</v>
      </c>
      <c r="K9" s="26"/>
      <c r="L9" s="25" t="s">
        <v>41</v>
      </c>
      <c r="M9" s="25"/>
      <c r="N9" s="25" t="s">
        <v>22</v>
      </c>
    </row>
    <row r="10" spans="1:14" ht="20.350000000000001" customHeight="1" x14ac:dyDescent="0.25">
      <c r="A10" s="12"/>
      <c r="B10" s="190" t="s">
        <v>24</v>
      </c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</row>
    <row r="11" spans="1:14" ht="20.350000000000001" customHeight="1" x14ac:dyDescent="0.25">
      <c r="A11" s="58" t="s">
        <v>151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14" ht="20.350000000000001" customHeight="1" x14ac:dyDescent="0.25">
      <c r="A12" s="45" t="s">
        <v>152</v>
      </c>
      <c r="B12" s="93">
        <v>330000</v>
      </c>
      <c r="C12" s="93">
        <v>0</v>
      </c>
      <c r="D12" s="93">
        <v>420491</v>
      </c>
      <c r="E12" s="93">
        <v>0</v>
      </c>
      <c r="F12" s="93">
        <v>33000</v>
      </c>
      <c r="G12" s="102">
        <v>0</v>
      </c>
      <c r="H12" s="93">
        <v>1239698</v>
      </c>
      <c r="I12" s="102">
        <v>0</v>
      </c>
      <c r="J12" s="93">
        <v>2023189</v>
      </c>
      <c r="K12" s="74">
        <v>0</v>
      </c>
      <c r="L12" s="93">
        <v>0</v>
      </c>
      <c r="M12" s="74">
        <v>0</v>
      </c>
      <c r="N12" s="78">
        <f>SUM(J12:L12)</f>
        <v>2023189</v>
      </c>
    </row>
    <row r="13" spans="1:14" ht="8.5500000000000007" customHeight="1" x14ac:dyDescent="0.25">
      <c r="A13" s="4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</row>
    <row r="14" spans="1:14" ht="20.350000000000001" customHeight="1" x14ac:dyDescent="0.25">
      <c r="A14" s="46" t="s">
        <v>47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</row>
    <row r="15" spans="1:14" s="44" customFormat="1" ht="20.350000000000001" customHeight="1" x14ac:dyDescent="0.25">
      <c r="A15" s="61" t="s">
        <v>107</v>
      </c>
      <c r="B15" s="90">
        <v>0</v>
      </c>
      <c r="C15" s="103"/>
      <c r="D15" s="90">
        <v>0</v>
      </c>
      <c r="E15" s="82"/>
      <c r="F15" s="90">
        <v>0</v>
      </c>
      <c r="G15" s="103"/>
      <c r="H15" s="102">
        <f>'PL 4-5'!F27</f>
        <v>81999</v>
      </c>
      <c r="I15" s="103"/>
      <c r="J15" s="102">
        <f t="shared" ref="J15:J16" si="0">SUM(B15:I15)</f>
        <v>81999</v>
      </c>
      <c r="K15" s="103"/>
      <c r="L15" s="102">
        <v>0</v>
      </c>
      <c r="M15" s="55"/>
      <c r="N15" s="155">
        <f t="shared" ref="N15:N16" si="1">SUM(J15:L15)</f>
        <v>81999</v>
      </c>
    </row>
    <row r="16" spans="1:14" ht="20.350000000000001" customHeight="1" x14ac:dyDescent="0.25">
      <c r="A16" s="61" t="s">
        <v>48</v>
      </c>
      <c r="B16" s="90">
        <v>0</v>
      </c>
      <c r="C16" s="34"/>
      <c r="D16" s="90">
        <v>0</v>
      </c>
      <c r="E16" s="34"/>
      <c r="F16" s="90">
        <v>0</v>
      </c>
      <c r="G16" s="34"/>
      <c r="H16" s="82">
        <f>'PL 4-5'!D30</f>
        <v>0</v>
      </c>
      <c r="I16" s="34"/>
      <c r="J16" s="102">
        <f t="shared" si="0"/>
        <v>0</v>
      </c>
      <c r="K16" s="34"/>
      <c r="L16" s="90">
        <v>0</v>
      </c>
      <c r="M16" s="34"/>
      <c r="N16" s="155">
        <f t="shared" si="1"/>
        <v>0</v>
      </c>
    </row>
    <row r="17" spans="1:14" ht="20.350000000000001" customHeight="1" x14ac:dyDescent="0.25">
      <c r="A17" s="46" t="s">
        <v>45</v>
      </c>
      <c r="B17" s="57">
        <f>SUM(B15:B16)</f>
        <v>0</v>
      </c>
      <c r="C17" s="34"/>
      <c r="D17" s="57">
        <f>SUM(D15:D16)</f>
        <v>0</v>
      </c>
      <c r="E17" s="34"/>
      <c r="F17" s="57">
        <f>SUM(F15:F16)</f>
        <v>0</v>
      </c>
      <c r="G17" s="34"/>
      <c r="H17" s="57">
        <f>SUM(H15:H16)</f>
        <v>81999</v>
      </c>
      <c r="I17" s="34"/>
      <c r="J17" s="57">
        <f>SUM(J15:J16)</f>
        <v>81999</v>
      </c>
      <c r="K17" s="34"/>
      <c r="L17" s="57">
        <f>SUM(L15:L16)</f>
        <v>0</v>
      </c>
      <c r="M17" s="34"/>
      <c r="N17" s="57">
        <f>SUM(N15:N16)</f>
        <v>81999</v>
      </c>
    </row>
    <row r="18" spans="1:14" ht="11.25" customHeight="1" x14ac:dyDescent="0.25">
      <c r="A18" s="45"/>
      <c r="B18" s="78"/>
      <c r="C18" s="74"/>
      <c r="D18" s="78"/>
      <c r="E18" s="74"/>
      <c r="F18" s="78"/>
      <c r="G18" s="74"/>
      <c r="H18" s="78"/>
      <c r="I18" s="74"/>
      <c r="J18" s="78"/>
      <c r="K18" s="74"/>
      <c r="L18" s="78"/>
      <c r="M18" s="74"/>
      <c r="N18" s="78"/>
    </row>
    <row r="19" spans="1:14" ht="20.350000000000001" customHeight="1" thickBot="1" x14ac:dyDescent="0.3">
      <c r="A19" s="45" t="s">
        <v>153</v>
      </c>
      <c r="B19" s="80">
        <f>B12+B17</f>
        <v>330000</v>
      </c>
      <c r="C19" s="79"/>
      <c r="D19" s="80">
        <f>D12+D17</f>
        <v>420491</v>
      </c>
      <c r="E19" s="79"/>
      <c r="F19" s="80">
        <f>F12+F17</f>
        <v>33000</v>
      </c>
      <c r="G19" s="79"/>
      <c r="H19" s="80">
        <f>H12+H17</f>
        <v>1321697</v>
      </c>
      <c r="I19" s="74"/>
      <c r="J19" s="80">
        <f>J12+J17</f>
        <v>2105188</v>
      </c>
      <c r="K19" s="74"/>
      <c r="L19" s="80">
        <f>L12+L17</f>
        <v>0</v>
      </c>
      <c r="M19" s="74"/>
      <c r="N19" s="80">
        <f>N12+N17</f>
        <v>2105188</v>
      </c>
    </row>
    <row r="20" spans="1:14" ht="13.55" customHeight="1" thickTop="1" x14ac:dyDescent="0.25"/>
    <row r="21" spans="1:14" ht="20.350000000000001" customHeight="1" x14ac:dyDescent="0.25">
      <c r="A21" s="58" t="s">
        <v>163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1:14" ht="20.350000000000001" customHeight="1" x14ac:dyDescent="0.25">
      <c r="A22" s="45" t="s">
        <v>164</v>
      </c>
      <c r="B22" s="93">
        <v>330000</v>
      </c>
      <c r="C22" s="93">
        <v>0</v>
      </c>
      <c r="D22" s="93">
        <v>420491</v>
      </c>
      <c r="E22" s="93">
        <v>0</v>
      </c>
      <c r="F22" s="93">
        <v>33000</v>
      </c>
      <c r="G22" s="102">
        <v>0</v>
      </c>
      <c r="H22" s="93">
        <v>1320520</v>
      </c>
      <c r="I22" s="102">
        <v>0</v>
      </c>
      <c r="J22" s="93">
        <f t="shared" ref="J22" si="2">SUM(B22:I22)</f>
        <v>2104011</v>
      </c>
      <c r="K22" s="74">
        <v>0</v>
      </c>
      <c r="L22" s="93">
        <v>0</v>
      </c>
      <c r="M22" s="74">
        <v>0</v>
      </c>
      <c r="N22" s="78">
        <f>SUM(J22:L22)</f>
        <v>2104011</v>
      </c>
    </row>
    <row r="23" spans="1:14" ht="8.5500000000000007" customHeight="1" x14ac:dyDescent="0.25">
      <c r="A23" s="4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</row>
    <row r="24" spans="1:14" ht="20.350000000000001" customHeight="1" x14ac:dyDescent="0.25">
      <c r="A24" s="46" t="s">
        <v>47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</row>
    <row r="25" spans="1:14" s="44" customFormat="1" ht="20.350000000000001" customHeight="1" x14ac:dyDescent="0.25">
      <c r="A25" s="61" t="s">
        <v>107</v>
      </c>
      <c r="B25" s="90">
        <v>0</v>
      </c>
      <c r="C25" s="103"/>
      <c r="D25" s="90">
        <v>0</v>
      </c>
      <c r="E25" s="82"/>
      <c r="F25" s="90">
        <v>0</v>
      </c>
      <c r="G25" s="103"/>
      <c r="H25" s="102">
        <f>'PL 4-5'!D27</f>
        <v>53137</v>
      </c>
      <c r="I25" s="103"/>
      <c r="J25" s="102">
        <f t="shared" ref="J25:J26" si="3">SUM(B25:I25)</f>
        <v>53137</v>
      </c>
      <c r="K25" s="103"/>
      <c r="L25" s="102">
        <v>0</v>
      </c>
      <c r="M25" s="55"/>
      <c r="N25" s="155">
        <f t="shared" ref="N25:N26" si="4">SUM(J25:L25)</f>
        <v>53137</v>
      </c>
    </row>
    <row r="26" spans="1:14" ht="20.350000000000001" customHeight="1" x14ac:dyDescent="0.25">
      <c r="A26" s="61" t="s">
        <v>48</v>
      </c>
      <c r="B26" s="90">
        <v>0</v>
      </c>
      <c r="C26" s="34"/>
      <c r="D26" s="90">
        <v>0</v>
      </c>
      <c r="E26" s="34"/>
      <c r="F26" s="90">
        <v>0</v>
      </c>
      <c r="G26" s="34"/>
      <c r="H26" s="82">
        <f>'PL 4-5'!D40</f>
        <v>0</v>
      </c>
      <c r="I26" s="34"/>
      <c r="J26" s="102">
        <f t="shared" si="3"/>
        <v>0</v>
      </c>
      <c r="K26" s="34"/>
      <c r="L26" s="90">
        <v>0</v>
      </c>
      <c r="M26" s="34"/>
      <c r="N26" s="155">
        <f t="shared" si="4"/>
        <v>0</v>
      </c>
    </row>
    <row r="27" spans="1:14" ht="20.350000000000001" customHeight="1" x14ac:dyDescent="0.25">
      <c r="A27" s="46" t="s">
        <v>45</v>
      </c>
      <c r="B27" s="57">
        <f>SUM(B25:B26)</f>
        <v>0</v>
      </c>
      <c r="C27" s="34"/>
      <c r="D27" s="57">
        <f>SUM(D25:D26)</f>
        <v>0</v>
      </c>
      <c r="E27" s="34"/>
      <c r="F27" s="57">
        <f>SUM(F25:F26)</f>
        <v>0</v>
      </c>
      <c r="G27" s="34"/>
      <c r="H27" s="57">
        <f>SUM(H25:H26)</f>
        <v>53137</v>
      </c>
      <c r="I27" s="34"/>
      <c r="J27" s="57">
        <f>SUM(J25:J26)</f>
        <v>53137</v>
      </c>
      <c r="K27" s="34"/>
      <c r="L27" s="57">
        <f>SUM(L25:L26)</f>
        <v>0</v>
      </c>
      <c r="M27" s="34"/>
      <c r="N27" s="57">
        <f>SUM(N25:N26)</f>
        <v>53137</v>
      </c>
    </row>
    <row r="28" spans="1:14" ht="8.5500000000000007" customHeight="1" x14ac:dyDescent="0.25">
      <c r="A28" s="45"/>
      <c r="B28" s="78"/>
      <c r="C28" s="74"/>
      <c r="D28" s="78"/>
      <c r="E28" s="74"/>
      <c r="F28" s="78"/>
      <c r="G28" s="74"/>
      <c r="H28" s="78"/>
      <c r="I28" s="74"/>
      <c r="J28" s="78"/>
      <c r="K28" s="74"/>
      <c r="L28" s="78"/>
      <c r="M28" s="74"/>
      <c r="N28" s="78"/>
    </row>
    <row r="29" spans="1:14" ht="20.350000000000001" customHeight="1" thickBot="1" x14ac:dyDescent="0.3">
      <c r="A29" s="45" t="s">
        <v>165</v>
      </c>
      <c r="B29" s="80">
        <f>B22+B27</f>
        <v>330000</v>
      </c>
      <c r="C29" s="79"/>
      <c r="D29" s="80">
        <f>D22+D27</f>
        <v>420491</v>
      </c>
      <c r="E29" s="79"/>
      <c r="F29" s="80">
        <f>F22+F27</f>
        <v>33000</v>
      </c>
      <c r="G29" s="79"/>
      <c r="H29" s="80">
        <f>H22+H27</f>
        <v>1373657</v>
      </c>
      <c r="I29" s="74"/>
      <c r="J29" s="80">
        <f>J22+J27</f>
        <v>2157148</v>
      </c>
      <c r="K29" s="74"/>
      <c r="L29" s="80">
        <f>L22+L27</f>
        <v>0</v>
      </c>
      <c r="M29" s="74"/>
      <c r="N29" s="80">
        <f>N22+N27</f>
        <v>2157148</v>
      </c>
    </row>
    <row r="30" spans="1:14" ht="21.05" customHeight="1" thickTop="1" x14ac:dyDescent="0.25"/>
    <row r="31" spans="1:14" ht="21.05" customHeight="1" x14ac:dyDescent="0.25">
      <c r="J31" s="185"/>
    </row>
  </sheetData>
  <mergeCells count="3">
    <mergeCell ref="B5:N5"/>
    <mergeCell ref="F8:H8"/>
    <mergeCell ref="B10:N10"/>
  </mergeCells>
  <phoneticPr fontId="6" type="noConversion"/>
  <conditionalFormatting sqref="N17 J17 H16:H17 B15:B17 D15:D17 F15:F17 L17">
    <cfRule type="expression" priority="16" stopIfTrue="1">
      <formula>"if(E11&gt;0,#,##0;(#,##0),"-")"</formula>
    </cfRule>
  </conditionalFormatting>
  <conditionalFormatting sqref="B12:I12">
    <cfRule type="expression" priority="15" stopIfTrue="1">
      <formula>"if(E11&gt;0,#,##0;(#,##0),"-")"</formula>
    </cfRule>
  </conditionalFormatting>
  <conditionalFormatting sqref="H15">
    <cfRule type="expression" priority="14" stopIfTrue="1">
      <formula>"if(E11&gt;0,#,##0;(#,##0),"-")"</formula>
    </cfRule>
  </conditionalFormatting>
  <conditionalFormatting sqref="H25">
    <cfRule type="expression" priority="5" stopIfTrue="1">
      <formula>"if(E11&gt;0,#,##0;(#,##0),"-")"</formula>
    </cfRule>
  </conditionalFormatting>
  <conditionalFormatting sqref="J12">
    <cfRule type="expression" priority="10" stopIfTrue="1">
      <formula>"if(E11&gt;0,#,##0;(#,##0),"-")"</formula>
    </cfRule>
  </conditionalFormatting>
  <conditionalFormatting sqref="J15:J16">
    <cfRule type="expression" priority="9" stopIfTrue="1">
      <formula>"if(E11&gt;0,#,##0;(#,##0),"-")"</formula>
    </cfRule>
  </conditionalFormatting>
  <conditionalFormatting sqref="L15:L16">
    <cfRule type="expression" priority="8" stopIfTrue="1">
      <formula>"if(E11&gt;0,#,##0;(#,##0),"-")"</formula>
    </cfRule>
  </conditionalFormatting>
  <conditionalFormatting sqref="L25:L26">
    <cfRule type="expression" priority="2" stopIfTrue="1">
      <formula>"if(E11&gt;0,#,##0;(#,##0),"-")"</formula>
    </cfRule>
  </conditionalFormatting>
  <conditionalFormatting sqref="N27 J27 H26:H27 B25:B27 D25:D27 F25:F27 L27">
    <cfRule type="expression" priority="7" stopIfTrue="1">
      <formula>"if(E11&gt;0,#,##0;(#,##0),"-")"</formula>
    </cfRule>
  </conditionalFormatting>
  <conditionalFormatting sqref="B22:I22">
    <cfRule type="expression" priority="6" stopIfTrue="1">
      <formula>"if(E11&gt;0,#,##0;(#,##0),"-")"</formula>
    </cfRule>
  </conditionalFormatting>
  <conditionalFormatting sqref="J25:J26">
    <cfRule type="expression" priority="3" stopIfTrue="1">
      <formula>"if(E11&gt;0,#,##0;(#,##0),"-")"</formula>
    </cfRule>
  </conditionalFormatting>
  <conditionalFormatting sqref="J2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0" firstPageNumber="6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K30"/>
  <sheetViews>
    <sheetView tabSelected="1" topLeftCell="A8" zoomScaleNormal="100" zoomScaleSheetLayoutView="85" workbookViewId="0">
      <selection activeCell="Q22" sqref="Q22"/>
    </sheetView>
  </sheetViews>
  <sheetFormatPr defaultRowHeight="14.3" x14ac:dyDescent="0.25"/>
  <cols>
    <col min="1" max="1" width="30.5703125" customWidth="1"/>
    <col min="2" max="2" width="23.85546875" customWidth="1"/>
    <col min="3" max="3" width="14.5703125" customWidth="1"/>
    <col min="4" max="4" width="1.7109375" customWidth="1"/>
    <col min="5" max="5" width="14.5703125" customWidth="1"/>
    <col min="6" max="6" width="1.7109375" customWidth="1"/>
    <col min="7" max="7" width="14.5703125" customWidth="1"/>
    <col min="8" max="8" width="1.7109375" customWidth="1"/>
    <col min="9" max="9" width="14.5703125" customWidth="1"/>
    <col min="10" max="10" width="1.7109375" customWidth="1"/>
    <col min="11" max="11" width="14.5703125" customWidth="1"/>
  </cols>
  <sheetData>
    <row r="1" spans="1:11" s="6" customFormat="1" ht="20.350000000000001" customHeight="1" x14ac:dyDescent="0.3">
      <c r="A1" s="5" t="s">
        <v>10</v>
      </c>
      <c r="B1" s="15"/>
    </row>
    <row r="2" spans="1:11" s="6" customFormat="1" ht="20.350000000000001" customHeight="1" x14ac:dyDescent="0.3">
      <c r="A2" s="47" t="s">
        <v>138</v>
      </c>
      <c r="B2" s="15"/>
    </row>
    <row r="3" spans="1:11" s="7" customFormat="1" ht="20.350000000000001" customHeight="1" x14ac:dyDescent="0.25">
      <c r="A3" s="1" t="s">
        <v>56</v>
      </c>
      <c r="B3" s="16"/>
    </row>
    <row r="4" spans="1:11" s="7" customFormat="1" ht="14.1" customHeight="1" x14ac:dyDescent="0.25">
      <c r="A4" s="1"/>
      <c r="B4" s="16"/>
    </row>
    <row r="5" spans="1:11" s="2" customFormat="1" ht="18" customHeight="1" x14ac:dyDescent="0.25">
      <c r="A5" s="197"/>
      <c r="B5" s="197"/>
      <c r="C5" s="191" t="s">
        <v>34</v>
      </c>
      <c r="D5" s="191"/>
      <c r="E5" s="191"/>
      <c r="F5" s="191"/>
      <c r="G5" s="191"/>
      <c r="H5" s="191"/>
      <c r="I5" s="191"/>
      <c r="J5" s="191"/>
      <c r="K5" s="191"/>
    </row>
    <row r="6" spans="1:11" s="2" customFormat="1" ht="18" customHeight="1" x14ac:dyDescent="0.25">
      <c r="A6" s="83"/>
      <c r="B6" s="9"/>
      <c r="C6" s="83" t="s">
        <v>0</v>
      </c>
      <c r="D6" s="83"/>
      <c r="E6" s="25"/>
      <c r="F6" s="84"/>
      <c r="G6" s="84"/>
      <c r="H6" s="84"/>
      <c r="I6" s="84"/>
      <c r="J6" s="84"/>
      <c r="K6" s="84" t="s">
        <v>33</v>
      </c>
    </row>
    <row r="7" spans="1:11" s="2" customFormat="1" ht="18" customHeight="1" x14ac:dyDescent="0.25">
      <c r="A7" s="83"/>
      <c r="B7" s="9"/>
      <c r="C7" s="83" t="s">
        <v>78</v>
      </c>
      <c r="D7" s="83"/>
      <c r="E7" s="62"/>
      <c r="F7" s="83"/>
      <c r="G7" s="196" t="s">
        <v>9</v>
      </c>
      <c r="H7" s="196"/>
      <c r="I7" s="196"/>
      <c r="J7" s="9"/>
      <c r="K7" s="84" t="s">
        <v>80</v>
      </c>
    </row>
    <row r="8" spans="1:11" s="2" customFormat="1" ht="18" customHeight="1" x14ac:dyDescent="0.25">
      <c r="A8" s="83"/>
      <c r="B8" s="9"/>
      <c r="C8" s="83" t="s">
        <v>66</v>
      </c>
      <c r="D8" s="83"/>
      <c r="E8" s="62" t="s">
        <v>64</v>
      </c>
      <c r="F8" s="83"/>
      <c r="G8" s="62" t="s">
        <v>63</v>
      </c>
      <c r="H8" s="25"/>
      <c r="I8" s="25" t="s">
        <v>2</v>
      </c>
      <c r="J8" s="83"/>
      <c r="K8" s="83" t="s">
        <v>22</v>
      </c>
    </row>
    <row r="9" spans="1:11" s="2" customFormat="1" ht="18" customHeight="1" x14ac:dyDescent="0.25">
      <c r="A9" s="3"/>
      <c r="B9" s="9"/>
      <c r="C9" s="198" t="s">
        <v>24</v>
      </c>
      <c r="D9" s="198"/>
      <c r="E9" s="198"/>
      <c r="F9" s="198"/>
      <c r="G9" s="198"/>
      <c r="H9" s="198"/>
      <c r="I9" s="198"/>
      <c r="J9" s="198"/>
      <c r="K9" s="198"/>
    </row>
    <row r="10" spans="1:11" s="2" customFormat="1" ht="18" customHeight="1" x14ac:dyDescent="0.25">
      <c r="A10" s="58" t="s">
        <v>151</v>
      </c>
      <c r="B10" s="30"/>
      <c r="C10" s="103"/>
      <c r="D10" s="103"/>
      <c r="E10" s="103"/>
      <c r="F10" s="103"/>
      <c r="G10" s="103"/>
      <c r="H10" s="103"/>
      <c r="I10" s="103"/>
      <c r="J10" s="103"/>
      <c r="K10" s="103"/>
    </row>
    <row r="11" spans="1:11" ht="18" customHeight="1" x14ac:dyDescent="0.25">
      <c r="A11" s="45" t="s">
        <v>152</v>
      </c>
      <c r="B11" s="54"/>
      <c r="C11" s="122">
        <v>330000</v>
      </c>
      <c r="D11" s="122"/>
      <c r="E11" s="122">
        <v>420491</v>
      </c>
      <c r="F11" s="122"/>
      <c r="G11" s="122">
        <v>33000</v>
      </c>
      <c r="H11" s="122"/>
      <c r="I11" s="122">
        <v>1209451</v>
      </c>
      <c r="J11" s="103"/>
      <c r="K11" s="78">
        <f>SUM(C11:J11)</f>
        <v>1992942</v>
      </c>
    </row>
    <row r="12" spans="1:11" ht="8.0500000000000007" customHeight="1" x14ac:dyDescent="0.25">
      <c r="A12" s="85"/>
      <c r="B12" s="54"/>
      <c r="C12" s="87"/>
      <c r="D12" s="87"/>
      <c r="E12" s="87"/>
      <c r="F12" s="87"/>
      <c r="G12" s="87"/>
      <c r="H12" s="87"/>
      <c r="I12" s="87"/>
      <c r="J12" s="87"/>
      <c r="K12" s="87"/>
    </row>
    <row r="13" spans="1:11" ht="18" customHeight="1" x14ac:dyDescent="0.25">
      <c r="A13" s="46" t="s">
        <v>47</v>
      </c>
      <c r="B13" s="54"/>
      <c r="C13" s="87"/>
      <c r="D13" s="87"/>
      <c r="E13" s="87"/>
      <c r="F13" s="87"/>
      <c r="G13" s="87"/>
      <c r="H13" s="87"/>
      <c r="I13" s="87"/>
      <c r="J13" s="87"/>
      <c r="K13" s="87"/>
    </row>
    <row r="14" spans="1:11" ht="18" customHeight="1" x14ac:dyDescent="0.25">
      <c r="A14" s="61" t="s">
        <v>107</v>
      </c>
      <c r="B14" s="17"/>
      <c r="C14" s="82">
        <v>0</v>
      </c>
      <c r="D14" s="103"/>
      <c r="E14" s="82">
        <v>0</v>
      </c>
      <c r="F14" s="82"/>
      <c r="G14" s="82">
        <v>0</v>
      </c>
      <c r="H14" s="103"/>
      <c r="I14" s="82">
        <f>'PL 4-5'!J51</f>
        <v>80009</v>
      </c>
      <c r="J14" s="103"/>
      <c r="K14" s="82">
        <f>SUM(C14:J14)</f>
        <v>80009</v>
      </c>
    </row>
    <row r="15" spans="1:11" ht="18" customHeight="1" x14ac:dyDescent="0.25">
      <c r="A15" s="61" t="s">
        <v>48</v>
      </c>
      <c r="B15" s="17"/>
      <c r="C15" s="82">
        <v>0</v>
      </c>
      <c r="D15" s="34"/>
      <c r="E15" s="82">
        <v>0</v>
      </c>
      <c r="F15" s="34"/>
      <c r="G15" s="82">
        <v>0</v>
      </c>
      <c r="H15" s="34"/>
      <c r="I15" s="82">
        <f>'PL 4-5'!H30</f>
        <v>0</v>
      </c>
      <c r="J15" s="34"/>
      <c r="K15" s="82">
        <f>SUM(C15:J15)</f>
        <v>0</v>
      </c>
    </row>
    <row r="16" spans="1:11" ht="18" customHeight="1" x14ac:dyDescent="0.25">
      <c r="A16" s="46" t="s">
        <v>45</v>
      </c>
      <c r="B16" s="17"/>
      <c r="C16" s="57">
        <f>SUM(C14:C15)</f>
        <v>0</v>
      </c>
      <c r="D16" s="34"/>
      <c r="E16" s="57">
        <f>SUM(E14:E15)</f>
        <v>0</v>
      </c>
      <c r="F16" s="34"/>
      <c r="G16" s="57">
        <f>SUM(G14:G15)</f>
        <v>0</v>
      </c>
      <c r="H16" s="34"/>
      <c r="I16" s="57">
        <f>SUM(I14:I15)</f>
        <v>80009</v>
      </c>
      <c r="J16" s="34"/>
      <c r="K16" s="57">
        <f>SUM(K14:K15)</f>
        <v>80009</v>
      </c>
    </row>
    <row r="17" spans="1:11" ht="8.0500000000000007" customHeight="1" x14ac:dyDescent="0.25">
      <c r="A17" s="45"/>
      <c r="B17" s="17"/>
      <c r="C17" s="78"/>
      <c r="D17" s="74"/>
      <c r="E17" s="78"/>
      <c r="F17" s="74"/>
      <c r="G17" s="78"/>
      <c r="H17" s="74"/>
      <c r="I17" s="78"/>
      <c r="J17" s="74"/>
      <c r="K17" s="78"/>
    </row>
    <row r="18" spans="1:11" ht="18" customHeight="1" thickBot="1" x14ac:dyDescent="0.3">
      <c r="A18" s="45" t="s">
        <v>153</v>
      </c>
      <c r="B18" s="17"/>
      <c r="C18" s="80">
        <f>SUM(C11,C16)</f>
        <v>330000</v>
      </c>
      <c r="D18" s="74"/>
      <c r="E18" s="80">
        <f>SUM(E11,E16)</f>
        <v>420491</v>
      </c>
      <c r="F18" s="74"/>
      <c r="G18" s="80">
        <f>SUM(G11,G16)</f>
        <v>33000</v>
      </c>
      <c r="H18" s="74"/>
      <c r="I18" s="80">
        <f>SUM(I11,I16)</f>
        <v>1289460</v>
      </c>
      <c r="J18" s="74"/>
      <c r="K18" s="80">
        <f>SUM(K11,K16)</f>
        <v>2072951</v>
      </c>
    </row>
    <row r="19" spans="1:11" ht="15" thickTop="1" x14ac:dyDescent="0.25"/>
    <row r="20" spans="1:11" s="2" customFormat="1" ht="18" customHeight="1" x14ac:dyDescent="0.25">
      <c r="A20" s="58" t="s">
        <v>163</v>
      </c>
      <c r="B20" s="163"/>
      <c r="C20" s="103"/>
      <c r="D20" s="103"/>
      <c r="E20" s="103"/>
      <c r="F20" s="103"/>
      <c r="G20" s="103"/>
      <c r="H20" s="103"/>
      <c r="I20" s="103"/>
      <c r="J20" s="103"/>
      <c r="K20" s="103"/>
    </row>
    <row r="21" spans="1:11" ht="18" customHeight="1" x14ac:dyDescent="0.25">
      <c r="A21" s="45" t="s">
        <v>164</v>
      </c>
      <c r="B21" s="54"/>
      <c r="C21" s="122">
        <v>330000</v>
      </c>
      <c r="D21" s="122"/>
      <c r="E21" s="122">
        <v>420491</v>
      </c>
      <c r="F21" s="122"/>
      <c r="G21" s="122">
        <v>33000</v>
      </c>
      <c r="H21" s="122"/>
      <c r="I21" s="122">
        <v>1284162</v>
      </c>
      <c r="J21" s="103"/>
      <c r="K21" s="78">
        <f>SUM(C21:J21)</f>
        <v>2067653</v>
      </c>
    </row>
    <row r="22" spans="1:11" ht="8.0500000000000007" customHeight="1" x14ac:dyDescent="0.25">
      <c r="A22" s="85"/>
      <c r="B22" s="54"/>
      <c r="C22" s="87"/>
      <c r="D22" s="87"/>
      <c r="E22" s="87"/>
      <c r="F22" s="87"/>
      <c r="G22" s="87"/>
      <c r="H22" s="87"/>
      <c r="I22" s="87"/>
      <c r="J22" s="87"/>
      <c r="K22" s="87"/>
    </row>
    <row r="23" spans="1:11" ht="18" customHeight="1" x14ac:dyDescent="0.25">
      <c r="A23" s="46" t="s">
        <v>47</v>
      </c>
      <c r="B23" s="54"/>
      <c r="C23" s="87"/>
      <c r="D23" s="87"/>
      <c r="E23" s="87"/>
      <c r="F23" s="87"/>
      <c r="G23" s="87"/>
      <c r="H23" s="87"/>
      <c r="I23" s="87"/>
      <c r="J23" s="87"/>
      <c r="K23" s="87"/>
    </row>
    <row r="24" spans="1:11" ht="18" customHeight="1" x14ac:dyDescent="0.25">
      <c r="A24" s="61" t="s">
        <v>107</v>
      </c>
      <c r="B24" s="161"/>
      <c r="C24" s="82">
        <v>0</v>
      </c>
      <c r="D24" s="103"/>
      <c r="E24" s="82">
        <v>0</v>
      </c>
      <c r="F24" s="82"/>
      <c r="G24" s="82">
        <v>0</v>
      </c>
      <c r="H24" s="103"/>
      <c r="I24" s="82">
        <f>'PL 4-5'!H51</f>
        <v>52184</v>
      </c>
      <c r="J24" s="103"/>
      <c r="K24" s="82">
        <f>SUM(C24:J24)</f>
        <v>52184</v>
      </c>
    </row>
    <row r="25" spans="1:11" ht="18" customHeight="1" x14ac:dyDescent="0.25">
      <c r="A25" s="61" t="s">
        <v>48</v>
      </c>
      <c r="B25" s="161"/>
      <c r="C25" s="82">
        <v>0</v>
      </c>
      <c r="D25" s="34"/>
      <c r="E25" s="82">
        <v>0</v>
      </c>
      <c r="F25" s="34"/>
      <c r="G25" s="82">
        <v>0</v>
      </c>
      <c r="H25" s="34"/>
      <c r="I25" s="82">
        <f>'PL 4-5'!H40</f>
        <v>0</v>
      </c>
      <c r="J25" s="34"/>
      <c r="K25" s="82">
        <f>SUM(C25:J25)</f>
        <v>0</v>
      </c>
    </row>
    <row r="26" spans="1:11" ht="18" customHeight="1" x14ac:dyDescent="0.25">
      <c r="A26" s="46" t="s">
        <v>45</v>
      </c>
      <c r="B26" s="161"/>
      <c r="C26" s="57">
        <f>SUM(C24:C25)</f>
        <v>0</v>
      </c>
      <c r="D26" s="34"/>
      <c r="E26" s="57">
        <f>SUM(E24:E25)</f>
        <v>0</v>
      </c>
      <c r="F26" s="34"/>
      <c r="G26" s="57">
        <f>SUM(G24:G25)</f>
        <v>0</v>
      </c>
      <c r="H26" s="34"/>
      <c r="I26" s="57">
        <f>SUM(I24:I25)</f>
        <v>52184</v>
      </c>
      <c r="J26" s="34"/>
      <c r="K26" s="57">
        <f>SUM(K24:K25)</f>
        <v>52184</v>
      </c>
    </row>
    <row r="27" spans="1:11" ht="8.0500000000000007" customHeight="1" x14ac:dyDescent="0.25">
      <c r="A27" s="45"/>
      <c r="B27" s="161"/>
      <c r="C27" s="78"/>
      <c r="D27" s="74"/>
      <c r="E27" s="78"/>
      <c r="F27" s="74"/>
      <c r="G27" s="78"/>
      <c r="H27" s="74"/>
      <c r="I27" s="78"/>
      <c r="J27" s="74"/>
      <c r="K27" s="78"/>
    </row>
    <row r="28" spans="1:11" ht="18" customHeight="1" thickBot="1" x14ac:dyDescent="0.3">
      <c r="A28" s="45" t="s">
        <v>165</v>
      </c>
      <c r="B28" s="161"/>
      <c r="C28" s="80">
        <f>SUM(C21,C26)</f>
        <v>330000</v>
      </c>
      <c r="D28" s="74"/>
      <c r="E28" s="80">
        <f>SUM(E21,E26)</f>
        <v>420491</v>
      </c>
      <c r="F28" s="74"/>
      <c r="G28" s="80">
        <f>SUM(G21,G26)</f>
        <v>33000</v>
      </c>
      <c r="H28" s="74"/>
      <c r="I28" s="80">
        <f>SUM(I21,I26)</f>
        <v>1336346</v>
      </c>
      <c r="J28" s="74"/>
      <c r="K28" s="80">
        <f>SUM(K21,K26)</f>
        <v>2119837</v>
      </c>
    </row>
    <row r="29" spans="1:11" ht="15" thickTop="1" x14ac:dyDescent="0.25"/>
    <row r="30" spans="1:11" x14ac:dyDescent="0.25">
      <c r="K30" s="183"/>
    </row>
  </sheetData>
  <mergeCells count="4">
    <mergeCell ref="A5:B5"/>
    <mergeCell ref="C5:K5"/>
    <mergeCell ref="C9:K9"/>
    <mergeCell ref="G7:I7"/>
  </mergeCells>
  <phoneticPr fontId="6" type="noConversion"/>
  <conditionalFormatting sqref="K16">
    <cfRule type="expression" priority="61" stopIfTrue="1">
      <formula>"if(E11&gt;0,#,##0;(#,##0),"-")"</formula>
    </cfRule>
  </conditionalFormatting>
  <conditionalFormatting sqref="G16">
    <cfRule type="expression" priority="50" stopIfTrue="1">
      <formula>"if(E11&gt;0,#,##0;(#,##0),"-")"</formula>
    </cfRule>
  </conditionalFormatting>
  <conditionalFormatting sqref="E16">
    <cfRule type="expression" priority="49" stopIfTrue="1">
      <formula>"if(E11&gt;0,#,##0;(#,##0),"-")"</formula>
    </cfRule>
  </conditionalFormatting>
  <conditionalFormatting sqref="C16">
    <cfRule type="expression" priority="48" stopIfTrue="1">
      <formula>"if(E11&gt;0,#,##0;(#,##0),"-")"</formula>
    </cfRule>
  </conditionalFormatting>
  <conditionalFormatting sqref="C11:I11">
    <cfRule type="expression" priority="53" stopIfTrue="1">
      <formula>"if(E11&gt;0,#,##0;(#,##0),"-")"</formula>
    </cfRule>
  </conditionalFormatting>
  <conditionalFormatting sqref="I16">
    <cfRule type="expression" priority="51" stopIfTrue="1">
      <formula>"if(E11&gt;0,#,##0;(#,##0),"-")"</formula>
    </cfRule>
  </conditionalFormatting>
  <conditionalFormatting sqref="I15">
    <cfRule type="expression" priority="18" stopIfTrue="1">
      <formula>"if(E11&gt;0,#,##0;(#,##0),"-")"</formula>
    </cfRule>
  </conditionalFormatting>
  <conditionalFormatting sqref="I14">
    <cfRule type="expression" priority="17" stopIfTrue="1">
      <formula>"if(E11&gt;0,#,##0;(#,##0),"-")"</formula>
    </cfRule>
  </conditionalFormatting>
  <conditionalFormatting sqref="G14:G15">
    <cfRule type="expression" priority="16" stopIfTrue="1">
      <formula>"if(E11&gt;0,#,##0;(#,##0),"-")"</formula>
    </cfRule>
  </conditionalFormatting>
  <conditionalFormatting sqref="E14:E15">
    <cfRule type="expression" priority="15" stopIfTrue="1">
      <formula>"if(E11&gt;0,#,##0;(#,##0),"-")"</formula>
    </cfRule>
  </conditionalFormatting>
  <conditionalFormatting sqref="C14:C15">
    <cfRule type="expression" priority="14" stopIfTrue="1">
      <formula>"if(E11&gt;0,#,##0;(#,##0),"-")"</formula>
    </cfRule>
  </conditionalFormatting>
  <conditionalFormatting sqref="K14:K15">
    <cfRule type="expression" priority="13" stopIfTrue="1">
      <formula>"if(E11&gt;0,#,##0;(#,##0),"-")"</formula>
    </cfRule>
  </conditionalFormatting>
  <conditionalFormatting sqref="K26">
    <cfRule type="expression" priority="12" stopIfTrue="1">
      <formula>"if(E11&gt;0,#,##0;(#,##0),"-")"</formula>
    </cfRule>
  </conditionalFormatting>
  <conditionalFormatting sqref="G26">
    <cfRule type="expression" priority="9" stopIfTrue="1">
      <formula>"if(E11&gt;0,#,##0;(#,##0),"-")"</formula>
    </cfRule>
  </conditionalFormatting>
  <conditionalFormatting sqref="E26">
    <cfRule type="expression" priority="8" stopIfTrue="1">
      <formula>"if(E11&gt;0,#,##0;(#,##0),"-")"</formula>
    </cfRule>
  </conditionalFormatting>
  <conditionalFormatting sqref="C26">
    <cfRule type="expression" priority="7" stopIfTrue="1">
      <formula>"if(E11&gt;0,#,##0;(#,##0),"-")"</formula>
    </cfRule>
  </conditionalFormatting>
  <conditionalFormatting sqref="C21:I21">
    <cfRule type="expression" priority="11" stopIfTrue="1">
      <formula>"if(E11&gt;0,#,##0;(#,##0),"-")"</formula>
    </cfRule>
  </conditionalFormatting>
  <conditionalFormatting sqref="I26">
    <cfRule type="expression" priority="10" stopIfTrue="1">
      <formula>"if(E11&gt;0,#,##0;(#,##0),"-")"</formula>
    </cfRule>
  </conditionalFormatting>
  <conditionalFormatting sqref="I25">
    <cfRule type="expression" priority="6" stopIfTrue="1">
      <formula>"if(E11&gt;0,#,##0;(#,##0),"-")"</formula>
    </cfRule>
  </conditionalFormatting>
  <conditionalFormatting sqref="I24">
    <cfRule type="expression" priority="5" stopIfTrue="1">
      <formula>"if(E11&gt;0,#,##0;(#,##0),"-")"</formula>
    </cfRule>
  </conditionalFormatting>
  <conditionalFormatting sqref="G24:G25">
    <cfRule type="expression" priority="4" stopIfTrue="1">
      <formula>"if(E11&gt;0,#,##0;(#,##0),"-")"</formula>
    </cfRule>
  </conditionalFormatting>
  <conditionalFormatting sqref="E24:E25">
    <cfRule type="expression" priority="3" stopIfTrue="1">
      <formula>"if(E11&gt;0,#,##0;(#,##0),"-")"</formula>
    </cfRule>
  </conditionalFormatting>
  <conditionalFormatting sqref="C24:C25">
    <cfRule type="expression" priority="2" stopIfTrue="1">
      <formula>"if(E11&gt;0,#,##0;(#,##0),"-")"</formula>
    </cfRule>
  </conditionalFormatting>
  <conditionalFormatting sqref="K24:K25">
    <cfRule type="expression" priority="1" stopIfTrue="1">
      <formula>"if(E11&gt;0,#,##0;(#,##0),"-")"</formula>
    </cfRule>
  </conditionalFormatting>
  <pageMargins left="0.7" right="0.7" top="0.48" bottom="0.5" header="0.5" footer="0.5"/>
  <pageSetup paperSize="9" firstPageNumber="7" orientation="landscape" useFirstPageNumber="1" r:id="rId1"/>
  <headerFooter alignWithMargins="0"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77"/>
  <sheetViews>
    <sheetView topLeftCell="A60" zoomScale="115" zoomScaleNormal="115" zoomScaleSheetLayoutView="80" workbookViewId="0">
      <selection activeCell="P72" sqref="P72"/>
    </sheetView>
  </sheetViews>
  <sheetFormatPr defaultColWidth="9.140625" defaultRowHeight="20.350000000000001" customHeight="1" x14ac:dyDescent="0.25"/>
  <cols>
    <col min="1" max="1" width="52.140625" style="22" customWidth="1"/>
    <col min="2" max="2" width="10.85546875" style="22" customWidth="1"/>
    <col min="3" max="3" width="1.140625" style="22" customWidth="1"/>
    <col min="4" max="4" width="10.85546875" style="22" customWidth="1"/>
    <col min="5" max="5" width="1.140625" style="22" customWidth="1"/>
    <col min="6" max="6" width="10.85546875" style="22" customWidth="1"/>
    <col min="7" max="7" width="1.140625" style="22" customWidth="1"/>
    <col min="8" max="8" width="10.85546875" style="22" customWidth="1"/>
    <col min="9" max="9" width="9.140625" style="22"/>
    <col min="10" max="10" width="0" style="22" hidden="1" customWidth="1"/>
    <col min="11" max="16384" width="9.140625" style="22"/>
  </cols>
  <sheetData>
    <row r="1" spans="1:8" s="63" customFormat="1" ht="20.350000000000001" customHeight="1" x14ac:dyDescent="0.3">
      <c r="A1" s="47" t="s">
        <v>10</v>
      </c>
    </row>
    <row r="2" spans="1:8" s="63" customFormat="1" ht="20.350000000000001" customHeight="1" x14ac:dyDescent="0.3">
      <c r="A2" s="47" t="s">
        <v>138</v>
      </c>
    </row>
    <row r="3" spans="1:8" s="64" customFormat="1" ht="20.350000000000001" customHeight="1" x14ac:dyDescent="0.25">
      <c r="A3" s="50" t="s">
        <v>57</v>
      </c>
    </row>
    <row r="4" spans="1:8" ht="20.350000000000001" customHeight="1" x14ac:dyDescent="0.25">
      <c r="A4" s="12"/>
    </row>
    <row r="5" spans="1:8" s="35" customFormat="1" ht="20.350000000000001" customHeight="1" x14ac:dyDescent="0.25">
      <c r="A5" s="12"/>
      <c r="B5" s="189" t="s">
        <v>8</v>
      </c>
      <c r="C5" s="189"/>
      <c r="D5" s="189"/>
      <c r="E5" s="130"/>
      <c r="F5" s="189" t="s">
        <v>31</v>
      </c>
      <c r="G5" s="189"/>
      <c r="H5" s="189"/>
    </row>
    <row r="6" spans="1:8" s="35" customFormat="1" ht="20.350000000000001" customHeight="1" x14ac:dyDescent="0.25">
      <c r="A6" s="36"/>
      <c r="B6" s="189" t="s">
        <v>30</v>
      </c>
      <c r="C6" s="189"/>
      <c r="D6" s="189"/>
      <c r="E6" s="12"/>
      <c r="F6" s="189" t="s">
        <v>30</v>
      </c>
      <c r="G6" s="189"/>
      <c r="H6" s="189"/>
    </row>
    <row r="7" spans="1:8" s="35" customFormat="1" ht="20.350000000000001" customHeight="1" x14ac:dyDescent="0.25">
      <c r="A7" s="36"/>
      <c r="B7" s="199" t="s">
        <v>59</v>
      </c>
      <c r="C7" s="199"/>
      <c r="D7" s="199"/>
      <c r="E7" s="12"/>
      <c r="F7" s="199" t="s">
        <v>60</v>
      </c>
      <c r="G7" s="199"/>
      <c r="H7" s="199"/>
    </row>
    <row r="8" spans="1:8" s="35" customFormat="1" ht="20.350000000000001" customHeight="1" x14ac:dyDescent="0.25">
      <c r="A8" s="36"/>
      <c r="B8" s="199" t="s">
        <v>29</v>
      </c>
      <c r="C8" s="199"/>
      <c r="D8" s="199"/>
      <c r="E8" s="12"/>
      <c r="F8" s="199" t="s">
        <v>29</v>
      </c>
      <c r="G8" s="199"/>
      <c r="H8" s="199"/>
    </row>
    <row r="9" spans="1:8" ht="20.350000000000001" customHeight="1" x14ac:dyDescent="0.25">
      <c r="A9" s="37"/>
      <c r="B9" s="31">
        <v>2022</v>
      </c>
      <c r="C9" s="31"/>
      <c r="D9" s="31">
        <v>2021</v>
      </c>
      <c r="E9" s="31"/>
      <c r="F9" s="31">
        <v>2022</v>
      </c>
      <c r="G9" s="31"/>
      <c r="H9" s="31">
        <v>2021</v>
      </c>
    </row>
    <row r="10" spans="1:8" ht="20.350000000000001" customHeight="1" x14ac:dyDescent="0.25">
      <c r="A10" s="37"/>
      <c r="B10" s="190" t="s">
        <v>24</v>
      </c>
      <c r="C10" s="190"/>
      <c r="D10" s="190"/>
      <c r="E10" s="190"/>
      <c r="F10" s="190"/>
      <c r="G10" s="190"/>
      <c r="H10" s="190"/>
    </row>
    <row r="11" spans="1:8" ht="24.1" customHeight="1" x14ac:dyDescent="0.25">
      <c r="A11" s="65" t="s">
        <v>20</v>
      </c>
      <c r="B11" s="33"/>
      <c r="C11" s="33"/>
      <c r="D11" s="33"/>
      <c r="E11" s="33"/>
      <c r="F11" s="33"/>
      <c r="G11" s="33"/>
      <c r="H11" s="33"/>
    </row>
    <row r="12" spans="1:8" ht="20.350000000000001" customHeight="1" x14ac:dyDescent="0.25">
      <c r="A12" s="66" t="s">
        <v>140</v>
      </c>
      <c r="B12" s="42">
        <f>'PL 4-5'!D31</f>
        <v>53137</v>
      </c>
      <c r="C12" s="72"/>
      <c r="D12" s="42">
        <v>81999</v>
      </c>
      <c r="E12" s="42"/>
      <c r="F12" s="55">
        <f>'PL 4-5'!H31</f>
        <v>52184</v>
      </c>
      <c r="G12" s="42"/>
      <c r="H12" s="55">
        <v>80009</v>
      </c>
    </row>
    <row r="13" spans="1:8" ht="20.350000000000001" customHeight="1" x14ac:dyDescent="0.25">
      <c r="A13" s="67" t="s">
        <v>137</v>
      </c>
      <c r="B13" s="42"/>
      <c r="C13" s="72"/>
      <c r="D13" s="42"/>
      <c r="E13" s="42"/>
      <c r="F13" s="42"/>
      <c r="G13" s="42"/>
      <c r="H13" s="42"/>
    </row>
    <row r="14" spans="1:8" ht="20.350000000000001" customHeight="1" x14ac:dyDescent="0.25">
      <c r="A14" s="39" t="s">
        <v>88</v>
      </c>
      <c r="B14" s="42"/>
      <c r="C14" s="72"/>
      <c r="D14" s="42"/>
      <c r="E14" s="42"/>
      <c r="F14" s="42"/>
      <c r="G14" s="42"/>
      <c r="H14" s="42"/>
    </row>
    <row r="15" spans="1:8" ht="20.350000000000001" customHeight="1" x14ac:dyDescent="0.25">
      <c r="A15" s="66" t="s">
        <v>36</v>
      </c>
      <c r="B15" s="42">
        <v>258</v>
      </c>
      <c r="C15" s="72"/>
      <c r="D15" s="42">
        <v>189</v>
      </c>
      <c r="E15" s="42"/>
      <c r="F15" s="55">
        <v>258</v>
      </c>
      <c r="G15" s="42"/>
      <c r="H15" s="55">
        <v>189</v>
      </c>
    </row>
    <row r="16" spans="1:8" ht="20.350000000000001" customHeight="1" x14ac:dyDescent="0.25">
      <c r="A16" s="27" t="s">
        <v>116</v>
      </c>
      <c r="B16" s="42">
        <v>937</v>
      </c>
      <c r="C16" s="72"/>
      <c r="D16" s="42">
        <v>20672</v>
      </c>
      <c r="E16" s="42"/>
      <c r="F16" s="55">
        <v>885</v>
      </c>
      <c r="G16" s="55"/>
      <c r="H16" s="55">
        <v>20172</v>
      </c>
    </row>
    <row r="17" spans="1:10" ht="20.350000000000001" customHeight="1" x14ac:dyDescent="0.25">
      <c r="A17" s="98" t="s">
        <v>81</v>
      </c>
      <c r="B17" s="42">
        <v>26310</v>
      </c>
      <c r="C17" s="72"/>
      <c r="D17" s="42">
        <v>22114</v>
      </c>
      <c r="E17" s="42"/>
      <c r="F17" s="55">
        <v>26130</v>
      </c>
      <c r="G17" s="42"/>
      <c r="H17" s="55">
        <v>21927</v>
      </c>
    </row>
    <row r="18" spans="1:10" ht="20.350000000000001" customHeight="1" x14ac:dyDescent="0.25">
      <c r="A18" s="27" t="s">
        <v>172</v>
      </c>
      <c r="B18" s="131"/>
      <c r="C18" s="131"/>
      <c r="D18" s="164"/>
      <c r="E18" s="131"/>
      <c r="F18" s="74"/>
      <c r="G18" s="131"/>
      <c r="H18" s="74"/>
    </row>
    <row r="19" spans="1:10" ht="20.350000000000001" customHeight="1" x14ac:dyDescent="0.25">
      <c r="A19" s="27" t="s">
        <v>68</v>
      </c>
      <c r="B19" s="42">
        <v>3747</v>
      </c>
      <c r="C19" s="72"/>
      <c r="D19" s="200">
        <v>-36582</v>
      </c>
      <c r="E19" s="42"/>
      <c r="F19" s="55">
        <v>3747</v>
      </c>
      <c r="G19" s="42"/>
      <c r="H19" s="55">
        <v>-36582</v>
      </c>
      <c r="I19" s="26"/>
    </row>
    <row r="20" spans="1:10" ht="20.350000000000001" customHeight="1" x14ac:dyDescent="0.25">
      <c r="A20" s="27" t="s">
        <v>169</v>
      </c>
      <c r="B20" s="77">
        <v>1446</v>
      </c>
      <c r="C20" s="72"/>
      <c r="D20" s="77">
        <v>768</v>
      </c>
      <c r="E20" s="42"/>
      <c r="F20" s="55">
        <v>1446</v>
      </c>
      <c r="G20" s="42"/>
      <c r="H20" s="55">
        <v>768</v>
      </c>
      <c r="J20" t="s">
        <v>128</v>
      </c>
    </row>
    <row r="21" spans="1:10" ht="20.350000000000001" hidden="1" customHeight="1" x14ac:dyDescent="0.25">
      <c r="A21" s="27" t="s">
        <v>95</v>
      </c>
      <c r="B21" s="104"/>
      <c r="C21" s="72"/>
      <c r="D21" s="104">
        <v>0</v>
      </c>
      <c r="E21" s="42"/>
      <c r="F21" s="104"/>
      <c r="G21" s="42"/>
      <c r="H21" s="104">
        <v>0</v>
      </c>
      <c r="J21" t="s">
        <v>128</v>
      </c>
    </row>
    <row r="22" spans="1:10" ht="20.350000000000001" customHeight="1" x14ac:dyDescent="0.25">
      <c r="A22" s="27" t="s">
        <v>58</v>
      </c>
      <c r="B22" s="202">
        <v>-103</v>
      </c>
      <c r="C22" s="203"/>
      <c r="D22" s="202">
        <v>-386</v>
      </c>
      <c r="E22" s="42"/>
      <c r="F22" s="55">
        <v>-103</v>
      </c>
      <c r="G22" s="42"/>
      <c r="H22" s="55">
        <v>-386</v>
      </c>
    </row>
    <row r="23" spans="1:10" ht="20.350000000000001" customHeight="1" x14ac:dyDescent="0.25">
      <c r="A23" s="68" t="s">
        <v>103</v>
      </c>
      <c r="B23" s="72">
        <v>3328</v>
      </c>
      <c r="C23" s="72"/>
      <c r="D23" s="72">
        <v>3498</v>
      </c>
      <c r="E23" s="42"/>
      <c r="F23" s="55">
        <v>3284</v>
      </c>
      <c r="G23" s="42"/>
      <c r="H23" s="55">
        <v>3462</v>
      </c>
    </row>
    <row r="24" spans="1:10" ht="20.350000000000001" customHeight="1" x14ac:dyDescent="0.25">
      <c r="A24" s="27" t="s">
        <v>125</v>
      </c>
      <c r="B24" s="203">
        <v>-2739</v>
      </c>
      <c r="C24" s="203"/>
      <c r="D24" s="203">
        <v>-6363</v>
      </c>
      <c r="E24" s="200"/>
      <c r="F24" s="204">
        <v>-2698</v>
      </c>
      <c r="G24" s="42"/>
      <c r="H24" s="55">
        <v>-6365</v>
      </c>
      <c r="J24" t="s">
        <v>126</v>
      </c>
    </row>
    <row r="25" spans="1:10" ht="20.350000000000001" hidden="1" customHeight="1" x14ac:dyDescent="0.25">
      <c r="A25" s="27" t="s">
        <v>82</v>
      </c>
      <c r="B25" s="104">
        <v>0</v>
      </c>
      <c r="C25" s="72"/>
      <c r="D25" s="104">
        <v>0</v>
      </c>
      <c r="E25" s="42"/>
      <c r="F25" s="104">
        <v>0</v>
      </c>
      <c r="G25" s="42"/>
      <c r="H25" s="104">
        <v>0</v>
      </c>
    </row>
    <row r="26" spans="1:10" ht="20.350000000000001" hidden="1" customHeight="1" x14ac:dyDescent="0.25">
      <c r="A26" s="66" t="s">
        <v>89</v>
      </c>
      <c r="B26" s="104">
        <v>0</v>
      </c>
      <c r="C26" s="72"/>
      <c r="D26" s="104">
        <v>0</v>
      </c>
      <c r="E26" s="42"/>
      <c r="F26" s="104">
        <v>0</v>
      </c>
      <c r="G26" s="42"/>
      <c r="H26" s="104">
        <v>0</v>
      </c>
    </row>
    <row r="27" spans="1:10" s="35" customFormat="1" ht="20.350000000000001" customHeight="1" x14ac:dyDescent="0.25">
      <c r="A27" s="12"/>
      <c r="B27" s="109">
        <f>SUM(B12:B26)</f>
        <v>86321</v>
      </c>
      <c r="C27" s="71"/>
      <c r="D27" s="109">
        <f>SUM(D12:D26)</f>
        <v>85909</v>
      </c>
      <c r="E27" s="71"/>
      <c r="F27" s="109">
        <f>SUM(F12:F26)</f>
        <v>85133</v>
      </c>
      <c r="G27" s="71"/>
      <c r="H27" s="109">
        <f>SUM(H12:H26)</f>
        <v>83194</v>
      </c>
    </row>
    <row r="28" spans="1:10" ht="20" customHeight="1" x14ac:dyDescent="0.25">
      <c r="A28" s="39" t="s">
        <v>23</v>
      </c>
      <c r="B28" s="74"/>
      <c r="C28" s="72"/>
      <c r="D28" s="74"/>
      <c r="E28" s="42"/>
      <c r="F28" s="72"/>
      <c r="G28" s="42"/>
      <c r="H28" s="72"/>
    </row>
    <row r="29" spans="1:10" ht="20.350000000000001" customHeight="1" x14ac:dyDescent="0.25">
      <c r="A29" s="98" t="s">
        <v>110</v>
      </c>
      <c r="B29" s="74">
        <v>-127411</v>
      </c>
      <c r="C29" s="72"/>
      <c r="D29" s="74">
        <v>105964</v>
      </c>
      <c r="E29" s="42"/>
      <c r="F29" s="200">
        <v>-125782</v>
      </c>
      <c r="G29" s="200"/>
      <c r="H29" s="42">
        <v>110820</v>
      </c>
      <c r="J29" s="129" t="s">
        <v>133</v>
      </c>
    </row>
    <row r="30" spans="1:10" ht="20.350000000000001" hidden="1" customHeight="1" x14ac:dyDescent="0.25">
      <c r="A30" s="66" t="s">
        <v>131</v>
      </c>
      <c r="B30" s="74"/>
      <c r="C30" s="72"/>
      <c r="D30" s="74"/>
      <c r="E30" s="42"/>
      <c r="F30" s="200"/>
      <c r="G30" s="200"/>
      <c r="H30" s="42"/>
      <c r="J30" t="s">
        <v>126</v>
      </c>
    </row>
    <row r="31" spans="1:10" ht="20.350000000000001" customHeight="1" x14ac:dyDescent="0.25">
      <c r="A31" s="108" t="s">
        <v>7</v>
      </c>
      <c r="B31" s="87">
        <v>-63318</v>
      </c>
      <c r="C31" s="72"/>
      <c r="D31" s="87">
        <v>-187328</v>
      </c>
      <c r="E31" s="42"/>
      <c r="F31" s="200">
        <v>-59912</v>
      </c>
      <c r="G31" s="200"/>
      <c r="H31" s="200">
        <v>-187763</v>
      </c>
    </row>
    <row r="32" spans="1:10" ht="20.350000000000001" customHeight="1" x14ac:dyDescent="0.25">
      <c r="A32" s="108" t="s">
        <v>4</v>
      </c>
      <c r="B32" s="74">
        <v>-52</v>
      </c>
      <c r="C32" s="72"/>
      <c r="D32" s="74">
        <v>-321</v>
      </c>
      <c r="E32" s="42"/>
      <c r="F32" s="200">
        <v>-52</v>
      </c>
      <c r="G32" s="200"/>
      <c r="H32" s="200">
        <v>-321</v>
      </c>
    </row>
    <row r="33" spans="1:17" ht="20.350000000000001" customHeight="1" x14ac:dyDescent="0.25">
      <c r="A33" s="108" t="s">
        <v>5</v>
      </c>
      <c r="B33" s="74">
        <v>-72</v>
      </c>
      <c r="C33" s="72"/>
      <c r="D33" s="74">
        <v>658</v>
      </c>
      <c r="E33" s="42"/>
      <c r="F33" s="204">
        <v>-62</v>
      </c>
      <c r="G33" s="200"/>
      <c r="H33" s="56">
        <v>-99</v>
      </c>
    </row>
    <row r="34" spans="1:17" ht="20.350000000000001" customHeight="1" x14ac:dyDescent="0.25">
      <c r="A34" s="66" t="s">
        <v>132</v>
      </c>
      <c r="B34" s="74">
        <v>-7687</v>
      </c>
      <c r="C34" s="72"/>
      <c r="D34" s="74">
        <v>77241</v>
      </c>
      <c r="E34" s="42"/>
      <c r="F34" s="200">
        <v>-7753</v>
      </c>
      <c r="G34" s="200"/>
      <c r="H34" s="42">
        <v>79563</v>
      </c>
      <c r="J34" s="129" t="s">
        <v>134</v>
      </c>
      <c r="K34" s="126"/>
      <c r="M34" s="126"/>
      <c r="O34" s="126"/>
      <c r="Q34" s="126"/>
    </row>
    <row r="35" spans="1:17" ht="20.350000000000001" hidden="1" customHeight="1" x14ac:dyDescent="0.25">
      <c r="A35" s="66" t="s">
        <v>130</v>
      </c>
      <c r="B35" s="74"/>
      <c r="C35" s="72"/>
      <c r="D35" s="74"/>
      <c r="E35" s="42"/>
      <c r="F35" s="200"/>
      <c r="G35" s="200"/>
      <c r="H35" s="42"/>
      <c r="J35" t="s">
        <v>126</v>
      </c>
    </row>
    <row r="36" spans="1:17" ht="20.350000000000001" customHeight="1" x14ac:dyDescent="0.25">
      <c r="A36" s="68" t="s">
        <v>104</v>
      </c>
      <c r="B36" s="94">
        <v>-4462</v>
      </c>
      <c r="C36" s="72"/>
      <c r="D36" s="94">
        <v>-4434</v>
      </c>
      <c r="E36" s="42"/>
      <c r="F36" s="205">
        <v>-4462</v>
      </c>
      <c r="G36" s="200"/>
      <c r="H36" s="205">
        <v>-4434</v>
      </c>
    </row>
    <row r="37" spans="1:17" ht="20.350000000000001" customHeight="1" x14ac:dyDescent="0.25">
      <c r="A37" s="68" t="s">
        <v>175</v>
      </c>
      <c r="B37" s="87">
        <f>SUM(B27:B36)</f>
        <v>-116681</v>
      </c>
      <c r="C37" s="72"/>
      <c r="D37" s="87">
        <f>SUM(D27:D36)</f>
        <v>77689</v>
      </c>
      <c r="E37" s="72"/>
      <c r="F37" s="87">
        <f>SUM(F27:F36)</f>
        <v>-112890</v>
      </c>
      <c r="G37" s="72"/>
      <c r="H37" s="87">
        <f>SUM(H27:H36)</f>
        <v>80960</v>
      </c>
    </row>
    <row r="38" spans="1:17" ht="20.350000000000001" customHeight="1" x14ac:dyDescent="0.25">
      <c r="A38" s="98" t="s">
        <v>83</v>
      </c>
      <c r="B38" s="74">
        <v>-36</v>
      </c>
      <c r="C38" s="72"/>
      <c r="D38" s="74">
        <v>-54</v>
      </c>
      <c r="E38" s="42"/>
      <c r="F38" s="200">
        <v>-11</v>
      </c>
      <c r="G38" s="42"/>
      <c r="H38" s="200">
        <v>-6</v>
      </c>
    </row>
    <row r="39" spans="1:17" s="35" customFormat="1" ht="20.350000000000001" customHeight="1" x14ac:dyDescent="0.25">
      <c r="A39" s="115" t="s">
        <v>173</v>
      </c>
      <c r="B39" s="206">
        <f>SUM(B37:B38)</f>
        <v>-116717</v>
      </c>
      <c r="C39" s="70"/>
      <c r="D39" s="38">
        <f>SUM(D37:D38)</f>
        <v>77635</v>
      </c>
      <c r="E39" s="24"/>
      <c r="F39" s="206">
        <f>SUM(F37:F38)</f>
        <v>-112901</v>
      </c>
      <c r="G39" s="24"/>
      <c r="H39" s="38">
        <f>SUM(H37:H38)</f>
        <v>80954</v>
      </c>
    </row>
    <row r="40" spans="1:17" s="35" customFormat="1" ht="20.350000000000001" customHeight="1" x14ac:dyDescent="0.25">
      <c r="A40" s="69"/>
      <c r="B40" s="24"/>
      <c r="C40" s="70"/>
      <c r="D40" s="24"/>
      <c r="E40" s="24"/>
      <c r="F40" s="24"/>
      <c r="G40" s="24"/>
      <c r="H40" s="24"/>
    </row>
    <row r="41" spans="1:17" s="63" customFormat="1" ht="20.350000000000001" customHeight="1" x14ac:dyDescent="0.3">
      <c r="A41" s="47" t="s">
        <v>10</v>
      </c>
    </row>
    <row r="42" spans="1:17" s="63" customFormat="1" ht="20.350000000000001" customHeight="1" x14ac:dyDescent="0.3">
      <c r="A42" s="47" t="str">
        <f>A2</f>
        <v>and its Subsidiary</v>
      </c>
    </row>
    <row r="43" spans="1:17" s="64" customFormat="1" ht="20.350000000000001" customHeight="1" x14ac:dyDescent="0.25">
      <c r="A43" s="50" t="s">
        <v>57</v>
      </c>
    </row>
    <row r="44" spans="1:17" ht="20.350000000000001" customHeight="1" x14ac:dyDescent="0.25">
      <c r="A44" s="12"/>
    </row>
    <row r="45" spans="1:17" s="35" customFormat="1" ht="20.350000000000001" customHeight="1" x14ac:dyDescent="0.25">
      <c r="A45" s="12"/>
      <c r="B45" s="189" t="s">
        <v>8</v>
      </c>
      <c r="C45" s="189"/>
      <c r="D45" s="189"/>
      <c r="E45" s="130"/>
      <c r="F45" s="189" t="s">
        <v>31</v>
      </c>
      <c r="G45" s="189"/>
      <c r="H45" s="189"/>
    </row>
    <row r="46" spans="1:17" s="35" customFormat="1" ht="20.350000000000001" customHeight="1" x14ac:dyDescent="0.25">
      <c r="A46" s="36"/>
      <c r="B46" s="189" t="s">
        <v>30</v>
      </c>
      <c r="C46" s="189"/>
      <c r="D46" s="189"/>
      <c r="E46" s="12"/>
      <c r="F46" s="189" t="s">
        <v>30</v>
      </c>
      <c r="G46" s="189"/>
      <c r="H46" s="189"/>
    </row>
    <row r="47" spans="1:17" s="35" customFormat="1" ht="20.350000000000001" customHeight="1" x14ac:dyDescent="0.25">
      <c r="A47" s="36"/>
      <c r="B47" s="199" t="s">
        <v>59</v>
      </c>
      <c r="C47" s="199"/>
      <c r="D47" s="199"/>
      <c r="E47" s="12"/>
      <c r="F47" s="199" t="s">
        <v>59</v>
      </c>
      <c r="G47" s="199"/>
      <c r="H47" s="199"/>
    </row>
    <row r="48" spans="1:17" s="35" customFormat="1" ht="20.350000000000001" customHeight="1" x14ac:dyDescent="0.25">
      <c r="A48" s="36"/>
      <c r="B48" s="199" t="s">
        <v>29</v>
      </c>
      <c r="C48" s="199"/>
      <c r="D48" s="199"/>
      <c r="E48" s="12"/>
      <c r="F48" s="199" t="s">
        <v>29</v>
      </c>
      <c r="G48" s="199"/>
      <c r="H48" s="199"/>
    </row>
    <row r="49" spans="1:8" s="35" customFormat="1" ht="20.350000000000001" customHeight="1" x14ac:dyDescent="0.25">
      <c r="A49" s="37"/>
      <c r="B49" s="31">
        <v>2022</v>
      </c>
      <c r="C49" s="31"/>
      <c r="D49" s="31">
        <v>2021</v>
      </c>
      <c r="E49" s="31"/>
      <c r="F49" s="31">
        <v>2022</v>
      </c>
      <c r="G49" s="31"/>
      <c r="H49" s="31">
        <v>2021</v>
      </c>
    </row>
    <row r="50" spans="1:8" ht="20.350000000000001" customHeight="1" x14ac:dyDescent="0.25">
      <c r="A50" s="37"/>
      <c r="B50" s="190" t="s">
        <v>24</v>
      </c>
      <c r="C50" s="190"/>
      <c r="D50" s="190"/>
      <c r="E50" s="190"/>
      <c r="F50" s="190"/>
      <c r="G50" s="190"/>
      <c r="H50" s="190"/>
    </row>
    <row r="51" spans="1:8" ht="20.350000000000001" customHeight="1" x14ac:dyDescent="0.25">
      <c r="A51" s="32" t="s">
        <v>26</v>
      </c>
      <c r="C51" s="28"/>
      <c r="E51" s="23"/>
      <c r="G51" s="23"/>
    </row>
    <row r="52" spans="1:8" ht="20.350000000000001" customHeight="1" x14ac:dyDescent="0.25">
      <c r="A52" s="131" t="s">
        <v>157</v>
      </c>
      <c r="B52" s="55">
        <v>-24677</v>
      </c>
      <c r="C52" s="72"/>
      <c r="D52" s="55">
        <v>-29280</v>
      </c>
      <c r="E52" s="42"/>
      <c r="F52" s="55">
        <v>-24602</v>
      </c>
      <c r="G52" s="42"/>
      <c r="H52" s="55">
        <v>-28449</v>
      </c>
    </row>
    <row r="53" spans="1:8" ht="20.350000000000001" customHeight="1" x14ac:dyDescent="0.25">
      <c r="A53" s="27" t="s">
        <v>84</v>
      </c>
      <c r="B53" s="55">
        <v>103</v>
      </c>
      <c r="C53" s="72"/>
      <c r="D53" s="55">
        <v>386</v>
      </c>
      <c r="E53" s="42"/>
      <c r="F53" s="55">
        <v>103</v>
      </c>
      <c r="G53" s="42"/>
      <c r="H53" s="55">
        <v>386</v>
      </c>
    </row>
    <row r="54" spans="1:8" ht="20.350000000000001" customHeight="1" x14ac:dyDescent="0.25">
      <c r="A54" s="131" t="s">
        <v>90</v>
      </c>
      <c r="B54" s="55">
        <v>-377</v>
      </c>
      <c r="C54" s="72"/>
      <c r="D54" s="55">
        <v>-212</v>
      </c>
      <c r="E54" s="42"/>
      <c r="F54" s="55">
        <v>-359</v>
      </c>
      <c r="G54" s="42"/>
      <c r="H54" s="55">
        <v>-212</v>
      </c>
    </row>
    <row r="55" spans="1:8" ht="20.350000000000001" customHeight="1" x14ac:dyDescent="0.25">
      <c r="A55" s="68" t="s">
        <v>142</v>
      </c>
      <c r="B55" s="56">
        <v>150</v>
      </c>
      <c r="C55" s="72"/>
      <c r="D55" s="56">
        <v>300</v>
      </c>
      <c r="E55" s="42"/>
      <c r="F55" s="56">
        <v>150</v>
      </c>
      <c r="G55" s="42"/>
      <c r="H55" s="56">
        <v>300</v>
      </c>
    </row>
    <row r="56" spans="1:8" ht="20.350000000000001" customHeight="1" x14ac:dyDescent="0.25">
      <c r="A56" s="68" t="s">
        <v>168</v>
      </c>
      <c r="B56" s="56">
        <v>2000</v>
      </c>
      <c r="C56" s="72"/>
      <c r="D56" s="56">
        <v>0</v>
      </c>
      <c r="E56" s="42"/>
      <c r="F56" s="56">
        <v>2000</v>
      </c>
      <c r="G56" s="42"/>
      <c r="H56" s="56">
        <v>0</v>
      </c>
    </row>
    <row r="57" spans="1:8" ht="20.350000000000001" hidden="1" customHeight="1" x14ac:dyDescent="0.25">
      <c r="A57" s="68" t="s">
        <v>91</v>
      </c>
      <c r="B57" s="105">
        <v>0</v>
      </c>
      <c r="C57" s="72"/>
      <c r="D57" s="105">
        <v>0</v>
      </c>
      <c r="E57" s="42"/>
      <c r="F57" s="105">
        <v>0</v>
      </c>
      <c r="G57" s="42"/>
      <c r="H57" s="105">
        <v>0</v>
      </c>
    </row>
    <row r="58" spans="1:8" s="35" customFormat="1" ht="20.350000000000001" customHeight="1" x14ac:dyDescent="0.25">
      <c r="A58" s="37" t="s">
        <v>51</v>
      </c>
      <c r="B58" s="206">
        <f>SUM(B52:B57)</f>
        <v>-22801</v>
      </c>
      <c r="C58" s="207"/>
      <c r="D58" s="206">
        <f>SUM(D52:D57)</f>
        <v>-28806</v>
      </c>
      <c r="E58" s="208"/>
      <c r="F58" s="206">
        <f>SUM(F52:F57)</f>
        <v>-22708</v>
      </c>
      <c r="G58" s="208"/>
      <c r="H58" s="206">
        <f>SUM(H52:H57)</f>
        <v>-27975</v>
      </c>
    </row>
    <row r="59" spans="1:8" s="35" customFormat="1" ht="20.350000000000001" customHeight="1" x14ac:dyDescent="0.25">
      <c r="A59" s="69"/>
      <c r="B59" s="72"/>
      <c r="C59" s="70"/>
      <c r="D59" s="72"/>
      <c r="E59" s="24"/>
      <c r="F59" s="72"/>
      <c r="G59" s="24"/>
      <c r="H59" s="72"/>
    </row>
    <row r="60" spans="1:8" ht="20.350000000000001" customHeight="1" x14ac:dyDescent="0.25">
      <c r="A60" s="32" t="s">
        <v>27</v>
      </c>
      <c r="B60" s="72"/>
      <c r="C60" s="42"/>
      <c r="D60" s="72"/>
      <c r="E60" s="42"/>
      <c r="F60" s="72"/>
      <c r="G60" s="42"/>
      <c r="H60" s="72"/>
    </row>
    <row r="61" spans="1:8" ht="20.350000000000001" customHeight="1" x14ac:dyDescent="0.25">
      <c r="A61" s="22" t="s">
        <v>40</v>
      </c>
      <c r="B61" s="55">
        <v>-230</v>
      </c>
      <c r="C61" s="42"/>
      <c r="D61" s="55">
        <v>-189</v>
      </c>
      <c r="E61" s="42"/>
      <c r="F61" s="55">
        <v>-230</v>
      </c>
      <c r="G61" s="42"/>
      <c r="H61" s="55">
        <v>-189</v>
      </c>
    </row>
    <row r="62" spans="1:8" ht="20.350000000000001" customHeight="1" x14ac:dyDescent="0.25">
      <c r="A62" s="68" t="s">
        <v>170</v>
      </c>
      <c r="B62" s="28"/>
      <c r="C62" s="42"/>
      <c r="D62" s="28"/>
      <c r="E62" s="42"/>
      <c r="F62" s="28"/>
      <c r="G62" s="42"/>
      <c r="H62" s="28"/>
    </row>
    <row r="63" spans="1:8" ht="20.350000000000001" customHeight="1" x14ac:dyDescent="0.25">
      <c r="A63" s="27" t="s">
        <v>156</v>
      </c>
      <c r="B63" s="55">
        <v>116324</v>
      </c>
      <c r="C63" s="42"/>
      <c r="D63" s="55">
        <v>236</v>
      </c>
      <c r="E63" s="42"/>
      <c r="F63" s="55">
        <v>116324</v>
      </c>
      <c r="G63" s="42"/>
      <c r="H63" s="55">
        <v>236</v>
      </c>
    </row>
    <row r="64" spans="1:8" ht="20.350000000000001" hidden="1" customHeight="1" x14ac:dyDescent="0.25">
      <c r="A64" s="68" t="s">
        <v>85</v>
      </c>
      <c r="B64" s="104"/>
      <c r="C64" s="42"/>
      <c r="D64" s="104"/>
      <c r="E64" s="73"/>
      <c r="F64" s="104"/>
      <c r="G64" s="73"/>
      <c r="H64" s="104"/>
    </row>
    <row r="65" spans="1:10" ht="20.350000000000001" customHeight="1" x14ac:dyDescent="0.25">
      <c r="A65" s="27" t="s">
        <v>122</v>
      </c>
      <c r="B65" s="76">
        <v>-4021</v>
      </c>
      <c r="C65" s="76"/>
      <c r="D65" s="76">
        <v>-3488</v>
      </c>
      <c r="E65" s="76"/>
      <c r="F65" s="76">
        <v>-4021</v>
      </c>
      <c r="G65" s="76"/>
      <c r="H65" s="76">
        <v>-3488</v>
      </c>
      <c r="J65" s="128" t="s">
        <v>127</v>
      </c>
    </row>
    <row r="66" spans="1:10" ht="20.350000000000001" hidden="1" customHeight="1" x14ac:dyDescent="0.25">
      <c r="A66" s="27" t="s">
        <v>121</v>
      </c>
      <c r="B66" s="127">
        <v>0</v>
      </c>
      <c r="C66" s="131"/>
      <c r="D66" s="127">
        <v>0</v>
      </c>
      <c r="E66" s="42"/>
      <c r="F66" s="127">
        <v>0</v>
      </c>
      <c r="G66" s="42"/>
      <c r="H66" s="127">
        <v>0</v>
      </c>
    </row>
    <row r="67" spans="1:10" s="35" customFormat="1" ht="20.350000000000001" customHeight="1" x14ac:dyDescent="0.25">
      <c r="A67" s="12" t="s">
        <v>174</v>
      </c>
      <c r="B67" s="38">
        <f>SUM(B61:B66)</f>
        <v>112073</v>
      </c>
      <c r="C67" s="24"/>
      <c r="D67" s="206">
        <f>SUM(D61:D66)</f>
        <v>-3441</v>
      </c>
      <c r="E67" s="24"/>
      <c r="F67" s="38">
        <f>SUM(F61:F66)</f>
        <v>112073</v>
      </c>
      <c r="G67" s="24"/>
      <c r="H67" s="206">
        <f>SUM(H61:H66)</f>
        <v>-3441</v>
      </c>
    </row>
    <row r="68" spans="1:10" ht="20.350000000000001" customHeight="1" x14ac:dyDescent="0.25">
      <c r="A68" s="69"/>
      <c r="B68" s="72"/>
      <c r="C68" s="42"/>
      <c r="D68" s="72"/>
      <c r="E68" s="42"/>
      <c r="F68" s="72"/>
      <c r="G68" s="42"/>
      <c r="H68" s="72"/>
    </row>
    <row r="69" spans="1:10" s="35" customFormat="1" ht="20.350000000000001" customHeight="1" x14ac:dyDescent="0.25">
      <c r="A69" s="12" t="s">
        <v>171</v>
      </c>
      <c r="B69" s="207">
        <f>B39+B58+B67</f>
        <v>-27445</v>
      </c>
      <c r="C69" s="24"/>
      <c r="D69" s="70">
        <f>D39+D58+D67</f>
        <v>45388</v>
      </c>
      <c r="E69" s="24"/>
      <c r="F69" s="207">
        <f>F39+F58+F67</f>
        <v>-23536</v>
      </c>
      <c r="G69" s="24"/>
      <c r="H69" s="70">
        <f>H39+H58+H67</f>
        <v>49538</v>
      </c>
    </row>
    <row r="70" spans="1:10" ht="20.350000000000001" customHeight="1" x14ac:dyDescent="0.25">
      <c r="A70" s="27" t="s">
        <v>86</v>
      </c>
      <c r="B70" s="75">
        <f>'BS 2-3'!E12</f>
        <v>154911</v>
      </c>
      <c r="C70" s="42"/>
      <c r="D70" s="75">
        <v>156359</v>
      </c>
      <c r="E70" s="42"/>
      <c r="F70" s="75">
        <v>105789</v>
      </c>
      <c r="G70" s="42"/>
      <c r="H70" s="75">
        <v>114916</v>
      </c>
    </row>
    <row r="71" spans="1:10" s="35" customFormat="1" ht="20.350000000000001" customHeight="1" thickBot="1" x14ac:dyDescent="0.3">
      <c r="A71" s="12" t="s">
        <v>87</v>
      </c>
      <c r="B71" s="40">
        <f>SUM(B69:B70)</f>
        <v>127466</v>
      </c>
      <c r="C71" s="24"/>
      <c r="D71" s="40">
        <f>SUM(D69:D70)</f>
        <v>201747</v>
      </c>
      <c r="E71" s="24"/>
      <c r="F71" s="40">
        <f>SUM(F69:F70)</f>
        <v>82253</v>
      </c>
      <c r="G71" s="24"/>
      <c r="H71" s="40">
        <f>SUM(H69:H70)</f>
        <v>164454</v>
      </c>
    </row>
    <row r="72" spans="1:10" s="35" customFormat="1" ht="20.350000000000001" customHeight="1" thickTop="1" x14ac:dyDescent="0.25">
      <c r="A72" s="12"/>
      <c r="B72" s="24"/>
      <c r="C72" s="24"/>
      <c r="D72" s="24"/>
      <c r="E72" s="24"/>
      <c r="F72" s="24"/>
      <c r="G72" s="24"/>
      <c r="H72" s="24"/>
    </row>
    <row r="73" spans="1:10" s="35" customFormat="1" ht="20.350000000000001" customHeight="1" x14ac:dyDescent="0.25">
      <c r="A73" s="96" t="s">
        <v>106</v>
      </c>
      <c r="B73" s="99"/>
      <c r="C73" s="74"/>
      <c r="D73" s="99"/>
      <c r="E73" s="74"/>
      <c r="F73" s="74"/>
      <c r="G73" s="74"/>
      <c r="H73" s="74"/>
      <c r="I73" s="79"/>
    </row>
    <row r="74" spans="1:10" ht="20.350000000000001" customHeight="1" x14ac:dyDescent="0.25">
      <c r="A74" s="132" t="s">
        <v>135</v>
      </c>
      <c r="B74" s="55">
        <v>6752</v>
      </c>
      <c r="C74" s="72">
        <v>5027878.21</v>
      </c>
      <c r="D74" s="55">
        <v>2300</v>
      </c>
      <c r="E74" s="42">
        <v>0</v>
      </c>
      <c r="F74" s="55">
        <v>6752</v>
      </c>
      <c r="G74" s="42">
        <v>5027878.21</v>
      </c>
      <c r="H74" s="55">
        <v>2300</v>
      </c>
      <c r="I74" s="110"/>
      <c r="J74" s="156" t="s">
        <v>136</v>
      </c>
    </row>
    <row r="75" spans="1:10" ht="20.350000000000001" customHeight="1" x14ac:dyDescent="0.25">
      <c r="A75" s="132" t="s">
        <v>154</v>
      </c>
      <c r="B75" s="55">
        <v>525</v>
      </c>
      <c r="C75" s="72"/>
      <c r="D75" s="55">
        <v>1081</v>
      </c>
      <c r="E75" s="42"/>
      <c r="F75" s="55">
        <v>525</v>
      </c>
      <c r="G75" s="42"/>
      <c r="H75" s="55">
        <v>1081</v>
      </c>
      <c r="I75" s="110"/>
      <c r="J75" s="129" t="s">
        <v>136</v>
      </c>
    </row>
    <row r="77" spans="1:10" ht="20.350000000000001" customHeight="1" x14ac:dyDescent="0.25">
      <c r="B77" s="186"/>
      <c r="F77" s="186"/>
    </row>
  </sheetData>
  <mergeCells count="18">
    <mergeCell ref="F47:H47"/>
    <mergeCell ref="F45:H45"/>
    <mergeCell ref="B50:H50"/>
    <mergeCell ref="B45:D45"/>
    <mergeCell ref="B46:D46"/>
    <mergeCell ref="F46:H46"/>
    <mergeCell ref="B48:D48"/>
    <mergeCell ref="F48:H48"/>
    <mergeCell ref="B47:D47"/>
    <mergeCell ref="B5:D5"/>
    <mergeCell ref="F5:H5"/>
    <mergeCell ref="B6:D6"/>
    <mergeCell ref="F6:H6"/>
    <mergeCell ref="B10:H10"/>
    <mergeCell ref="B7:D7"/>
    <mergeCell ref="B8:D8"/>
    <mergeCell ref="F8:H8"/>
    <mergeCell ref="F7:H7"/>
  </mergeCells>
  <phoneticPr fontId="6" type="noConversion"/>
  <pageMargins left="0.7" right="0.7" top="0.48" bottom="0.5" header="0.5" footer="0.5"/>
  <pageSetup paperSize="9" scale="90" firstPageNumber="8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</vt:lpstr>
      <vt:lpstr>SH Conso 6</vt:lpstr>
      <vt:lpstr>SH Separate 7</vt:lpstr>
      <vt:lpstr>CF 8-9</vt:lpstr>
      <vt:lpstr>'BS 2-3'!Print_Area</vt:lpstr>
      <vt:lpstr>'CF 8-9'!Print_Area</vt:lpstr>
      <vt:lpstr>'PL 4-5'!Print_Area</vt:lpstr>
      <vt:lpstr>'SH Conso 6'!Print_Area</vt:lpstr>
      <vt:lpstr>'SH Separate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tct_confroom1@outlook.co.th</cp:lastModifiedBy>
  <cp:lastPrinted>2022-05-11T02:44:25Z</cp:lastPrinted>
  <dcterms:created xsi:type="dcterms:W3CDTF">2005-01-06T09:19:20Z</dcterms:created>
  <dcterms:modified xsi:type="dcterms:W3CDTF">2022-05-13T08:37:13Z</dcterms:modified>
</cp:coreProperties>
</file>