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Mar2022 [Q1](EW)\"/>
    </mc:Choice>
  </mc:AlternateContent>
  <xr:revisionPtr revIDLastSave="0" documentId="13_ncr:1_{46E942F9-8654-4093-99A8-F5A8A83B8457}" xr6:coauthVersionLast="46" xr6:coauthVersionMax="47" xr10:uidLastSave="{00000000-0000-0000-0000-000000000000}"/>
  <bookViews>
    <workbookView xWindow="-120" yWindow="-120" windowWidth="21840" windowHeight="13140" tabRatio="828" activeTab="4" xr2:uid="{00000000-000D-0000-FFFF-FFFF00000000}"/>
  </bookViews>
  <sheets>
    <sheet name="2-4 T" sheetId="1" r:id="rId1"/>
    <sheet name="T 5-6 PL (3M)" sheetId="2" r:id="rId2"/>
    <sheet name="P7-share-conso" sheetId="6" r:id="rId3"/>
    <sheet name="P8-shareEW" sheetId="7" r:id="rId4"/>
    <sheet name="T9-10 cash flow" sheetId="5" r:id="rId5"/>
  </sheets>
  <definedNames>
    <definedName name="_xlnm.Print_Area" localSheetId="2">'P7-share-conso'!$A$1:$W$31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1" i="1" l="1"/>
  <c r="K81" i="5"/>
  <c r="S21" i="7" l="1"/>
  <c r="S20" i="6" l="1"/>
  <c r="W20" i="6" s="1"/>
  <c r="D84" i="1" l="1"/>
  <c r="F84" i="1"/>
  <c r="H84" i="1"/>
  <c r="J84" i="1"/>
  <c r="A3" i="5"/>
  <c r="A3" i="6"/>
  <c r="Q16" i="6"/>
  <c r="S16" i="6" s="1"/>
  <c r="W16" i="6" s="1"/>
  <c r="Q14" i="6"/>
  <c r="S14" i="6" s="1"/>
  <c r="W14" i="6" s="1"/>
  <c r="Q15" i="7"/>
  <c r="S15" i="7" s="1"/>
  <c r="Q13" i="7"/>
  <c r="S13" i="7" s="1"/>
  <c r="W15" i="6"/>
  <c r="K70" i="5" l="1"/>
  <c r="G70" i="5" l="1"/>
  <c r="S20" i="7"/>
  <c r="K24" i="6" l="1"/>
  <c r="I70" i="5" l="1"/>
  <c r="M70" i="5" l="1"/>
  <c r="E18" i="6"/>
  <c r="G18" i="6"/>
  <c r="I18" i="6"/>
  <c r="K18" i="6"/>
  <c r="M18" i="6"/>
  <c r="A3" i="7"/>
  <c r="W18" i="6" l="1"/>
  <c r="M81" i="5" l="1"/>
  <c r="M24" i="5"/>
  <c r="M36" i="5" s="1"/>
  <c r="M39" i="5" s="1"/>
  <c r="I81" i="5"/>
  <c r="I24" i="5"/>
  <c r="I36" i="5" s="1"/>
  <c r="I39" i="5" s="1"/>
  <c r="F64" i="2"/>
  <c r="A52" i="2"/>
  <c r="L78" i="2"/>
  <c r="L72" i="2"/>
  <c r="L64" i="2"/>
  <c r="L32" i="2"/>
  <c r="L38" i="2" s="1"/>
  <c r="L18" i="2"/>
  <c r="L22" i="2" s="1"/>
  <c r="H78" i="2"/>
  <c r="H72" i="2"/>
  <c r="H64" i="2"/>
  <c r="H32" i="2"/>
  <c r="H38" i="2" s="1"/>
  <c r="H18" i="2"/>
  <c r="H22" i="2" s="1"/>
  <c r="L40" i="2" l="1"/>
  <c r="L43" i="2" s="1"/>
  <c r="L66" i="2" s="1"/>
  <c r="H40" i="2"/>
  <c r="H43" i="2" s="1"/>
  <c r="H66" i="2" s="1"/>
  <c r="M83" i="5"/>
  <c r="M86" i="5" s="1"/>
  <c r="I83" i="5"/>
  <c r="I86" i="5" s="1"/>
  <c r="H23" i="1"/>
  <c r="J121" i="1" l="1"/>
  <c r="J124" i="1" s="1"/>
  <c r="H121" i="1"/>
  <c r="H124" i="1" s="1"/>
  <c r="F124" i="1"/>
  <c r="D121" i="1"/>
  <c r="D124" i="1" s="1"/>
  <c r="J72" i="1"/>
  <c r="H72" i="1"/>
  <c r="F72" i="1"/>
  <c r="D72" i="1"/>
  <c r="J37" i="1"/>
  <c r="H37" i="1"/>
  <c r="H40" i="1" s="1"/>
  <c r="F37" i="1"/>
  <c r="D37" i="1"/>
  <c r="J23" i="1"/>
  <c r="F23" i="1"/>
  <c r="D23" i="1"/>
  <c r="J78" i="2"/>
  <c r="F78" i="2"/>
  <c r="J72" i="2"/>
  <c r="F72" i="2"/>
  <c r="J32" i="2"/>
  <c r="J38" i="2" s="1"/>
  <c r="F32" i="2"/>
  <c r="F38" i="2" s="1"/>
  <c r="J18" i="2"/>
  <c r="J22" i="2" s="1"/>
  <c r="J40" i="2" s="1"/>
  <c r="F18" i="2"/>
  <c r="F22" i="2" s="1"/>
  <c r="F40" i="2" s="1"/>
  <c r="U24" i="6"/>
  <c r="F87" i="1" l="1"/>
  <c r="F127" i="1" s="1"/>
  <c r="F40" i="1"/>
  <c r="J87" i="1"/>
  <c r="J127" i="1" s="1"/>
  <c r="J40" i="1"/>
  <c r="D87" i="1"/>
  <c r="D127" i="1" s="1"/>
  <c r="H87" i="1"/>
  <c r="H127" i="1" s="1"/>
  <c r="D40" i="1"/>
  <c r="O23" i="7"/>
  <c r="M23" i="7"/>
  <c r="K23" i="7"/>
  <c r="I23" i="7"/>
  <c r="G23" i="7"/>
  <c r="E23" i="7"/>
  <c r="O24" i="6"/>
  <c r="M24" i="6"/>
  <c r="I24" i="6"/>
  <c r="G24" i="6"/>
  <c r="E24" i="6"/>
  <c r="Q24" i="6"/>
  <c r="J64" i="2" l="1"/>
  <c r="W22" i="6" l="1"/>
  <c r="K24" i="5"/>
  <c r="G81" i="5"/>
  <c r="O17" i="7"/>
  <c r="Q17" i="7" s="1"/>
  <c r="M17" i="7"/>
  <c r="K17" i="7"/>
  <c r="I17" i="7"/>
  <c r="G17" i="7"/>
  <c r="E17" i="7"/>
  <c r="A50" i="2"/>
  <c r="A49" i="2"/>
  <c r="A31" i="6" s="1"/>
  <c r="A29" i="7" s="1"/>
  <c r="A93" i="1"/>
  <c r="A47" i="1"/>
  <c r="A1" i="2"/>
  <c r="A1" i="5" s="1"/>
  <c r="A50" i="5" s="1"/>
  <c r="A49" i="5"/>
  <c r="A100" i="5" s="1"/>
  <c r="A94" i="2"/>
  <c r="A52" i="5"/>
  <c r="A95" i="1"/>
  <c r="A92" i="1"/>
  <c r="A138" i="1" s="1"/>
  <c r="A49" i="1"/>
  <c r="G24" i="5"/>
  <c r="G36" i="5" s="1"/>
  <c r="G39" i="5" s="1"/>
  <c r="S24" i="6"/>
  <c r="G86" i="5" l="1"/>
  <c r="J43" i="2"/>
  <c r="J66" i="2" s="1"/>
  <c r="K36" i="5"/>
  <c r="K39" i="5" s="1"/>
  <c r="S23" i="7"/>
  <c r="Q23" i="7"/>
  <c r="S17" i="7"/>
  <c r="F43" i="2"/>
  <c r="F66" i="2" s="1"/>
  <c r="W21" i="6"/>
  <c r="W24" i="6" s="1"/>
  <c r="K86" i="5" l="1"/>
</calcChain>
</file>

<file path=xl/sharedStrings.xml><?xml version="1.0" encoding="utf-8"?>
<sst xmlns="http://schemas.openxmlformats.org/spreadsheetml/2006/main" count="346" uniqueCount="197">
  <si>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</si>
  <si>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</si>
  <si>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</si>
  <si>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</si>
  <si>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</si>
  <si>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</si>
  <si>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</si>
  <si>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</si>
  <si>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</si>
  <si>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</si>
  <si>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</si>
  <si>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</si>
  <si>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</si>
  <si>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</si>
  <si>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</si>
  <si>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</si>
  <si>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</si>
  <si>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</si>
  <si>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</si>
  <si>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</si>
  <si>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</si>
  <si>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</si>
  <si>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</si>
  <si>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</si>
  <si>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</si>
  <si>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</si>
  <si>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</si>
  <si>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</si>
  <si>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</si>
  <si>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</si>
  <si>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</si>
  <si>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</si>
  <si>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</si>
  <si>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</si>
  <si>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</si>
  <si>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</si>
  <si>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</si>
  <si>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</si>
  <si>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</si>
  <si>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</si>
  <si>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</si>
  <si>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</si>
  <si>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</si>
  <si>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</si>
  <si>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</si>
  <si>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</si>
  <si>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</si>
  <si>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</si>
  <si>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</si>
  <si>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</si>
  <si>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</si>
  <si>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</si>
  <si>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</si>
  <si>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</si>
  <si>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</si>
  <si>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</si>
  <si>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</si>
  <si>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</si>
  <si>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</si>
  <si>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</si>
  <si>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</si>
  <si>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</si>
  <si>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</si>
  <si>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</si>
  <si>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</si>
  <si>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</si>
  <si>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</si>
  <si>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</si>
  <si>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</si>
  <si>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</si>
  <si>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</si>
  <si>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</si>
  <si>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</si>
  <si>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</si>
  <si>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</si>
  <si>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</si>
  <si>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</si>
  <si>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</si>
  <si>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</si>
  <si>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</si>
  <si>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</si>
  <si>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</si>
  <si>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</si>
  <si>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</si>
  <si>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</si>
  <si>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</si>
  <si>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</si>
  <si>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</si>
  <si>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</si>
  <si>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</si>
  <si>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</si>
  <si>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</si>
  <si>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</si>
  <si>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</si>
  <si>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</si>
  <si>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</si>
  <si>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</si>
  <si>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</si>
  <si>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</si>
  <si>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</si>
  <si>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</si>
  <si>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</si>
  <si>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</si>
  <si>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</si>
  <si>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</si>
  <si>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</si>
  <si>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</si>
  <si>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</si>
  <si>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</si>
  <si>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</si>
  <si>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</si>
  <si>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</si>
  <si>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</si>
  <si>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การจัดสรรทุนสำรองสัมปทานสำหรับงวด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</si>
  <si>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</si>
  <si>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</si>
  <si>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</si>
  <si>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</si>
  <si>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</si>
  <si>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</si>
  <si>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</si>
  <si>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</si>
  <si>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</si>
  <si>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</si>
  <si>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</si>
  <si>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</si>
  <si>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</si>
  <si>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</si>
  <si>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</si>
  <si>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</si>
  <si>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</si>
  <si>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</si>
  <si>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</si>
  <si>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</si>
  <si>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</si>
  <si>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</si>
  <si>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</si>
  <si>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</si>
  <si>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</si>
  <si>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</si>
  <si>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</si>
  <si>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</si>
  <si>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</si>
  <si>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</si>
  <si>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</si>
  <si>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</si>
  <si>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</si>
  <si>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จัดสรรแล้ว  - ทุนสำรองตามกฎหมาย</t>
  </si>
  <si>
    <t xml:space="preserve">                  - ทุนสำรองสัมปทาน</t>
  </si>
  <si>
    <t xml:space="preserve">   ชำระภายในหนึ่งปี</t>
  </si>
  <si>
    <t>หนี้สินตามสัญญาเช่า - ส่วนที่ถึงกำหนด</t>
  </si>
  <si>
    <t>เงินสดสุทธิใช้ไปในกิจกรรมลงทุน</t>
  </si>
  <si>
    <t>การได้มาของสินทรัพย์สิทธิการใช้ภายใต้สัญญาเช่า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</si>
  <si>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</si>
  <si>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</si>
  <si>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พ.ศ. 2564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</si>
  <si>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</si>
  <si>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</si>
  <si>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ยอดยกมา ณ วันที่ 1 มกราคม พ.ศ. 2564</t>
  </si>
  <si>
    <t>กำไรขาดทุนเบ็ดเสร็จอื่นสำหรับงวด - สุทธิจากภาษี</t>
  </si>
  <si>
    <t>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</si>
  <si>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</si>
  <si>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</si>
  <si>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</si>
  <si>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</si>
  <si>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</si>
  <si>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</si>
  <si>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เงินสดจ่ายเพื่อซื้อสินทรัพย์ถาวรและจ่ายล่วงหน้าค่าก่อสร้าง</t>
  </si>
  <si>
    <t>เจ้าหนี้จากการซื้อสินทรัพย์ถาวรและสินทรัพย์ไม่มีตัวตน</t>
  </si>
  <si>
    <t>สินทรัพย์ทางการเงินที่วัดมูลค่า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</si>
  <si>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</si>
  <si>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รายได้จากการขายน้ำอุตสาหกรรม</t>
  </si>
  <si>
    <t>ต้นทุนขายน้ำอุตสาหกรรม</t>
  </si>
  <si>
    <t>หุ้นกู้ - ส่วนที่ถึงกำหนดชำระภายในหนึ่งปี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</si>
  <si>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</si>
  <si>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ในเงินทุนหมุนเวียน</t>
  </si>
  <si>
    <t>การเปลี่ยนแปลงในเงินทุนหมุนเวียน</t>
  </si>
  <si>
    <t>ผลขาดทุนจากการตัดจำหน่ายหนี้สูญ</t>
  </si>
  <si>
    <t xml:space="preserve">   ด้วยวิธีราคาทุนตัดจำหน่าย</t>
  </si>
  <si>
    <t xml:space="preserve">         มูลค่าที่ตราไว้หุ้นละ 1 บาท </t>
  </si>
  <si>
    <t>เงินสดสุทธิได้มาจาก (ใช้ไปใน) กิจกรรมจัดหาเงิน</t>
  </si>
  <si>
    <t>ยอดคงเหลือ ณ วันที่ 31 มีนาคม พ.ศ. 2564</t>
  </si>
  <si>
    <t>ยอดคงเหลือ ณ วันที่ 31 มีนาคม พ.ศ. 2565</t>
  </si>
  <si>
    <t>ยอดยกมา ณ วันที่ 1 มกราคม พ.ศ. 2565</t>
  </si>
  <si>
    <t>สำหรับงวดสามเดือนสิ้นสุดวันที่ 31 มีนาคม พ.ศ. 2565</t>
  </si>
  <si>
    <t>ณ วันที่ 31 มีนาคม พ.ศ. 2565</t>
  </si>
  <si>
    <t>31 มีนาคม</t>
  </si>
  <si>
    <t>พ.ศ. 2565</t>
  </si>
  <si>
    <t>เงินสดและรายการเทียบเท่าเงินสดเพิ่มขึ้นสุทธิ</t>
  </si>
  <si>
    <t>13.1</t>
  </si>
  <si>
    <t>13.2</t>
  </si>
  <si>
    <t>13.3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</si>
  <si>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</si>
  <si>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</si>
  <si>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</si>
  <si>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</si>
  <si>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(กำไร) ขาดทุนจากการจำหน่าย/ตัดจำหน่ายสินทรัพย์ถาวร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</si>
</sst>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-#,##0.0"/>
  </numFmts>
  <fonts count="17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3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</cellStyleXfs>
  <cellXfs count="296">
    <xf numFmtId="0" fontId="0" fillId="0" borderId="0" xfId="0"/>
    <xf numFmtId="169" fontId="152" fillId="0" borderId="0" xfId="1250" applyNumberFormat="1" applyFont="1" applyFill="1" applyBorder="1" applyAlignment="1">
      <alignment horizontal="right" vertical="center"/>
    </xf>
    <xf numFmtId="169" fontId="152" fillId="0" borderId="0" xfId="0" applyNumberFormat="1" applyFont="1" applyFill="1" applyAlignment="1">
      <alignment horizontal="right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vertical="center"/>
    </xf>
    <xf numFmtId="169" fontId="156" fillId="0" borderId="5" xfId="0" applyNumberFormat="1" applyFont="1" applyFill="1" applyBorder="1" applyAlignment="1">
      <alignment vertical="center"/>
    </xf>
    <xf numFmtId="0" fontId="160" fillId="0" borderId="0" xfId="1250" applyFont="1" applyFill="1" applyAlignment="1">
      <alignment horizontal="center" vertical="center"/>
    </xf>
    <xf numFmtId="171" fontId="155" fillId="0" borderId="5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Alignment="1">
      <alignment horizontal="right" vertical="center"/>
    </xf>
    <xf numFmtId="171" fontId="161" fillId="0" borderId="5" xfId="1250" applyNumberFormat="1" applyFont="1" applyFill="1" applyBorder="1" applyAlignment="1">
      <alignment vertical="center"/>
    </xf>
    <xf numFmtId="171" fontId="161" fillId="0" borderId="5" xfId="1250" applyNumberFormat="1" applyFont="1" applyFill="1" applyBorder="1" applyAlignment="1">
      <alignment horizontal="right" vertical="center"/>
    </xf>
    <xf numFmtId="0" fontId="161" fillId="0" borderId="0" xfId="1250" applyFont="1" applyFill="1" applyAlignment="1">
      <alignment horizontal="center" vertical="center"/>
    </xf>
    <xf numFmtId="171" fontId="161" fillId="0" borderId="0" xfId="1250" applyNumberFormat="1" applyFont="1" applyFill="1" applyBorder="1" applyAlignment="1">
      <alignment horizontal="center" vertical="center"/>
    </xf>
    <xf numFmtId="171" fontId="161" fillId="0" borderId="0" xfId="1250" applyNumberFormat="1" applyFont="1" applyFill="1" applyBorder="1" applyAlignment="1">
      <alignment vertical="center"/>
    </xf>
    <xf numFmtId="169" fontId="161" fillId="0" borderId="5" xfId="1455" quotePrefix="1" applyNumberFormat="1" applyFont="1" applyFill="1" applyBorder="1" applyAlignment="1">
      <alignment horizontal="right" vertical="center"/>
    </xf>
    <xf numFmtId="169" fontId="161" fillId="0" borderId="0" xfId="1455" applyNumberFormat="1" applyFont="1" applyFill="1" applyBorder="1" applyAlignment="1">
      <alignment vertical="center"/>
    </xf>
    <xf numFmtId="169" fontId="161" fillId="0" borderId="0" xfId="1455" applyNumberFormat="1" applyFont="1" applyFill="1" applyBorder="1" applyAlignment="1">
      <alignment horizontal="center" vertical="center"/>
    </xf>
    <xf numFmtId="0" fontId="160" fillId="0" borderId="0" xfId="1250" applyFont="1" applyFill="1" applyBorder="1" applyAlignment="1">
      <alignment horizontal="center" vertical="center"/>
    </xf>
    <xf numFmtId="169" fontId="161" fillId="0" borderId="0" xfId="1455" applyNumberFormat="1" applyFont="1" applyFill="1" applyBorder="1" applyAlignment="1">
      <alignment horizontal="right" vertical="center"/>
    </xf>
    <xf numFmtId="0" fontId="161" fillId="0" borderId="0" xfId="1455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0" fontId="161" fillId="0" borderId="5" xfId="1455" applyFont="1" applyFill="1" applyBorder="1" applyAlignment="1">
      <alignment horizontal="right" vertical="center"/>
    </xf>
    <xf numFmtId="169" fontId="161" fillId="0" borderId="5" xfId="1455" applyNumberFormat="1" applyFont="1" applyFill="1" applyBorder="1" applyAlignment="1">
      <alignment horizontal="right" vertical="center"/>
    </xf>
    <xf numFmtId="37" fontId="161" fillId="0" borderId="0" xfId="1250" applyNumberFormat="1" applyFont="1" applyFill="1" applyBorder="1" applyAlignment="1">
      <alignment horizontal="center" vertical="center"/>
    </xf>
    <xf numFmtId="0" fontId="161" fillId="0" borderId="0" xfId="1250" applyFont="1" applyFill="1" applyAlignment="1">
      <alignment horizontal="left" vertical="center"/>
    </xf>
    <xf numFmtId="37" fontId="160" fillId="0" borderId="0" xfId="1250" applyNumberFormat="1" applyFont="1" applyFill="1" applyBorder="1" applyAlignment="1">
      <alignment horizontal="center" vertical="center"/>
    </xf>
    <xf numFmtId="169" fontId="160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0" fontId="160" fillId="0" borderId="0" xfId="1250" applyFont="1" applyFill="1" applyBorder="1" applyAlignment="1">
      <alignment horizontal="right" vertical="center"/>
    </xf>
    <xf numFmtId="169" fontId="160" fillId="0" borderId="5" xfId="1250" applyNumberFormat="1" applyFont="1" applyFill="1" applyBorder="1" applyAlignment="1">
      <alignment horizontal="right" vertical="center"/>
    </xf>
    <xf numFmtId="169" fontId="163" fillId="0" borderId="0" xfId="1250" applyNumberFormat="1" applyFont="1" applyFill="1" applyBorder="1" applyAlignment="1">
      <alignment horizontal="right" vertical="center"/>
    </xf>
    <xf numFmtId="0" fontId="161" fillId="0" borderId="0" xfId="1250" applyFont="1" applyFill="1" applyBorder="1" applyAlignment="1">
      <alignment horizontal="center" vertical="center"/>
    </xf>
    <xf numFmtId="169" fontId="161" fillId="0" borderId="0" xfId="1250" applyNumberFormat="1" applyFont="1" applyFill="1" applyBorder="1" applyAlignment="1">
      <alignment horizontal="right" vertical="center"/>
    </xf>
    <xf numFmtId="169" fontId="162" fillId="0" borderId="0" xfId="1250" applyNumberFormat="1" applyFont="1" applyFill="1" applyBorder="1" applyAlignment="1">
      <alignment horizontal="right" vertical="center"/>
    </xf>
    <xf numFmtId="169" fontId="160" fillId="0" borderId="29" xfId="1250" applyNumberFormat="1" applyFont="1" applyFill="1" applyBorder="1" applyAlignment="1">
      <alignment horizontal="right" vertical="center"/>
    </xf>
    <xf numFmtId="170" fontId="160" fillId="0" borderId="0" xfId="1250" applyNumberFormat="1" applyFont="1" applyFill="1" applyBorder="1" applyAlignment="1">
      <alignment horizontal="right" vertical="center"/>
    </xf>
    <xf numFmtId="37" fontId="156" fillId="0" borderId="5" xfId="1250" applyNumberFormat="1" applyFont="1" applyFill="1" applyBorder="1" applyAlignment="1">
      <alignment vertical="center"/>
    </xf>
    <xf numFmtId="0" fontId="156" fillId="0" borderId="0" xfId="1250" applyFont="1" applyFill="1" applyAlignment="1">
      <alignment horizontal="center" vertical="center"/>
    </xf>
    <xf numFmtId="3" fontId="155" fillId="0" borderId="0" xfId="1250" applyNumberFormat="1" applyFont="1" applyFill="1" applyBorder="1" applyAlignment="1">
      <alignment horizontal="left" vertical="center"/>
    </xf>
    <xf numFmtId="171" fontId="155" fillId="0" borderId="0" xfId="1250" applyNumberFormat="1" applyFont="1" applyFill="1" applyBorder="1" applyAlignment="1">
      <alignment horizontal="right" vertical="center"/>
    </xf>
    <xf numFmtId="0" fontId="156" fillId="0" borderId="0" xfId="1250" applyFont="1" applyFill="1" applyAlignment="1">
      <alignment vertical="center"/>
    </xf>
    <xf numFmtId="171" fontId="156" fillId="0" borderId="0" xfId="1250" applyNumberFormat="1" applyFont="1" applyFill="1" applyAlignment="1">
      <alignment horizontal="right" vertical="center"/>
    </xf>
    <xf numFmtId="171" fontId="156" fillId="0" borderId="0" xfId="1250" applyNumberFormat="1" applyFont="1" applyFill="1" applyBorder="1" applyAlignment="1">
      <alignment horizontal="right" vertical="center"/>
    </xf>
    <xf numFmtId="37" fontId="156" fillId="0" borderId="0" xfId="1250" applyNumberFormat="1" applyFont="1" applyFill="1" applyBorder="1" applyAlignment="1">
      <alignment horizontal="center" vertical="center"/>
    </xf>
    <xf numFmtId="169" fontId="156" fillId="0" borderId="0" xfId="1250" applyNumberFormat="1" applyFont="1" applyFill="1" applyBorder="1" applyAlignment="1">
      <alignment horizontal="right" vertical="center"/>
    </xf>
    <xf numFmtId="0" fontId="156" fillId="0" borderId="5" xfId="1250" applyFont="1" applyFill="1" applyBorder="1" applyAlignment="1">
      <alignment vertical="center"/>
    </xf>
    <xf numFmtId="170" fontId="156" fillId="0" borderId="5" xfId="1250" applyNumberFormat="1" applyFont="1" applyFill="1" applyBorder="1" applyAlignment="1">
      <alignment horizontal="right" vertical="center"/>
    </xf>
    <xf numFmtId="170" fontId="156" fillId="0" borderId="5" xfId="1250" applyNumberFormat="1" applyFont="1" applyFill="1" applyBorder="1" applyAlignment="1">
      <alignment vertical="center"/>
    </xf>
    <xf numFmtId="170" fontId="156" fillId="0" borderId="5" xfId="324" applyNumberFormat="1" applyFont="1" applyFill="1" applyBorder="1" applyAlignment="1">
      <alignment vertical="center"/>
    </xf>
    <xf numFmtId="0" fontId="156" fillId="0" borderId="0" xfId="1250" applyFont="1" applyFill="1" applyBorder="1" applyAlignment="1">
      <alignment vertical="center"/>
    </xf>
    <xf numFmtId="0" fontId="157" fillId="0" borderId="0" xfId="1250" applyFont="1" applyFill="1" applyAlignment="1">
      <alignment vertical="center"/>
    </xf>
    <xf numFmtId="0" fontId="157" fillId="0" borderId="0" xfId="1250" applyFont="1" applyFill="1" applyAlignment="1">
      <alignment horizontal="center" vertical="center"/>
    </xf>
    <xf numFmtId="171" fontId="157" fillId="0" borderId="0" xfId="1250" applyNumberFormat="1" applyFont="1" applyFill="1" applyAlignment="1">
      <alignment horizontal="right" vertical="center"/>
    </xf>
    <xf numFmtId="171" fontId="157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5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center" vertical="center"/>
    </xf>
    <xf numFmtId="171" fontId="158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Border="1" applyAlignment="1">
      <alignment horizontal="center" vertical="center"/>
    </xf>
    <xf numFmtId="169" fontId="158" fillId="0" borderId="5" xfId="1455" quotePrefix="1" applyNumberFormat="1" applyFont="1" applyFill="1" applyBorder="1" applyAlignment="1">
      <alignment horizontal="right" vertical="center"/>
    </xf>
    <xf numFmtId="169" fontId="158" fillId="0" borderId="0" xfId="1455" applyNumberFormat="1" applyFont="1" applyFill="1" applyBorder="1" applyAlignment="1">
      <alignment horizontal="center" vertical="center"/>
    </xf>
    <xf numFmtId="169" fontId="158" fillId="0" borderId="0" xfId="1455" applyNumberFormat="1" applyFont="1" applyFill="1" applyBorder="1" applyAlignment="1">
      <alignment horizontal="right" vertical="center"/>
    </xf>
    <xf numFmtId="0" fontId="158" fillId="0" borderId="0" xfId="1455" applyFont="1" applyFill="1" applyAlignment="1">
      <alignment horizontal="right" vertical="center"/>
    </xf>
    <xf numFmtId="169" fontId="158" fillId="0" borderId="5" xfId="1455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left" vertical="center"/>
    </xf>
    <xf numFmtId="37" fontId="157" fillId="0" borderId="0" xfId="1250" applyNumberFormat="1" applyFont="1" applyFill="1" applyBorder="1" applyAlignment="1">
      <alignment horizontal="center" vertical="center"/>
    </xf>
    <xf numFmtId="169" fontId="157" fillId="0" borderId="0" xfId="1250" applyNumberFormat="1" applyFont="1" applyFill="1" applyBorder="1" applyAlignment="1">
      <alignment horizontal="right" vertical="center"/>
    </xf>
    <xf numFmtId="0" fontId="157" fillId="0" borderId="0" xfId="1250" applyFont="1" applyFill="1" applyAlignment="1">
      <alignment horizontal="left" vertic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66" fillId="0" borderId="0" xfId="1250" applyNumberFormat="1" applyFont="1" applyFill="1" applyBorder="1" applyAlignment="1">
      <alignment horizontal="right" vertical="center"/>
    </xf>
    <xf numFmtId="169" fontId="157" fillId="0" borderId="29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9" fontId="158" fillId="0" borderId="0" xfId="1558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horizontal="right" vertical="center"/>
    </xf>
    <xf numFmtId="171" fontId="158" fillId="0" borderId="0" xfId="1558" applyNumberFormat="1" applyFont="1" applyFill="1" applyBorder="1" applyAlignment="1">
      <alignment horizontal="center" vertical="center"/>
    </xf>
    <xf numFmtId="171" fontId="158" fillId="0" borderId="0" xfId="0" applyNumberFormat="1" applyFont="1" applyFill="1" applyBorder="1" applyAlignment="1">
      <alignment horizontal="right" vertical="center"/>
    </xf>
    <xf numFmtId="171" fontId="158" fillId="0" borderId="0" xfId="0" applyNumberFormat="1" applyFont="1" applyFill="1" applyAlignment="1">
      <alignment horizontal="right" vertical="center"/>
    </xf>
    <xf numFmtId="0" fontId="157" fillId="0" borderId="0" xfId="1455" applyFont="1" applyFill="1" applyAlignment="1">
      <alignment vertical="center"/>
    </xf>
    <xf numFmtId="171" fontId="165" fillId="0" borderId="0" xfId="1250" applyNumberFormat="1" applyFont="1" applyFill="1" applyAlignment="1">
      <alignment horizontal="right" vertical="center"/>
    </xf>
    <xf numFmtId="171" fontId="158" fillId="0" borderId="5" xfId="0" applyNumberFormat="1" applyFont="1" applyFill="1" applyBorder="1" applyAlignment="1">
      <alignment horizontal="right" vertical="center"/>
    </xf>
    <xf numFmtId="171" fontId="165" fillId="0" borderId="0" xfId="0" applyNumberFormat="1" applyFont="1" applyFill="1" applyAlignment="1">
      <alignment horizontal="right" vertical="center"/>
    </xf>
    <xf numFmtId="169" fontId="165" fillId="0" borderId="0" xfId="1455" applyNumberFormat="1" applyFont="1" applyFill="1" applyBorder="1" applyAlignment="1">
      <alignment horizontal="right" vertical="center"/>
    </xf>
    <xf numFmtId="171" fontId="166" fillId="0" borderId="0" xfId="1250" applyNumberFormat="1" applyFont="1" applyFill="1" applyAlignment="1">
      <alignment horizontal="right" vertical="center"/>
    </xf>
    <xf numFmtId="0" fontId="158" fillId="0" borderId="0" xfId="1455" applyFont="1" applyFill="1" applyAlignment="1">
      <alignment horizontal="left" vertical="center"/>
    </xf>
    <xf numFmtId="169" fontId="157" fillId="0" borderId="0" xfId="1250" applyNumberFormat="1" applyFont="1" applyFill="1" applyAlignment="1">
      <alignment horizontal="right" vertical="center"/>
    </xf>
    <xf numFmtId="169" fontId="166" fillId="0" borderId="0" xfId="1250" applyNumberFormat="1" applyFont="1" applyFill="1" applyAlignment="1">
      <alignment horizontal="right" vertical="center"/>
    </xf>
    <xf numFmtId="0" fontId="157" fillId="0" borderId="0" xfId="1455" applyFont="1" applyFill="1" applyAlignment="1">
      <alignment horizontal="left" vertical="center"/>
    </xf>
    <xf numFmtId="169" fontId="157" fillId="0" borderId="5" xfId="1455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center" vertical="center"/>
    </xf>
    <xf numFmtId="171" fontId="156" fillId="0" borderId="5" xfId="1250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horizontal="right" vertical="center"/>
    </xf>
    <xf numFmtId="169" fontId="160" fillId="40" borderId="0" xfId="1250" applyNumberFormat="1" applyFont="1" applyFill="1" applyBorder="1" applyAlignment="1">
      <alignment horizontal="right" vertical="center"/>
    </xf>
    <xf numFmtId="169" fontId="160" fillId="40" borderId="5" xfId="1250" applyNumberFormat="1" applyFont="1" applyFill="1" applyBorder="1" applyAlignment="1">
      <alignment horizontal="right" vertical="center"/>
    </xf>
    <xf numFmtId="169" fontId="161" fillId="40" borderId="0" xfId="1250" applyNumberFormat="1" applyFont="1" applyFill="1" applyBorder="1" applyAlignment="1">
      <alignment horizontal="right" vertic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57" fillId="40" borderId="0" xfId="1250" applyNumberFormat="1" applyFont="1" applyFill="1" applyBorder="1" applyAlignment="1">
      <alignment horizontal="right" vertical="center"/>
    </xf>
    <xf numFmtId="169" fontId="157" fillId="40" borderId="5" xfId="1250" applyNumberFormat="1" applyFont="1" applyFill="1" applyBorder="1" applyAlignment="1">
      <alignment horizontal="right" vertical="center"/>
    </xf>
    <xf numFmtId="169" fontId="157" fillId="40" borderId="29" xfId="1250" applyNumberFormat="1" applyFont="1" applyFill="1" applyBorder="1" applyAlignment="1">
      <alignment horizontal="right" vertical="center"/>
    </xf>
    <xf numFmtId="169" fontId="157" fillId="40" borderId="5" xfId="1455" applyNumberFormat="1" applyFont="1" applyFill="1" applyBorder="1" applyAlignment="1">
      <alignment horizontal="right" vertical="center"/>
    </xf>
    <xf numFmtId="169" fontId="153" fillId="0" borderId="0" xfId="0" applyNumberFormat="1" applyFont="1" applyFill="1" applyBorder="1" applyAlignment="1">
      <alignment vertical="center"/>
    </xf>
    <xf numFmtId="169" fontId="155" fillId="0" borderId="0" xfId="0" applyNumberFormat="1" applyFont="1" applyFill="1" applyAlignment="1">
      <alignment horizontal="right" vertical="center"/>
    </xf>
    <xf numFmtId="169" fontId="155" fillId="0" borderId="5" xfId="1250" applyNumberFormat="1" applyFont="1" applyFill="1" applyBorder="1" applyAlignment="1">
      <alignment horizontal="right" vertical="center"/>
    </xf>
    <xf numFmtId="169" fontId="155" fillId="0" borderId="0" xfId="1250" applyNumberFormat="1" applyFont="1" applyFill="1" applyBorder="1" applyAlignment="1">
      <alignment horizontal="right" vertical="center"/>
    </xf>
    <xf numFmtId="3" fontId="158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67" fillId="0" borderId="0" xfId="0" applyFont="1" applyFill="1" applyAlignment="1">
      <alignment vertical="center"/>
    </xf>
    <xf numFmtId="0" fontId="167" fillId="0" borderId="0" xfId="0" applyFont="1" applyFill="1" applyAlignment="1">
      <alignment horizontal="center" vertical="center"/>
    </xf>
    <xf numFmtId="164" fontId="167" fillId="0" borderId="0" xfId="0" applyNumberFormat="1" applyFont="1" applyFill="1" applyBorder="1" applyAlignment="1">
      <alignment vertical="center"/>
    </xf>
    <xf numFmtId="169" fontId="167" fillId="0" borderId="0" xfId="0" applyNumberFormat="1" applyFont="1" applyFill="1" applyBorder="1" applyAlignment="1">
      <alignment vertical="center"/>
    </xf>
    <xf numFmtId="164" fontId="168" fillId="0" borderId="0" xfId="0" applyNumberFormat="1" applyFont="1" applyFill="1" applyAlignment="1">
      <alignment horizontal="right" vertical="center"/>
    </xf>
    <xf numFmtId="169" fontId="168" fillId="0" borderId="0" xfId="0" applyNumberFormat="1" applyFont="1" applyFill="1" applyAlignment="1">
      <alignment horizontal="right" vertical="center"/>
    </xf>
    <xf numFmtId="0" fontId="168" fillId="0" borderId="0" xfId="0" applyFont="1" applyFill="1" applyBorder="1" applyAlignment="1">
      <alignment horizontal="center" vertical="center"/>
    </xf>
    <xf numFmtId="0" fontId="168" fillId="0" borderId="0" xfId="0" applyFont="1" applyFill="1" applyBorder="1" applyAlignment="1">
      <alignment horizontal="right" vertical="center"/>
    </xf>
    <xf numFmtId="169" fontId="168" fillId="0" borderId="0" xfId="0" applyNumberFormat="1" applyFont="1" applyFill="1" applyBorder="1" applyAlignment="1">
      <alignment horizontal="right" vertical="center"/>
    </xf>
    <xf numFmtId="0" fontId="168" fillId="0" borderId="5" xfId="0" applyFont="1" applyFill="1" applyBorder="1" applyAlignment="1">
      <alignment horizontal="center" vertical="center"/>
    </xf>
    <xf numFmtId="0" fontId="168" fillId="0" borderId="0" xfId="0" applyFont="1" applyFill="1" applyAlignment="1">
      <alignment vertical="center"/>
    </xf>
    <xf numFmtId="167" fontId="167" fillId="0" borderId="0" xfId="199" applyNumberFormat="1" applyFont="1" applyFill="1" applyAlignment="1">
      <alignment vertical="center"/>
    </xf>
    <xf numFmtId="169" fontId="167" fillId="40" borderId="0" xfId="199" applyNumberFormat="1" applyFont="1" applyFill="1" applyBorder="1" applyAlignment="1">
      <alignment vertical="center"/>
    </xf>
    <xf numFmtId="169" fontId="167" fillId="0" borderId="0" xfId="199" applyNumberFormat="1" applyFont="1" applyFill="1" applyBorder="1" applyAlignment="1">
      <alignment vertical="center"/>
    </xf>
    <xf numFmtId="167" fontId="167" fillId="0" borderId="0" xfId="199" applyNumberFormat="1" applyFont="1" applyFill="1" applyBorder="1" applyAlignment="1">
      <alignment vertical="center"/>
    </xf>
    <xf numFmtId="169" fontId="167" fillId="0" borderId="0" xfId="0" applyNumberFormat="1" applyFont="1" applyFill="1" applyAlignment="1">
      <alignment vertical="center"/>
    </xf>
    <xf numFmtId="169" fontId="167" fillId="40" borderId="5" xfId="199" applyNumberFormat="1" applyFont="1" applyFill="1" applyBorder="1" applyAlignment="1">
      <alignment vertical="center"/>
    </xf>
    <xf numFmtId="169" fontId="167" fillId="0" borderId="5" xfId="199" applyNumberFormat="1" applyFont="1" applyFill="1" applyBorder="1" applyAlignment="1">
      <alignment vertical="center"/>
    </xf>
    <xf numFmtId="0" fontId="167" fillId="0" borderId="0" xfId="0" applyFont="1" applyFill="1" applyBorder="1" applyAlignment="1">
      <alignment vertical="center"/>
    </xf>
    <xf numFmtId="0" fontId="167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67" fillId="40" borderId="0" xfId="0" applyNumberFormat="1" applyFont="1" applyFill="1" applyAlignment="1">
      <alignment vertical="center"/>
    </xf>
    <xf numFmtId="169" fontId="167" fillId="40" borderId="29" xfId="199" applyNumberFormat="1" applyFont="1" applyFill="1" applyBorder="1" applyAlignment="1">
      <alignment vertical="center"/>
    </xf>
    <xf numFmtId="169" fontId="167" fillId="0" borderId="29" xfId="199" applyNumberFormat="1" applyFont="1" applyFill="1" applyBorder="1" applyAlignment="1">
      <alignment vertical="center"/>
    </xf>
    <xf numFmtId="169" fontId="160" fillId="40" borderId="29" xfId="1250" applyNumberFormat="1" applyFont="1" applyFill="1" applyBorder="1" applyAlignment="1">
      <alignment horizontal="right" vertical="center"/>
    </xf>
    <xf numFmtId="169" fontId="153" fillId="4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vertical="center"/>
    </xf>
    <xf numFmtId="169" fontId="153" fillId="0" borderId="0" xfId="199" applyNumberFormat="1" applyFont="1" applyFill="1" applyAlignment="1">
      <alignment vertical="center"/>
    </xf>
    <xf numFmtId="169" fontId="160" fillId="0" borderId="0" xfId="1250" applyNumberFormat="1" applyFont="1" applyFill="1" applyAlignment="1">
      <alignment horizontal="right" vertical="center"/>
    </xf>
    <xf numFmtId="0" fontId="160" fillId="0" borderId="0" xfId="1250" applyFont="1" applyFill="1" applyAlignment="1">
      <alignment horizontal="right" vertical="center"/>
    </xf>
    <xf numFmtId="169" fontId="163" fillId="0" borderId="0" xfId="1250" applyNumberFormat="1" applyFont="1" applyFill="1" applyAlignment="1">
      <alignment horizontal="right" vertical="center"/>
    </xf>
    <xf numFmtId="169" fontId="167" fillId="0" borderId="5" xfId="0" applyNumberFormat="1" applyFont="1" applyFill="1" applyBorder="1" applyAlignment="1">
      <alignment vertical="center"/>
    </xf>
    <xf numFmtId="169" fontId="168" fillId="0" borderId="0" xfId="1250" applyNumberFormat="1" applyFont="1" applyFill="1" applyBorder="1" applyAlignment="1">
      <alignment horizontal="right" vertical="center"/>
    </xf>
    <xf numFmtId="164" fontId="153" fillId="0" borderId="0" xfId="0" applyNumberFormat="1" applyFont="1" applyFill="1" applyBorder="1" applyAlignment="1">
      <alignment vertical="center"/>
    </xf>
    <xf numFmtId="164" fontId="152" fillId="0" borderId="0" xfId="0" applyNumberFormat="1" applyFont="1" applyFill="1" applyAlignment="1">
      <alignment horizontal="right" vertical="center"/>
    </xf>
    <xf numFmtId="167" fontId="153" fillId="0" borderId="0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horizontal="right" vertical="center"/>
    </xf>
    <xf numFmtId="170" fontId="153" fillId="0" borderId="0" xfId="199" applyNumberFormat="1" applyFont="1" applyFill="1" applyBorder="1" applyAlignment="1">
      <alignment vertical="center"/>
    </xf>
    <xf numFmtId="170" fontId="153" fillId="0" borderId="29" xfId="199" applyNumberFormat="1" applyFont="1" applyFill="1" applyBorder="1" applyAlignment="1">
      <alignment vertical="center"/>
    </xf>
    <xf numFmtId="165" fontId="153" fillId="0" borderId="0" xfId="199" applyNumberFormat="1" applyFont="1" applyFill="1" applyAlignment="1">
      <alignment vertical="center"/>
    </xf>
    <xf numFmtId="169" fontId="167" fillId="0" borderId="0" xfId="199" applyNumberFormat="1" applyFont="1" applyFill="1" applyBorder="1" applyAlignment="1">
      <alignment horizontal="right" vertical="center"/>
    </xf>
    <xf numFmtId="169" fontId="167" fillId="40" borderId="0" xfId="199" applyNumberFormat="1" applyFont="1" applyFill="1" applyBorder="1" applyAlignment="1">
      <alignment horizontal="right" vertical="center"/>
    </xf>
    <xf numFmtId="169" fontId="153" fillId="40" borderId="0" xfId="199" applyNumberFormat="1" applyFont="1" applyFill="1" applyBorder="1" applyAlignment="1">
      <alignment vertical="center"/>
    </xf>
    <xf numFmtId="170" fontId="153" fillId="40" borderId="29" xfId="199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left" vertical="center"/>
    </xf>
    <xf numFmtId="169" fontId="155" fillId="0" borderId="0" xfId="1250" applyNumberFormat="1" applyFont="1" applyFill="1" applyBorder="1" applyAlignment="1">
      <alignment horizontal="left" vertical="center"/>
    </xf>
    <xf numFmtId="37" fontId="156" fillId="0" borderId="0" xfId="1250" applyNumberFormat="1" applyFont="1" applyFill="1" applyBorder="1" applyAlignment="1">
      <alignment horizontal="centerContinuous" vertical="center"/>
    </xf>
    <xf numFmtId="169" fontId="155" fillId="0" borderId="0" xfId="1250" applyNumberFormat="1" applyFont="1" applyFill="1" applyAlignment="1">
      <alignment horizontal="right" vertical="center"/>
    </xf>
    <xf numFmtId="37" fontId="155" fillId="0" borderId="5" xfId="1250" applyNumberFormat="1" applyFont="1" applyFill="1" applyBorder="1" applyAlignment="1">
      <alignment horizontal="center" vertical="center"/>
    </xf>
    <xf numFmtId="169" fontId="156" fillId="0" borderId="0" xfId="308" applyNumberFormat="1" applyFont="1" applyFill="1" applyAlignment="1">
      <alignment vertical="center"/>
    </xf>
    <xf numFmtId="169" fontId="156" fillId="0" borderId="0" xfId="308" applyNumberFormat="1" applyFont="1" applyFill="1" applyAlignment="1">
      <alignment horizontal="right" vertical="center"/>
    </xf>
    <xf numFmtId="169" fontId="156" fillId="0" borderId="0" xfId="308" applyNumberFormat="1" applyFont="1" applyFill="1" applyBorder="1" applyAlignment="1">
      <alignment vertical="center"/>
    </xf>
    <xf numFmtId="169" fontId="156" fillId="0" borderId="5" xfId="308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horizontal="right" vertical="center"/>
    </xf>
    <xf numFmtId="169" fontId="156" fillId="0" borderId="5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Alignment="1">
      <alignment horizontal="right" vertical="center"/>
    </xf>
    <xf numFmtId="37" fontId="156" fillId="0" borderId="0" xfId="0" applyNumberFormat="1" applyFont="1" applyFill="1" applyAlignment="1">
      <alignment vertical="center"/>
    </xf>
    <xf numFmtId="169" fontId="156" fillId="0" borderId="0" xfId="0" applyNumberFormat="1" applyFont="1" applyFill="1" applyBorder="1" applyAlignment="1">
      <alignment vertical="center"/>
    </xf>
    <xf numFmtId="169" fontId="156" fillId="0" borderId="0" xfId="0" applyNumberFormat="1" applyFont="1" applyFill="1" applyBorder="1" applyAlignment="1">
      <alignment horizontal="right" vertical="center"/>
    </xf>
    <xf numFmtId="169" fontId="156" fillId="0" borderId="28" xfId="0" applyNumberFormat="1" applyFont="1" applyFill="1" applyBorder="1" applyAlignment="1">
      <alignment horizontal="right" vertical="center"/>
    </xf>
    <xf numFmtId="169" fontId="156" fillId="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Alignment="1">
      <alignment horizontal="right" vertical="center"/>
    </xf>
    <xf numFmtId="169" fontId="156" fillId="40" borderId="0" xfId="0" applyNumberFormat="1" applyFont="1" applyFill="1" applyAlignment="1">
      <alignment vertical="center"/>
    </xf>
    <xf numFmtId="169" fontId="156" fillId="40" borderId="5" xfId="0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center" vertical="center"/>
    </xf>
    <xf numFmtId="169" fontId="156" fillId="4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Border="1" applyAlignment="1">
      <alignment horizontal="center" vertical="center"/>
    </xf>
    <xf numFmtId="169" fontId="156" fillId="0" borderId="0" xfId="0" applyNumberFormat="1" applyFont="1" applyFill="1" applyBorder="1" applyAlignment="1">
      <alignment horizontal="center" vertical="center"/>
    </xf>
    <xf numFmtId="169" fontId="156" fillId="40" borderId="5" xfId="0" applyNumberFormat="1" applyFont="1" applyFill="1" applyBorder="1" applyAlignment="1">
      <alignment horizontal="right" vertical="center"/>
    </xf>
    <xf numFmtId="169" fontId="156" fillId="40" borderId="0" xfId="308" applyNumberFormat="1" applyFont="1" applyFill="1" applyBorder="1" applyAlignment="1">
      <alignment horizontal="right" vertical="center"/>
    </xf>
    <xf numFmtId="169" fontId="156" fillId="0" borderId="0" xfId="308" applyNumberFormat="1" applyFont="1" applyFill="1" applyBorder="1" applyAlignment="1">
      <alignment horizontal="right" vertical="center"/>
    </xf>
    <xf numFmtId="169" fontId="156" fillId="40" borderId="28" xfId="0" applyNumberFormat="1" applyFont="1" applyFill="1" applyBorder="1" applyAlignment="1">
      <alignment horizontal="center" vertical="center"/>
    </xf>
    <xf numFmtId="169" fontId="156" fillId="0" borderId="28" xfId="0" applyNumberFormat="1" applyFont="1" applyFill="1" applyBorder="1" applyAlignment="1">
      <alignment horizontal="center" vertical="center"/>
    </xf>
    <xf numFmtId="169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Alignment="1">
      <alignment horizontal="center" vertical="center"/>
    </xf>
    <xf numFmtId="0" fontId="155" fillId="0" borderId="0" xfId="1250" applyFont="1" applyFill="1" applyAlignment="1">
      <alignment horizontal="left" vertical="center"/>
    </xf>
    <xf numFmtId="37" fontId="156" fillId="0" borderId="0" xfId="1250" applyNumberFormat="1" applyFont="1" applyFill="1" applyAlignment="1">
      <alignment vertical="center"/>
    </xf>
    <xf numFmtId="37" fontId="169" fillId="0" borderId="0" xfId="1250" applyNumberFormat="1" applyFont="1" applyFill="1" applyAlignment="1">
      <alignment horizontal="left" vertical="center"/>
    </xf>
    <xf numFmtId="0" fontId="155" fillId="0" borderId="5" xfId="0" applyFont="1" applyFill="1" applyBorder="1" applyAlignment="1">
      <alignment vertical="center"/>
    </xf>
    <xf numFmtId="37" fontId="155" fillId="0" borderId="5" xfId="1250" applyNumberFormat="1" applyFont="1" applyFill="1" applyBorder="1" applyAlignment="1">
      <alignment horizontal="left" vertical="center"/>
    </xf>
    <xf numFmtId="37" fontId="169" fillId="0" borderId="5" xfId="1250" applyNumberFormat="1" applyFont="1" applyFill="1" applyBorder="1" applyAlignment="1">
      <alignment horizontal="left" vertical="center"/>
    </xf>
    <xf numFmtId="169" fontId="155" fillId="0" borderId="5" xfId="1250" applyNumberFormat="1" applyFont="1" applyFill="1" applyBorder="1" applyAlignment="1">
      <alignment horizontal="left" vertical="center"/>
    </xf>
    <xf numFmtId="169" fontId="156" fillId="0" borderId="5" xfId="1250" applyNumberFormat="1" applyFont="1" applyFill="1" applyBorder="1" applyAlignment="1">
      <alignment vertical="center"/>
    </xf>
    <xf numFmtId="37" fontId="169" fillId="0" borderId="0" xfId="1250" applyNumberFormat="1" applyFont="1" applyFill="1" applyBorder="1" applyAlignment="1">
      <alignment horizontal="left" vertical="center"/>
    </xf>
    <xf numFmtId="169" fontId="156" fillId="0" borderId="0" xfId="1250" applyNumberFormat="1" applyFont="1" applyFill="1" applyBorder="1" applyAlignment="1">
      <alignment vertical="center"/>
    </xf>
    <xf numFmtId="37" fontId="155" fillId="0" borderId="0" xfId="1250" applyNumberFormat="1" applyFont="1" applyFill="1" applyAlignment="1">
      <alignment vertical="center"/>
    </xf>
    <xf numFmtId="169" fontId="155" fillId="0" borderId="0" xfId="0" applyNumberFormat="1" applyFont="1" applyFill="1" applyBorder="1" applyAlignment="1">
      <alignment horizontal="right" vertical="center"/>
    </xf>
    <xf numFmtId="169" fontId="155" fillId="0" borderId="0" xfId="0" applyNumberFormat="1" applyFont="1" applyFill="1" applyBorder="1" applyAlignment="1">
      <alignment horizontal="center" vertical="center"/>
    </xf>
    <xf numFmtId="37" fontId="155" fillId="0" borderId="0" xfId="0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center" vertical="center"/>
    </xf>
    <xf numFmtId="37" fontId="170" fillId="0" borderId="0" xfId="0" applyNumberFormat="1" applyFont="1" applyFill="1" applyAlignment="1">
      <alignment horizontal="center" vertical="center"/>
    </xf>
    <xf numFmtId="37" fontId="156" fillId="0" borderId="0" xfId="0" quotePrefix="1" applyNumberFormat="1" applyFont="1" applyFill="1" applyAlignment="1">
      <alignment horizontal="left" vertical="center"/>
    </xf>
    <xf numFmtId="169" fontId="156" fillId="40" borderId="0" xfId="324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left" vertical="center"/>
    </xf>
    <xf numFmtId="169" fontId="156" fillId="4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horizontal="center" vertical="center"/>
    </xf>
    <xf numFmtId="37" fontId="170" fillId="0" borderId="0" xfId="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Border="1" applyAlignment="1">
      <alignment vertical="center"/>
    </xf>
    <xf numFmtId="0" fontId="156" fillId="0" borderId="0" xfId="0" applyNumberFormat="1" applyFont="1" applyFill="1" applyBorder="1" applyAlignment="1">
      <alignment horizontal="center" vertical="center"/>
    </xf>
    <xf numFmtId="169" fontId="156" fillId="40" borderId="5" xfId="324" applyNumberFormat="1" applyFont="1" applyFill="1" applyBorder="1" applyAlignment="1">
      <alignment vertical="center"/>
    </xf>
    <xf numFmtId="169" fontId="156" fillId="40" borderId="0" xfId="0" applyNumberFormat="1" applyFont="1" applyFill="1" applyBorder="1" applyAlignment="1">
      <alignment horizontal="right" vertical="center"/>
    </xf>
    <xf numFmtId="49" fontId="156" fillId="0" borderId="0" xfId="0" applyNumberFormat="1" applyFont="1" applyFill="1" applyAlignment="1">
      <alignment horizontal="center" vertical="center"/>
    </xf>
    <xf numFmtId="37" fontId="156" fillId="0" borderId="5" xfId="1250" applyNumberFormat="1" applyFont="1" applyFill="1" applyBorder="1" applyAlignment="1">
      <alignment horizontal="center" vertical="center"/>
    </xf>
    <xf numFmtId="37" fontId="170" fillId="0" borderId="5" xfId="125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Alignment="1">
      <alignment horizontal="centerContinuous" vertical="center"/>
    </xf>
    <xf numFmtId="37" fontId="170" fillId="0" borderId="0" xfId="1250" applyNumberFormat="1" applyFont="1" applyFill="1" applyAlignment="1">
      <alignment horizontal="centerContinuous" vertical="center"/>
    </xf>
    <xf numFmtId="169" fontId="156" fillId="0" borderId="0" xfId="1250" applyNumberFormat="1" applyFont="1" applyFill="1" applyAlignment="1">
      <alignment horizontal="centerContinuous" vertical="center"/>
    </xf>
    <xf numFmtId="37" fontId="156" fillId="0" borderId="5" xfId="1250" applyNumberFormat="1" applyFont="1" applyFill="1" applyBorder="1" applyAlignment="1">
      <alignment horizontal="centerContinuous" vertical="center"/>
    </xf>
    <xf numFmtId="37" fontId="170" fillId="0" borderId="5" xfId="1250" applyNumberFormat="1" applyFont="1" applyFill="1" applyBorder="1" applyAlignment="1">
      <alignment horizontal="centerContinuous" vertical="center"/>
    </xf>
    <xf numFmtId="169" fontId="156" fillId="0" borderId="5" xfId="1250" applyNumberFormat="1" applyFont="1" applyFill="1" applyBorder="1" applyAlignment="1">
      <alignment horizontal="centerContinuous" vertical="center"/>
    </xf>
    <xf numFmtId="37" fontId="170" fillId="0" borderId="0" xfId="1250" applyNumberFormat="1" applyFont="1" applyFill="1" applyBorder="1" applyAlignment="1">
      <alignment horizontal="centerContinuous" vertical="center"/>
    </xf>
    <xf numFmtId="169" fontId="156" fillId="0" borderId="0" xfId="1250" applyNumberFormat="1" applyFont="1" applyFill="1" applyBorder="1" applyAlignment="1">
      <alignment horizontal="centerContinuous" vertical="center"/>
    </xf>
    <xf numFmtId="0" fontId="156" fillId="0" borderId="0" xfId="0" quotePrefix="1" applyNumberFormat="1" applyFont="1" applyFill="1" applyAlignment="1">
      <alignment horizontal="center" vertical="center"/>
    </xf>
    <xf numFmtId="37" fontId="169" fillId="0" borderId="0" xfId="1250" applyNumberFormat="1" applyFont="1" applyFill="1" applyAlignment="1">
      <alignment horizontal="center" vertical="center"/>
    </xf>
    <xf numFmtId="169" fontId="156" fillId="40" borderId="0" xfId="1250" applyNumberFormat="1" applyFont="1" applyFill="1" applyBorder="1" applyAlignment="1">
      <alignment horizontal="center" vertical="center"/>
    </xf>
    <xf numFmtId="169" fontId="164" fillId="0" borderId="0" xfId="1250" applyNumberFormat="1" applyFont="1" applyFill="1" applyBorder="1" applyAlignment="1">
      <alignment horizontal="center" vertical="center"/>
    </xf>
    <xf numFmtId="211" fontId="156" fillId="0" borderId="0" xfId="0" applyNumberFormat="1" applyFont="1" applyFill="1" applyAlignment="1">
      <alignment horizontal="center" vertical="center"/>
    </xf>
    <xf numFmtId="37" fontId="169" fillId="0" borderId="0" xfId="0" applyNumberFormat="1" applyFont="1" applyFill="1" applyAlignment="1">
      <alignment horizontal="center" vertical="center"/>
    </xf>
    <xf numFmtId="169" fontId="164" fillId="0" borderId="0" xfId="0" applyNumberFormat="1" applyFont="1" applyFill="1" applyBorder="1" applyAlignment="1">
      <alignment horizontal="center" vertical="center"/>
    </xf>
    <xf numFmtId="37" fontId="170" fillId="0" borderId="0" xfId="1250" applyNumberFormat="1" applyFont="1" applyFill="1" applyAlignment="1">
      <alignment horizontal="center" vertical="center"/>
    </xf>
    <xf numFmtId="169" fontId="156" fillId="0" borderId="0" xfId="324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vertical="center"/>
    </xf>
    <xf numFmtId="169" fontId="156" fillId="0" borderId="0" xfId="1250" applyNumberFormat="1" applyFont="1" applyFill="1" applyAlignment="1">
      <alignment horizontal="right" vertical="center" wrapText="1"/>
    </xf>
    <xf numFmtId="169" fontId="156" fillId="0" borderId="0" xfId="1250" applyNumberFormat="1" applyFont="1" applyFill="1" applyAlignment="1">
      <alignment horizontal="center" vertical="center" wrapText="1"/>
    </xf>
    <xf numFmtId="0" fontId="152" fillId="0" borderId="5" xfId="0" applyFont="1" applyFill="1" applyBorder="1" applyAlignment="1">
      <alignment vertical="center"/>
    </xf>
    <xf numFmtId="0" fontId="152" fillId="0" borderId="0" xfId="0" applyFont="1" applyFill="1" applyBorder="1" applyAlignment="1">
      <alignment vertical="center"/>
    </xf>
    <xf numFmtId="169" fontId="152" fillId="0" borderId="0" xfId="0" applyNumberFormat="1" applyFont="1" applyFill="1" applyBorder="1" applyAlignment="1">
      <alignment horizontal="right" vertical="center"/>
    </xf>
    <xf numFmtId="167" fontId="153" fillId="0" borderId="0" xfId="199" applyNumberFormat="1" applyFont="1" applyFill="1" applyAlignment="1">
      <alignment horizontal="center" vertical="center"/>
    </xf>
    <xf numFmtId="168" fontId="153" fillId="0" borderId="0" xfId="199" applyNumberFormat="1" applyFont="1" applyFill="1" applyAlignment="1">
      <alignment horizontal="center" vertical="center"/>
    </xf>
    <xf numFmtId="167" fontId="153" fillId="0" borderId="0" xfId="199" quotePrefix="1" applyNumberFormat="1" applyFont="1" applyFill="1" applyAlignment="1">
      <alignment horizontal="center" vertical="center"/>
    </xf>
    <xf numFmtId="9" fontId="153" fillId="0" borderId="0" xfId="2491" applyFont="1" applyFill="1" applyBorder="1" applyAlignment="1">
      <alignment vertical="center"/>
    </xf>
    <xf numFmtId="168" fontId="153" fillId="0" borderId="5" xfId="199" applyNumberFormat="1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center" vertical="center"/>
    </xf>
    <xf numFmtId="0" fontId="154" fillId="0" borderId="0" xfId="0" applyFont="1" applyFill="1" applyAlignment="1">
      <alignment vertical="center"/>
    </xf>
    <xf numFmtId="0" fontId="152" fillId="0" borderId="0" xfId="0" quotePrefix="1" applyFont="1" applyFill="1" applyAlignment="1">
      <alignment vertical="center"/>
    </xf>
    <xf numFmtId="169" fontId="153" fillId="40" borderId="29" xfId="199" applyNumberFormat="1" applyFont="1" applyFill="1" applyBorder="1" applyAlignment="1">
      <alignment vertical="center"/>
    </xf>
    <xf numFmtId="169" fontId="153" fillId="0" borderId="29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>
      <alignment vertical="center"/>
    </xf>
    <xf numFmtId="169" fontId="153" fillId="0" borderId="0" xfId="199" applyNumberFormat="1" applyFont="1" applyAlignment="1">
      <alignment vertical="center"/>
    </xf>
    <xf numFmtId="169" fontId="153" fillId="0" borderId="0" xfId="199" applyNumberFormat="1" applyFont="1" applyFill="1" applyAlignment="1">
      <alignment horizontal="right" vertical="center"/>
    </xf>
    <xf numFmtId="169" fontId="157" fillId="40" borderId="0" xfId="199" applyNumberFormat="1" applyFont="1" applyFill="1" applyBorder="1" applyAlignment="1">
      <alignment vertical="center"/>
    </xf>
    <xf numFmtId="169" fontId="153" fillId="40" borderId="5" xfId="199" applyNumberFormat="1" applyFont="1" applyFill="1" applyBorder="1" applyAlignment="1">
      <alignment horizontal="right" vertical="center"/>
    </xf>
    <xf numFmtId="0" fontId="156" fillId="0" borderId="0" xfId="1250" applyFont="1" applyFill="1" applyBorder="1" applyAlignment="1">
      <alignment horizontal="center" vertical="center"/>
    </xf>
    <xf numFmtId="3" fontId="155" fillId="0" borderId="0" xfId="1250" applyNumberFormat="1" applyFont="1" applyFill="1" applyAlignment="1">
      <alignment vertical="center"/>
    </xf>
    <xf numFmtId="0" fontId="155" fillId="0" borderId="0" xfId="1250" applyFont="1" applyFill="1" applyAlignment="1">
      <alignment vertical="center"/>
    </xf>
    <xf numFmtId="0" fontId="161" fillId="0" borderId="0" xfId="1250" applyFont="1" applyAlignment="1">
      <alignment horizontal="left" vertical="center"/>
    </xf>
    <xf numFmtId="0" fontId="160" fillId="0" borderId="0" xfId="1250" applyFont="1" applyAlignment="1">
      <alignment horizontal="center" vertical="center"/>
    </xf>
    <xf numFmtId="0" fontId="160" fillId="0" borderId="0" xfId="1250" applyFont="1" applyAlignment="1">
      <alignment horizontal="left" vertical="center"/>
    </xf>
    <xf numFmtId="169" fontId="167" fillId="40" borderId="0" xfId="199" applyNumberFormat="1" applyFont="1" applyFill="1" applyAlignment="1">
      <alignment vertical="center"/>
    </xf>
    <xf numFmtId="169" fontId="152" fillId="0" borderId="0" xfId="0" applyNumberFormat="1" applyFont="1" applyAlignment="1">
      <alignment horizontal="right"/>
    </xf>
    <xf numFmtId="169" fontId="168" fillId="0" borderId="5" xfId="1250" applyNumberFormat="1" applyFont="1" applyFill="1" applyBorder="1" applyAlignment="1">
      <alignment horizontal="right" vertical="center"/>
    </xf>
    <xf numFmtId="10" fontId="153" fillId="0" borderId="0" xfId="2491" applyNumberFormat="1" applyFont="1" applyFill="1" applyBorder="1" applyAlignment="1">
      <alignment vertical="center"/>
    </xf>
    <xf numFmtId="37" fontId="155" fillId="0" borderId="0" xfId="1250" applyNumberFormat="1" applyFont="1" applyFill="1" applyAlignment="1">
      <alignment horizontal="left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69" fontId="155" fillId="0" borderId="5" xfId="1250" applyNumberFormat="1" applyFont="1" applyFill="1" applyBorder="1" applyAlignment="1">
      <alignment horizontal="center" vertical="center"/>
    </xf>
    <xf numFmtId="37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Border="1" applyAlignment="1">
      <alignment horizontal="left" vertical="center" wrapText="1"/>
    </xf>
    <xf numFmtId="37" fontId="156" fillId="0" borderId="0" xfId="1250" applyNumberFormat="1" applyFont="1" applyFill="1" applyBorder="1" applyAlignment="1">
      <alignment horizontal="left" vertical="center"/>
    </xf>
    <xf numFmtId="169" fontId="152" fillId="0" borderId="5" xfId="0" applyNumberFormat="1" applyFont="1" applyFill="1" applyBorder="1" applyAlignment="1">
      <alignment horizontal="center" vertical="center"/>
    </xf>
    <xf numFmtId="171" fontId="161" fillId="0" borderId="7" xfId="1250" applyNumberFormat="1" applyFont="1" applyFill="1" applyBorder="1" applyAlignment="1">
      <alignment horizontal="center" vertical="center"/>
    </xf>
    <xf numFmtId="169" fontId="161" fillId="0" borderId="7" xfId="1455" applyNumberFormat="1" applyFont="1" applyFill="1" applyBorder="1" applyAlignment="1">
      <alignment horizontal="center" vertical="center"/>
    </xf>
    <xf numFmtId="171" fontId="161" fillId="0" borderId="5" xfId="1250" applyNumberFormat="1" applyFont="1" applyFill="1" applyBorder="1" applyAlignment="1">
      <alignment horizontal="center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71" fontId="158" fillId="0" borderId="5" xfId="1250" applyNumberFormat="1" applyFont="1" applyFill="1" applyBorder="1" applyAlignment="1">
      <alignment horizontal="center" vertical="center"/>
    </xf>
    <xf numFmtId="171" fontId="158" fillId="0" borderId="5" xfId="1558" applyNumberFormat="1" applyFont="1" applyFill="1" applyBorder="1" applyAlignment="1">
      <alignment horizontal="center" vertical="center"/>
    </xf>
    <xf numFmtId="169" fontId="168" fillId="0" borderId="5" xfId="0" applyNumberFormat="1" applyFont="1" applyFill="1" applyBorder="1" applyAlignment="1">
      <alignment horizontal="center" vertical="center"/>
    </xf>
  </cellXfs>
  <cellStyles count="2493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191" xfId="2492" xr:uid="{3F474576-C95E-49D2-A580-BB6FDC3D8E93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2491" builtinId="5"/>
    <cellStyle name="Percent [0]" xfId="1497" xr:uid="{00000000-0005-0000-0000-0000DA050000}"/>
    <cellStyle name="Percent [00]" xfId="1498" xr:uid="{00000000-0005-0000-0000-0000DB050000}"/>
    <cellStyle name="Percent [00] 2" xfId="1499" xr:uid="{00000000-0005-0000-0000-0000DC050000}"/>
    <cellStyle name="Percent [1]" xfId="1500" xr:uid="{00000000-0005-0000-0000-0000DD050000}"/>
    <cellStyle name="Percent [1] --" xfId="1501" xr:uid="{00000000-0005-0000-0000-0000DE050000}"/>
    <cellStyle name="Percent [2]" xfId="1502" xr:uid="{00000000-0005-0000-0000-0000DF050000}"/>
    <cellStyle name="Percent [2] 10" xfId="1503" xr:uid="{00000000-0005-0000-0000-0000E0050000}"/>
    <cellStyle name="Percent [2] 11" xfId="1504" xr:uid="{00000000-0005-0000-0000-0000E1050000}"/>
    <cellStyle name="Percent [2] 12" xfId="1505" xr:uid="{00000000-0005-0000-0000-0000E2050000}"/>
    <cellStyle name="Percent [2] 13" xfId="1506" xr:uid="{00000000-0005-0000-0000-0000E3050000}"/>
    <cellStyle name="Percent [2] 14" xfId="1507" xr:uid="{00000000-0005-0000-0000-0000E4050000}"/>
    <cellStyle name="Percent [2] 15" xfId="1508" xr:uid="{00000000-0005-0000-0000-0000E5050000}"/>
    <cellStyle name="Percent [2] 16" xfId="1509" xr:uid="{00000000-0005-0000-0000-0000E6050000}"/>
    <cellStyle name="Percent [2] 17" xfId="1510" xr:uid="{00000000-0005-0000-0000-0000E7050000}"/>
    <cellStyle name="Percent [2] 18" xfId="1511" xr:uid="{00000000-0005-0000-0000-0000E8050000}"/>
    <cellStyle name="Percent [2] 19" xfId="1512" xr:uid="{00000000-0005-0000-0000-0000E9050000}"/>
    <cellStyle name="Percent [2] 2" xfId="1513" xr:uid="{00000000-0005-0000-0000-0000EA050000}"/>
    <cellStyle name="Percent [2] 2 2" xfId="1514" xr:uid="{00000000-0005-0000-0000-0000EB050000}"/>
    <cellStyle name="Percent [2] 2 2 10" xfId="1515" xr:uid="{00000000-0005-0000-0000-0000EC050000}"/>
    <cellStyle name="Percent [2] 2 2 11" xfId="1516" xr:uid="{00000000-0005-0000-0000-0000ED050000}"/>
    <cellStyle name="Percent [2] 2 2 12" xfId="1517" xr:uid="{00000000-0005-0000-0000-0000EE050000}"/>
    <cellStyle name="Percent [2] 2 2 13" xfId="1518" xr:uid="{00000000-0005-0000-0000-0000EF050000}"/>
    <cellStyle name="Percent [2] 2 2 14" xfId="1519" xr:uid="{00000000-0005-0000-0000-0000F0050000}"/>
    <cellStyle name="Percent [2] 2 2 15" xfId="1520" xr:uid="{00000000-0005-0000-0000-0000F1050000}"/>
    <cellStyle name="Percent [2] 2 2 16" xfId="1521" xr:uid="{00000000-0005-0000-0000-0000F2050000}"/>
    <cellStyle name="Percent [2] 2 2 17" xfId="1522" xr:uid="{00000000-0005-0000-0000-0000F3050000}"/>
    <cellStyle name="Percent [2] 2 2 2" xfId="1523" xr:uid="{00000000-0005-0000-0000-0000F4050000}"/>
    <cellStyle name="Percent [2] 2 2 3" xfId="1524" xr:uid="{00000000-0005-0000-0000-0000F5050000}"/>
    <cellStyle name="Percent [2] 2 2 4" xfId="1525" xr:uid="{00000000-0005-0000-0000-0000F6050000}"/>
    <cellStyle name="Percent [2] 2 2 5" xfId="1526" xr:uid="{00000000-0005-0000-0000-0000F7050000}"/>
    <cellStyle name="Percent [2] 2 2 6" xfId="1527" xr:uid="{00000000-0005-0000-0000-0000F8050000}"/>
    <cellStyle name="Percent [2] 2 2 7" xfId="1528" xr:uid="{00000000-0005-0000-0000-0000F9050000}"/>
    <cellStyle name="Percent [2] 2 2 8" xfId="1529" xr:uid="{00000000-0005-0000-0000-0000FA050000}"/>
    <cellStyle name="Percent [2] 2 2 9" xfId="1530" xr:uid="{00000000-0005-0000-0000-0000FB050000}"/>
    <cellStyle name="Percent [2] 20" xfId="1531" xr:uid="{00000000-0005-0000-0000-0000FC050000}"/>
    <cellStyle name="Percent [2] 21" xfId="1532" xr:uid="{00000000-0005-0000-0000-0000FD050000}"/>
    <cellStyle name="Percent [2] 3" xfId="1533" xr:uid="{00000000-0005-0000-0000-0000FE050000}"/>
    <cellStyle name="Percent [2] 4" xfId="1534" xr:uid="{00000000-0005-0000-0000-0000FF050000}"/>
    <cellStyle name="Percent [2] 5" xfId="1535" xr:uid="{00000000-0005-0000-0000-000000060000}"/>
    <cellStyle name="Percent [2] 6" xfId="1536" xr:uid="{00000000-0005-0000-0000-000001060000}"/>
    <cellStyle name="Percent [2] 6 10" xfId="1537" xr:uid="{00000000-0005-0000-0000-000002060000}"/>
    <cellStyle name="Percent [2] 6 11" xfId="1538" xr:uid="{00000000-0005-0000-0000-000003060000}"/>
    <cellStyle name="Percent [2] 6 12" xfId="1539" xr:uid="{00000000-0005-0000-0000-000004060000}"/>
    <cellStyle name="Percent [2] 6 13" xfId="1540" xr:uid="{00000000-0005-0000-0000-000005060000}"/>
    <cellStyle name="Percent [2] 6 2" xfId="1541" xr:uid="{00000000-0005-0000-0000-000006060000}"/>
    <cellStyle name="Percent [2] 6 3" xfId="1542" xr:uid="{00000000-0005-0000-0000-000007060000}"/>
    <cellStyle name="Percent [2] 6 4" xfId="1543" xr:uid="{00000000-0005-0000-0000-000008060000}"/>
    <cellStyle name="Percent [2] 6 5" xfId="1544" xr:uid="{00000000-0005-0000-0000-000009060000}"/>
    <cellStyle name="Percent [2] 6 6" xfId="1545" xr:uid="{00000000-0005-0000-0000-00000A060000}"/>
    <cellStyle name="Percent [2] 6 7" xfId="1546" xr:uid="{00000000-0005-0000-0000-00000B060000}"/>
    <cellStyle name="Percent [2] 6 8" xfId="1547" xr:uid="{00000000-0005-0000-0000-00000C060000}"/>
    <cellStyle name="Percent [2] 6 9" xfId="1548" xr:uid="{00000000-0005-0000-0000-00000D060000}"/>
    <cellStyle name="Percent [2] 7" xfId="1549" xr:uid="{00000000-0005-0000-0000-00000E060000}"/>
    <cellStyle name="Percent [2] 8" xfId="1550" xr:uid="{00000000-0005-0000-0000-00000F060000}"/>
    <cellStyle name="Percent [2] 9" xfId="1551" xr:uid="{00000000-0005-0000-0000-000010060000}"/>
    <cellStyle name="Percent [3]" xfId="1552" xr:uid="{00000000-0005-0000-0000-000011060000}"/>
    <cellStyle name="Percent [3]--" xfId="1553" xr:uid="{00000000-0005-0000-0000-000012060000}"/>
    <cellStyle name="Percent 1" xfId="1554" xr:uid="{00000000-0005-0000-0000-000013060000}"/>
    <cellStyle name="Percent 10" xfId="1555" xr:uid="{00000000-0005-0000-0000-000014060000}"/>
    <cellStyle name="Percent 11" xfId="1556" xr:uid="{00000000-0005-0000-0000-000015060000}"/>
    <cellStyle name="Percent 12" xfId="1557" xr:uid="{00000000-0005-0000-0000-000016060000}"/>
    <cellStyle name="Percent 12 2" xfId="1558" xr:uid="{00000000-0005-0000-0000-000017060000}"/>
    <cellStyle name="Percent 13" xfId="1559" xr:uid="{00000000-0005-0000-0000-000018060000}"/>
    <cellStyle name="Percent 14" xfId="1560" xr:uid="{00000000-0005-0000-0000-000019060000}"/>
    <cellStyle name="Percent 15" xfId="1561" xr:uid="{00000000-0005-0000-0000-00001A060000}"/>
    <cellStyle name="Percent 16" xfId="1562" xr:uid="{00000000-0005-0000-0000-00001B060000}"/>
    <cellStyle name="Percent 17" xfId="1563" xr:uid="{00000000-0005-0000-0000-00001C060000}"/>
    <cellStyle name="Percent 18" xfId="1564" xr:uid="{00000000-0005-0000-0000-00001D060000}"/>
    <cellStyle name="Percent 19" xfId="1565" xr:uid="{00000000-0005-0000-0000-00001E060000}"/>
    <cellStyle name="Percent 2" xfId="1566" xr:uid="{00000000-0005-0000-0000-00001F060000}"/>
    <cellStyle name="Percent 2 2" xfId="1567" xr:uid="{00000000-0005-0000-0000-000020060000}"/>
    <cellStyle name="Percent 2 2 2" xfId="1568" xr:uid="{00000000-0005-0000-0000-000021060000}"/>
    <cellStyle name="Percent 2 3" xfId="1569" xr:uid="{00000000-0005-0000-0000-000022060000}"/>
    <cellStyle name="Percent 20" xfId="1570" xr:uid="{00000000-0005-0000-0000-000023060000}"/>
    <cellStyle name="Percent 21" xfId="1571" xr:uid="{00000000-0005-0000-0000-000024060000}"/>
    <cellStyle name="Percent 22" xfId="1572" xr:uid="{00000000-0005-0000-0000-000025060000}"/>
    <cellStyle name="Percent 23" xfId="1573" xr:uid="{00000000-0005-0000-0000-000026060000}"/>
    <cellStyle name="Percent 24" xfId="1574" xr:uid="{00000000-0005-0000-0000-000027060000}"/>
    <cellStyle name="Percent 3" xfId="1575" xr:uid="{00000000-0005-0000-0000-000028060000}"/>
    <cellStyle name="Percent 3 2" xfId="1576" xr:uid="{00000000-0005-0000-0000-000029060000}"/>
    <cellStyle name="Percent 4" xfId="1577" xr:uid="{00000000-0005-0000-0000-00002A060000}"/>
    <cellStyle name="Percent 4 2" xfId="1578" xr:uid="{00000000-0005-0000-0000-00002B060000}"/>
    <cellStyle name="Percent 5" xfId="1579" xr:uid="{00000000-0005-0000-0000-00002C060000}"/>
    <cellStyle name="Percent 5 2" xfId="1580" xr:uid="{00000000-0005-0000-0000-00002D060000}"/>
    <cellStyle name="Percent 6" xfId="1581" xr:uid="{00000000-0005-0000-0000-00002E060000}"/>
    <cellStyle name="Percent 7" xfId="1582" xr:uid="{00000000-0005-0000-0000-00002F060000}"/>
    <cellStyle name="Percent 8" xfId="1583" xr:uid="{00000000-0005-0000-0000-000030060000}"/>
    <cellStyle name="Percent 9" xfId="1584" xr:uid="{00000000-0005-0000-0000-000031060000}"/>
    <cellStyle name="PrePop Currency (0)" xfId="1585" xr:uid="{00000000-0005-0000-0000-000032060000}"/>
    <cellStyle name="PrePop Currency (0) 10" xfId="1586" xr:uid="{00000000-0005-0000-0000-000033060000}"/>
    <cellStyle name="PrePop Currency (0) 11" xfId="1587" xr:uid="{00000000-0005-0000-0000-000034060000}"/>
    <cellStyle name="PrePop Currency (0) 12" xfId="1588" xr:uid="{00000000-0005-0000-0000-000035060000}"/>
    <cellStyle name="PrePop Currency (0) 13" xfId="1589" xr:uid="{00000000-0005-0000-0000-000036060000}"/>
    <cellStyle name="PrePop Currency (0) 14" xfId="1590" xr:uid="{00000000-0005-0000-0000-000037060000}"/>
    <cellStyle name="PrePop Currency (0) 15" xfId="1591" xr:uid="{00000000-0005-0000-0000-000038060000}"/>
    <cellStyle name="PrePop Currency (0) 16" xfId="1592" xr:uid="{00000000-0005-0000-0000-000039060000}"/>
    <cellStyle name="PrePop Currency (0) 17" xfId="1593" xr:uid="{00000000-0005-0000-0000-00003A060000}"/>
    <cellStyle name="PrePop Currency (0) 18" xfId="1594" xr:uid="{00000000-0005-0000-0000-00003B060000}"/>
    <cellStyle name="PrePop Currency (0) 19" xfId="1595" xr:uid="{00000000-0005-0000-0000-00003C060000}"/>
    <cellStyle name="PrePop Currency (0) 2" xfId="1596" xr:uid="{00000000-0005-0000-0000-00003D060000}"/>
    <cellStyle name="PrePop Currency (0) 2 2" xfId="1597" xr:uid="{00000000-0005-0000-0000-00003E060000}"/>
    <cellStyle name="PrePop Currency (0) 2 2 10" xfId="1598" xr:uid="{00000000-0005-0000-0000-00003F060000}"/>
    <cellStyle name="PrePop Currency (0) 2 2 11" xfId="1599" xr:uid="{00000000-0005-0000-0000-000040060000}"/>
    <cellStyle name="PrePop Currency (0) 2 2 12" xfId="1600" xr:uid="{00000000-0005-0000-0000-000041060000}"/>
    <cellStyle name="PrePop Currency (0) 2 2 13" xfId="1601" xr:uid="{00000000-0005-0000-0000-000042060000}"/>
    <cellStyle name="PrePop Currency (0) 2 2 14" xfId="1602" xr:uid="{00000000-0005-0000-0000-000043060000}"/>
    <cellStyle name="PrePop Currency (0) 2 2 15" xfId="1603" xr:uid="{00000000-0005-0000-0000-000044060000}"/>
    <cellStyle name="PrePop Currency (0) 2 2 16" xfId="1604" xr:uid="{00000000-0005-0000-0000-000045060000}"/>
    <cellStyle name="PrePop Currency (0) 2 2 17" xfId="1605" xr:uid="{00000000-0005-0000-0000-000046060000}"/>
    <cellStyle name="PrePop Currency (0) 2 2 2" xfId="1606" xr:uid="{00000000-0005-0000-0000-000047060000}"/>
    <cellStyle name="PrePop Currency (0) 2 2 3" xfId="1607" xr:uid="{00000000-0005-0000-0000-000048060000}"/>
    <cellStyle name="PrePop Currency (0) 2 2 4" xfId="1608" xr:uid="{00000000-0005-0000-0000-000049060000}"/>
    <cellStyle name="PrePop Currency (0) 2 2 5" xfId="1609" xr:uid="{00000000-0005-0000-0000-00004A060000}"/>
    <cellStyle name="PrePop Currency (0) 2 2 6" xfId="1610" xr:uid="{00000000-0005-0000-0000-00004B060000}"/>
    <cellStyle name="PrePop Currency (0) 2 2 7" xfId="1611" xr:uid="{00000000-0005-0000-0000-00004C060000}"/>
    <cellStyle name="PrePop Currency (0) 2 2 8" xfId="1612" xr:uid="{00000000-0005-0000-0000-00004D060000}"/>
    <cellStyle name="PrePop Currency (0) 2 2 9" xfId="1613" xr:uid="{00000000-0005-0000-0000-00004E060000}"/>
    <cellStyle name="PrePop Currency (0) 2 2_FA_2008 from PWC" xfId="1614" xr:uid="{00000000-0005-0000-0000-00004F060000}"/>
    <cellStyle name="PrePop Currency (0) 2 3" xfId="1615" xr:uid="{00000000-0005-0000-0000-000050060000}"/>
    <cellStyle name="PrePop Currency (0) 2 4" xfId="1616" xr:uid="{00000000-0005-0000-0000-000051060000}"/>
    <cellStyle name="PrePop Currency (0) 2 5" xfId="1617" xr:uid="{00000000-0005-0000-0000-000052060000}"/>
    <cellStyle name="PrePop Currency (0) 2_FA_2008 from PWC" xfId="1618" xr:uid="{00000000-0005-0000-0000-000053060000}"/>
    <cellStyle name="PrePop Currency (0) 20" xfId="1619" xr:uid="{00000000-0005-0000-0000-000054060000}"/>
    <cellStyle name="PrePop Currency (0) 21" xfId="1620" xr:uid="{00000000-0005-0000-0000-000055060000}"/>
    <cellStyle name="PrePop Currency (0) 3" xfId="1621" xr:uid="{00000000-0005-0000-0000-000056060000}"/>
    <cellStyle name="PrePop Currency (0) 4" xfId="1622" xr:uid="{00000000-0005-0000-0000-000057060000}"/>
    <cellStyle name="PrePop Currency (0) 5" xfId="1623" xr:uid="{00000000-0005-0000-0000-000058060000}"/>
    <cellStyle name="PrePop Currency (0) 6" xfId="1624" xr:uid="{00000000-0005-0000-0000-000059060000}"/>
    <cellStyle name="PrePop Currency (0) 7" xfId="1625" xr:uid="{00000000-0005-0000-0000-00005A060000}"/>
    <cellStyle name="PrePop Currency (0) 8" xfId="1626" xr:uid="{00000000-0005-0000-0000-00005B060000}"/>
    <cellStyle name="PrePop Currency (0) 9" xfId="1627" xr:uid="{00000000-0005-0000-0000-00005C060000}"/>
    <cellStyle name="PrePop Currency (0)_FA_2008 from PWC" xfId="1628" xr:uid="{00000000-0005-0000-0000-00005D060000}"/>
    <cellStyle name="PrePop Currency (2)" xfId="1629" xr:uid="{00000000-0005-0000-0000-00005E060000}"/>
    <cellStyle name="PrePop Units (0)" xfId="1630" xr:uid="{00000000-0005-0000-0000-00005F060000}"/>
    <cellStyle name="PrePop Units (0) 2" xfId="1631" xr:uid="{00000000-0005-0000-0000-000060060000}"/>
    <cellStyle name="PrePop Units (1)" xfId="1632" xr:uid="{00000000-0005-0000-0000-000061060000}"/>
    <cellStyle name="PrePop Units (2)" xfId="1633" xr:uid="{00000000-0005-0000-0000-000062060000}"/>
    <cellStyle name="Product" xfId="1634" xr:uid="{00000000-0005-0000-0000-000063060000}"/>
    <cellStyle name="pwstyle" xfId="1635" xr:uid="{00000000-0005-0000-0000-000064060000}"/>
    <cellStyle name="Quantity" xfId="1636" xr:uid="{00000000-0005-0000-0000-000065060000}"/>
    <cellStyle name="Quantity 2" xfId="1637" xr:uid="{00000000-0005-0000-0000-000066060000}"/>
    <cellStyle name="section head" xfId="1638" xr:uid="{00000000-0005-0000-0000-000067060000}"/>
    <cellStyle name="Shading" xfId="1639" xr:uid="{00000000-0005-0000-0000-000068060000}"/>
    <cellStyle name="SMALL HEADINGS" xfId="1640" xr:uid="{00000000-0005-0000-0000-000069060000}"/>
    <cellStyle name="Standard_BETNEU.XLS" xfId="1641" xr:uid="{00000000-0005-0000-0000-00006A060000}"/>
    <cellStyle name="STYLE - Style1" xfId="1642" xr:uid="{00000000-0005-0000-0000-00006B060000}"/>
    <cellStyle name="STYLE - Style2" xfId="1643" xr:uid="{00000000-0005-0000-0000-00006C060000}"/>
    <cellStyle name="STYLE - Style3" xfId="1644" xr:uid="{00000000-0005-0000-0000-00006D060000}"/>
    <cellStyle name="STYLE - Style4" xfId="1645" xr:uid="{00000000-0005-0000-0000-00006E060000}"/>
    <cellStyle name="Style 1" xfId="1646" xr:uid="{00000000-0005-0000-0000-00006F060000}"/>
    <cellStyle name="STYLE1" xfId="1647" xr:uid="{00000000-0005-0000-0000-000070060000}"/>
    <cellStyle name="STYLE2" xfId="1648" xr:uid="{00000000-0005-0000-0000-000071060000}"/>
    <cellStyle name="STYLE3" xfId="1649" xr:uid="{00000000-0005-0000-0000-000072060000}"/>
    <cellStyle name="STYLE4" xfId="1650" xr:uid="{00000000-0005-0000-0000-000073060000}"/>
    <cellStyle name="SUB HEADING" xfId="1651" xr:uid="{00000000-0005-0000-0000-000074060000}"/>
    <cellStyle name="Text Indent A" xfId="1652" xr:uid="{00000000-0005-0000-0000-000075060000}"/>
    <cellStyle name="Text Indent B" xfId="1653" xr:uid="{00000000-0005-0000-0000-000076060000}"/>
    <cellStyle name="Text Indent B 10" xfId="1654" xr:uid="{00000000-0005-0000-0000-000077060000}"/>
    <cellStyle name="Text Indent B 11" xfId="1655" xr:uid="{00000000-0005-0000-0000-000078060000}"/>
    <cellStyle name="Text Indent B 12" xfId="1656" xr:uid="{00000000-0005-0000-0000-000079060000}"/>
    <cellStyle name="Text Indent B 13" xfId="1657" xr:uid="{00000000-0005-0000-0000-00007A060000}"/>
    <cellStyle name="Text Indent B 14" xfId="1658" xr:uid="{00000000-0005-0000-0000-00007B060000}"/>
    <cellStyle name="Text Indent B 15" xfId="1659" xr:uid="{00000000-0005-0000-0000-00007C060000}"/>
    <cellStyle name="Text Indent B 16" xfId="1660" xr:uid="{00000000-0005-0000-0000-00007D060000}"/>
    <cellStyle name="Text Indent B 17" xfId="1661" xr:uid="{00000000-0005-0000-0000-00007E060000}"/>
    <cellStyle name="Text Indent B 18" xfId="1662" xr:uid="{00000000-0005-0000-0000-00007F060000}"/>
    <cellStyle name="Text Indent B 19" xfId="1663" xr:uid="{00000000-0005-0000-0000-000080060000}"/>
    <cellStyle name="Text Indent B 2" xfId="1664" xr:uid="{00000000-0005-0000-0000-000081060000}"/>
    <cellStyle name="Text Indent B 2 2" xfId="1665" xr:uid="{00000000-0005-0000-0000-000082060000}"/>
    <cellStyle name="Text Indent B 2 2 10" xfId="1666" xr:uid="{00000000-0005-0000-0000-000083060000}"/>
    <cellStyle name="Text Indent B 2 2 11" xfId="1667" xr:uid="{00000000-0005-0000-0000-000084060000}"/>
    <cellStyle name="Text Indent B 2 2 12" xfId="1668" xr:uid="{00000000-0005-0000-0000-000085060000}"/>
    <cellStyle name="Text Indent B 2 2 13" xfId="1669" xr:uid="{00000000-0005-0000-0000-000086060000}"/>
    <cellStyle name="Text Indent B 2 2 14" xfId="1670" xr:uid="{00000000-0005-0000-0000-000087060000}"/>
    <cellStyle name="Text Indent B 2 2 15" xfId="1671" xr:uid="{00000000-0005-0000-0000-000088060000}"/>
    <cellStyle name="Text Indent B 2 2 16" xfId="1672" xr:uid="{00000000-0005-0000-0000-000089060000}"/>
    <cellStyle name="Text Indent B 2 2 17" xfId="1673" xr:uid="{00000000-0005-0000-0000-00008A060000}"/>
    <cellStyle name="Text Indent B 2 2 2" xfId="1674" xr:uid="{00000000-0005-0000-0000-00008B060000}"/>
    <cellStyle name="Text Indent B 2 2 3" xfId="1675" xr:uid="{00000000-0005-0000-0000-00008C060000}"/>
    <cellStyle name="Text Indent B 2 2 4" xfId="1676" xr:uid="{00000000-0005-0000-0000-00008D060000}"/>
    <cellStyle name="Text Indent B 2 2 5" xfId="1677" xr:uid="{00000000-0005-0000-0000-00008E060000}"/>
    <cellStyle name="Text Indent B 2 2 6" xfId="1678" xr:uid="{00000000-0005-0000-0000-00008F060000}"/>
    <cellStyle name="Text Indent B 2 2 7" xfId="1679" xr:uid="{00000000-0005-0000-0000-000090060000}"/>
    <cellStyle name="Text Indent B 2 2 8" xfId="1680" xr:uid="{00000000-0005-0000-0000-000091060000}"/>
    <cellStyle name="Text Indent B 2 2 9" xfId="1681" xr:uid="{00000000-0005-0000-0000-000092060000}"/>
    <cellStyle name="Text Indent B 2 2_FA_2008 from PWC" xfId="1682" xr:uid="{00000000-0005-0000-0000-000093060000}"/>
    <cellStyle name="Text Indent B 2 3" xfId="1683" xr:uid="{00000000-0005-0000-0000-000094060000}"/>
    <cellStyle name="Text Indent B 2 4" xfId="1684" xr:uid="{00000000-0005-0000-0000-000095060000}"/>
    <cellStyle name="Text Indent B 2 5" xfId="1685" xr:uid="{00000000-0005-0000-0000-000096060000}"/>
    <cellStyle name="Text Indent B 2_FA_2008 from PWC" xfId="1686" xr:uid="{00000000-0005-0000-0000-000097060000}"/>
    <cellStyle name="Text Indent B 20" xfId="1687" xr:uid="{00000000-0005-0000-0000-000098060000}"/>
    <cellStyle name="Text Indent B 21" xfId="1688" xr:uid="{00000000-0005-0000-0000-000099060000}"/>
    <cellStyle name="Text Indent B 3" xfId="1689" xr:uid="{00000000-0005-0000-0000-00009A060000}"/>
    <cellStyle name="Text Indent B 4" xfId="1690" xr:uid="{00000000-0005-0000-0000-00009B060000}"/>
    <cellStyle name="Text Indent B 5" xfId="1691" xr:uid="{00000000-0005-0000-0000-00009C060000}"/>
    <cellStyle name="Text Indent B 6" xfId="1692" xr:uid="{00000000-0005-0000-0000-00009D060000}"/>
    <cellStyle name="Text Indent B 7" xfId="1693" xr:uid="{00000000-0005-0000-0000-00009E060000}"/>
    <cellStyle name="Text Indent B 8" xfId="1694" xr:uid="{00000000-0005-0000-0000-00009F060000}"/>
    <cellStyle name="Text Indent B 9" xfId="1695" xr:uid="{00000000-0005-0000-0000-0000A0060000}"/>
    <cellStyle name="Text Indent B_FA_2008 from PWC" xfId="1696" xr:uid="{00000000-0005-0000-0000-0000A1060000}"/>
    <cellStyle name="Text Indent C" xfId="1697" xr:uid="{00000000-0005-0000-0000-0000A2060000}"/>
    <cellStyle name="Title 2" xfId="1698" xr:uid="{00000000-0005-0000-0000-0000A3060000}"/>
    <cellStyle name="Title 2 2" xfId="1699" xr:uid="{00000000-0005-0000-0000-0000A4060000}"/>
    <cellStyle name="Title 3" xfId="1700" xr:uid="{00000000-0005-0000-0000-0000A5060000}"/>
    <cellStyle name="Title 4" xfId="1701" xr:uid="{00000000-0005-0000-0000-0000A6060000}"/>
    <cellStyle name="Total 10" xfId="1702" xr:uid="{00000000-0005-0000-0000-0000A7060000}"/>
    <cellStyle name="Total 11" xfId="1703" xr:uid="{00000000-0005-0000-0000-0000A8060000}"/>
    <cellStyle name="Total 12" xfId="1704" xr:uid="{00000000-0005-0000-0000-0000A9060000}"/>
    <cellStyle name="Total 13" xfId="1705" xr:uid="{00000000-0005-0000-0000-0000AA060000}"/>
    <cellStyle name="Total 14" xfId="1706" xr:uid="{00000000-0005-0000-0000-0000AB060000}"/>
    <cellStyle name="Total 15" xfId="1707" xr:uid="{00000000-0005-0000-0000-0000AC060000}"/>
    <cellStyle name="Total 15 10" xfId="1708" xr:uid="{00000000-0005-0000-0000-0000AD060000}"/>
    <cellStyle name="Total 15 10 2" xfId="1709" xr:uid="{00000000-0005-0000-0000-0000AE060000}"/>
    <cellStyle name="Total 15 10 3" xfId="1710" xr:uid="{00000000-0005-0000-0000-0000AF060000}"/>
    <cellStyle name="Total 15 10 4" xfId="1711" xr:uid="{00000000-0005-0000-0000-0000B0060000}"/>
    <cellStyle name="Total 15 10 5" xfId="1712" xr:uid="{00000000-0005-0000-0000-0000B1060000}"/>
    <cellStyle name="Total 15 10 6" xfId="1713" xr:uid="{00000000-0005-0000-0000-0000B2060000}"/>
    <cellStyle name="Total 15 10 7" xfId="1714" xr:uid="{00000000-0005-0000-0000-0000B3060000}"/>
    <cellStyle name="Total 15 10 8" xfId="1715" xr:uid="{00000000-0005-0000-0000-0000B4060000}"/>
    <cellStyle name="Total 15 10 9" xfId="1716" xr:uid="{00000000-0005-0000-0000-0000B5060000}"/>
    <cellStyle name="Total 15 11" xfId="1717" xr:uid="{00000000-0005-0000-0000-0000B6060000}"/>
    <cellStyle name="Total 15 11 2" xfId="1718" xr:uid="{00000000-0005-0000-0000-0000B7060000}"/>
    <cellStyle name="Total 15 11 3" xfId="1719" xr:uid="{00000000-0005-0000-0000-0000B8060000}"/>
    <cellStyle name="Total 15 11 4" xfId="1720" xr:uid="{00000000-0005-0000-0000-0000B9060000}"/>
    <cellStyle name="Total 15 11 5" xfId="1721" xr:uid="{00000000-0005-0000-0000-0000BA060000}"/>
    <cellStyle name="Total 15 11 6" xfId="1722" xr:uid="{00000000-0005-0000-0000-0000BB060000}"/>
    <cellStyle name="Total 15 11 7" xfId="1723" xr:uid="{00000000-0005-0000-0000-0000BC060000}"/>
    <cellStyle name="Total 15 11 8" xfId="1724" xr:uid="{00000000-0005-0000-0000-0000BD060000}"/>
    <cellStyle name="Total 15 11 9" xfId="1725" xr:uid="{00000000-0005-0000-0000-0000BE060000}"/>
    <cellStyle name="Total 15 12" xfId="1726" xr:uid="{00000000-0005-0000-0000-0000BF060000}"/>
    <cellStyle name="Total 15 12 2" xfId="1727" xr:uid="{00000000-0005-0000-0000-0000C0060000}"/>
    <cellStyle name="Total 15 12 3" xfId="1728" xr:uid="{00000000-0005-0000-0000-0000C1060000}"/>
    <cellStyle name="Total 15 12 4" xfId="1729" xr:uid="{00000000-0005-0000-0000-0000C2060000}"/>
    <cellStyle name="Total 15 12 5" xfId="1730" xr:uid="{00000000-0005-0000-0000-0000C3060000}"/>
    <cellStyle name="Total 15 12 6" xfId="1731" xr:uid="{00000000-0005-0000-0000-0000C4060000}"/>
    <cellStyle name="Total 15 12 7" xfId="1732" xr:uid="{00000000-0005-0000-0000-0000C5060000}"/>
    <cellStyle name="Total 15 12 8" xfId="1733" xr:uid="{00000000-0005-0000-0000-0000C6060000}"/>
    <cellStyle name="Total 15 12 9" xfId="1734" xr:uid="{00000000-0005-0000-0000-0000C7060000}"/>
    <cellStyle name="Total 15 13" xfId="1735" xr:uid="{00000000-0005-0000-0000-0000C8060000}"/>
    <cellStyle name="Total 15 13 2" xfId="1736" xr:uid="{00000000-0005-0000-0000-0000C9060000}"/>
    <cellStyle name="Total 15 13 3" xfId="1737" xr:uid="{00000000-0005-0000-0000-0000CA060000}"/>
    <cellStyle name="Total 15 13 4" xfId="1738" xr:uid="{00000000-0005-0000-0000-0000CB060000}"/>
    <cellStyle name="Total 15 13 5" xfId="1739" xr:uid="{00000000-0005-0000-0000-0000CC060000}"/>
    <cellStyle name="Total 15 13 6" xfId="1740" xr:uid="{00000000-0005-0000-0000-0000CD060000}"/>
    <cellStyle name="Total 15 13 7" xfId="1741" xr:uid="{00000000-0005-0000-0000-0000CE060000}"/>
    <cellStyle name="Total 15 13 8" xfId="1742" xr:uid="{00000000-0005-0000-0000-0000CF060000}"/>
    <cellStyle name="Total 15 13 9" xfId="1743" xr:uid="{00000000-0005-0000-0000-0000D0060000}"/>
    <cellStyle name="Total 15 2" xfId="1744" xr:uid="{00000000-0005-0000-0000-0000D1060000}"/>
    <cellStyle name="Total 15 2 2" xfId="1745" xr:uid="{00000000-0005-0000-0000-0000D2060000}"/>
    <cellStyle name="Total 15 2 3" xfId="1746" xr:uid="{00000000-0005-0000-0000-0000D3060000}"/>
    <cellStyle name="Total 15 2 4" xfId="1747" xr:uid="{00000000-0005-0000-0000-0000D4060000}"/>
    <cellStyle name="Total 15 2 5" xfId="1748" xr:uid="{00000000-0005-0000-0000-0000D5060000}"/>
    <cellStyle name="Total 15 2 6" xfId="1749" xr:uid="{00000000-0005-0000-0000-0000D6060000}"/>
    <cellStyle name="Total 15 2 7" xfId="1750" xr:uid="{00000000-0005-0000-0000-0000D7060000}"/>
    <cellStyle name="Total 15 2 8" xfId="1751" xr:uid="{00000000-0005-0000-0000-0000D8060000}"/>
    <cellStyle name="Total 15 2 9" xfId="1752" xr:uid="{00000000-0005-0000-0000-0000D9060000}"/>
    <cellStyle name="Total 15 3" xfId="1753" xr:uid="{00000000-0005-0000-0000-0000DA060000}"/>
    <cellStyle name="Total 15 3 2" xfId="1754" xr:uid="{00000000-0005-0000-0000-0000DB060000}"/>
    <cellStyle name="Total 15 3 3" xfId="1755" xr:uid="{00000000-0005-0000-0000-0000DC060000}"/>
    <cellStyle name="Total 15 3 4" xfId="1756" xr:uid="{00000000-0005-0000-0000-0000DD060000}"/>
    <cellStyle name="Total 15 3 5" xfId="1757" xr:uid="{00000000-0005-0000-0000-0000DE060000}"/>
    <cellStyle name="Total 15 3 6" xfId="1758" xr:uid="{00000000-0005-0000-0000-0000DF060000}"/>
    <cellStyle name="Total 15 3 7" xfId="1759" xr:uid="{00000000-0005-0000-0000-0000E0060000}"/>
    <cellStyle name="Total 15 3 8" xfId="1760" xr:uid="{00000000-0005-0000-0000-0000E1060000}"/>
    <cellStyle name="Total 15 3 9" xfId="1761" xr:uid="{00000000-0005-0000-0000-0000E2060000}"/>
    <cellStyle name="Total 15 4" xfId="1762" xr:uid="{00000000-0005-0000-0000-0000E3060000}"/>
    <cellStyle name="Total 15 4 2" xfId="1763" xr:uid="{00000000-0005-0000-0000-0000E4060000}"/>
    <cellStyle name="Total 15 4 3" xfId="1764" xr:uid="{00000000-0005-0000-0000-0000E5060000}"/>
    <cellStyle name="Total 15 4 4" xfId="1765" xr:uid="{00000000-0005-0000-0000-0000E6060000}"/>
    <cellStyle name="Total 15 4 5" xfId="1766" xr:uid="{00000000-0005-0000-0000-0000E7060000}"/>
    <cellStyle name="Total 15 4 6" xfId="1767" xr:uid="{00000000-0005-0000-0000-0000E8060000}"/>
    <cellStyle name="Total 15 4 7" xfId="1768" xr:uid="{00000000-0005-0000-0000-0000E9060000}"/>
    <cellStyle name="Total 15 4 8" xfId="1769" xr:uid="{00000000-0005-0000-0000-0000EA060000}"/>
    <cellStyle name="Total 15 4 9" xfId="1770" xr:uid="{00000000-0005-0000-0000-0000EB060000}"/>
    <cellStyle name="Total 15 5" xfId="1771" xr:uid="{00000000-0005-0000-0000-0000EC060000}"/>
    <cellStyle name="Total 15 5 2" xfId="1772" xr:uid="{00000000-0005-0000-0000-0000ED060000}"/>
    <cellStyle name="Total 15 5 3" xfId="1773" xr:uid="{00000000-0005-0000-0000-0000EE060000}"/>
    <cellStyle name="Total 15 5 4" xfId="1774" xr:uid="{00000000-0005-0000-0000-0000EF060000}"/>
    <cellStyle name="Total 15 5 5" xfId="1775" xr:uid="{00000000-0005-0000-0000-0000F0060000}"/>
    <cellStyle name="Total 15 5 6" xfId="1776" xr:uid="{00000000-0005-0000-0000-0000F1060000}"/>
    <cellStyle name="Total 15 5 7" xfId="1777" xr:uid="{00000000-0005-0000-0000-0000F2060000}"/>
    <cellStyle name="Total 15 5 8" xfId="1778" xr:uid="{00000000-0005-0000-0000-0000F3060000}"/>
    <cellStyle name="Total 15 5 9" xfId="1779" xr:uid="{00000000-0005-0000-0000-0000F4060000}"/>
    <cellStyle name="Total 15 6" xfId="1780" xr:uid="{00000000-0005-0000-0000-0000F5060000}"/>
    <cellStyle name="Total 15 6 2" xfId="1781" xr:uid="{00000000-0005-0000-0000-0000F6060000}"/>
    <cellStyle name="Total 15 6 3" xfId="1782" xr:uid="{00000000-0005-0000-0000-0000F7060000}"/>
    <cellStyle name="Total 15 6 4" xfId="1783" xr:uid="{00000000-0005-0000-0000-0000F8060000}"/>
    <cellStyle name="Total 15 6 5" xfId="1784" xr:uid="{00000000-0005-0000-0000-0000F9060000}"/>
    <cellStyle name="Total 15 6 6" xfId="1785" xr:uid="{00000000-0005-0000-0000-0000FA060000}"/>
    <cellStyle name="Total 15 6 7" xfId="1786" xr:uid="{00000000-0005-0000-0000-0000FB060000}"/>
    <cellStyle name="Total 15 6 8" xfId="1787" xr:uid="{00000000-0005-0000-0000-0000FC060000}"/>
    <cellStyle name="Total 15 6 9" xfId="1788" xr:uid="{00000000-0005-0000-0000-0000FD060000}"/>
    <cellStyle name="Total 15 7" xfId="1789" xr:uid="{00000000-0005-0000-0000-0000FE060000}"/>
    <cellStyle name="Total 15 7 2" xfId="1790" xr:uid="{00000000-0005-0000-0000-0000FF060000}"/>
    <cellStyle name="Total 15 7 3" xfId="1791" xr:uid="{00000000-0005-0000-0000-000000070000}"/>
    <cellStyle name="Total 15 7 4" xfId="1792" xr:uid="{00000000-0005-0000-0000-000001070000}"/>
    <cellStyle name="Total 15 7 5" xfId="1793" xr:uid="{00000000-0005-0000-0000-000002070000}"/>
    <cellStyle name="Total 15 7 6" xfId="1794" xr:uid="{00000000-0005-0000-0000-000003070000}"/>
    <cellStyle name="Total 15 7 7" xfId="1795" xr:uid="{00000000-0005-0000-0000-000004070000}"/>
    <cellStyle name="Total 15 7 8" xfId="1796" xr:uid="{00000000-0005-0000-0000-000005070000}"/>
    <cellStyle name="Total 15 7 9" xfId="1797" xr:uid="{00000000-0005-0000-0000-000006070000}"/>
    <cellStyle name="Total 15 8" xfId="1798" xr:uid="{00000000-0005-0000-0000-000007070000}"/>
    <cellStyle name="Total 15 8 2" xfId="1799" xr:uid="{00000000-0005-0000-0000-000008070000}"/>
    <cellStyle name="Total 15 8 3" xfId="1800" xr:uid="{00000000-0005-0000-0000-000009070000}"/>
    <cellStyle name="Total 15 8 4" xfId="1801" xr:uid="{00000000-0005-0000-0000-00000A070000}"/>
    <cellStyle name="Total 15 8 5" xfId="1802" xr:uid="{00000000-0005-0000-0000-00000B070000}"/>
    <cellStyle name="Total 15 8 6" xfId="1803" xr:uid="{00000000-0005-0000-0000-00000C070000}"/>
    <cellStyle name="Total 15 8 7" xfId="1804" xr:uid="{00000000-0005-0000-0000-00000D070000}"/>
    <cellStyle name="Total 15 8 8" xfId="1805" xr:uid="{00000000-0005-0000-0000-00000E070000}"/>
    <cellStyle name="Total 15 8 9" xfId="1806" xr:uid="{00000000-0005-0000-0000-00000F070000}"/>
    <cellStyle name="Total 15 9" xfId="1807" xr:uid="{00000000-0005-0000-0000-000010070000}"/>
    <cellStyle name="Total 15 9 2" xfId="1808" xr:uid="{00000000-0005-0000-0000-000011070000}"/>
    <cellStyle name="Total 15 9 3" xfId="1809" xr:uid="{00000000-0005-0000-0000-000012070000}"/>
    <cellStyle name="Total 15 9 4" xfId="1810" xr:uid="{00000000-0005-0000-0000-000013070000}"/>
    <cellStyle name="Total 15 9 5" xfId="1811" xr:uid="{00000000-0005-0000-0000-000014070000}"/>
    <cellStyle name="Total 15 9 6" xfId="1812" xr:uid="{00000000-0005-0000-0000-000015070000}"/>
    <cellStyle name="Total 15 9 7" xfId="1813" xr:uid="{00000000-0005-0000-0000-000016070000}"/>
    <cellStyle name="Total 15 9 8" xfId="1814" xr:uid="{00000000-0005-0000-0000-000017070000}"/>
    <cellStyle name="Total 15 9 9" xfId="1815" xr:uid="{00000000-0005-0000-0000-000018070000}"/>
    <cellStyle name="Total 16" xfId="1816" xr:uid="{00000000-0005-0000-0000-000019070000}"/>
    <cellStyle name="Total 2" xfId="1817" xr:uid="{00000000-0005-0000-0000-00001A070000}"/>
    <cellStyle name="Total 2 10" xfId="1818" xr:uid="{00000000-0005-0000-0000-00001B070000}"/>
    <cellStyle name="Total 2 10 2" xfId="1819" xr:uid="{00000000-0005-0000-0000-00001C070000}"/>
    <cellStyle name="Total 2 10 3" xfId="1820" xr:uid="{00000000-0005-0000-0000-00001D070000}"/>
    <cellStyle name="Total 2 10 4" xfId="1821" xr:uid="{00000000-0005-0000-0000-00001E070000}"/>
    <cellStyle name="Total 2 10 5" xfId="1822" xr:uid="{00000000-0005-0000-0000-00001F070000}"/>
    <cellStyle name="Total 2 10 6" xfId="1823" xr:uid="{00000000-0005-0000-0000-000020070000}"/>
    <cellStyle name="Total 2 10 7" xfId="1824" xr:uid="{00000000-0005-0000-0000-000021070000}"/>
    <cellStyle name="Total 2 10 8" xfId="1825" xr:uid="{00000000-0005-0000-0000-000022070000}"/>
    <cellStyle name="Total 2 10 9" xfId="1826" xr:uid="{00000000-0005-0000-0000-000023070000}"/>
    <cellStyle name="Total 2 11" xfId="1827" xr:uid="{00000000-0005-0000-0000-000024070000}"/>
    <cellStyle name="Total 2 11 2" xfId="1828" xr:uid="{00000000-0005-0000-0000-000025070000}"/>
    <cellStyle name="Total 2 11 3" xfId="1829" xr:uid="{00000000-0005-0000-0000-000026070000}"/>
    <cellStyle name="Total 2 11 4" xfId="1830" xr:uid="{00000000-0005-0000-0000-000027070000}"/>
    <cellStyle name="Total 2 11 5" xfId="1831" xr:uid="{00000000-0005-0000-0000-000028070000}"/>
    <cellStyle name="Total 2 11 6" xfId="1832" xr:uid="{00000000-0005-0000-0000-000029070000}"/>
    <cellStyle name="Total 2 11 7" xfId="1833" xr:uid="{00000000-0005-0000-0000-00002A070000}"/>
    <cellStyle name="Total 2 11 8" xfId="1834" xr:uid="{00000000-0005-0000-0000-00002B070000}"/>
    <cellStyle name="Total 2 11 9" xfId="1835" xr:uid="{00000000-0005-0000-0000-00002C070000}"/>
    <cellStyle name="Total 2 12" xfId="1836" xr:uid="{00000000-0005-0000-0000-00002D070000}"/>
    <cellStyle name="Total 2 12 2" xfId="1837" xr:uid="{00000000-0005-0000-0000-00002E070000}"/>
    <cellStyle name="Total 2 12 3" xfId="1838" xr:uid="{00000000-0005-0000-0000-00002F070000}"/>
    <cellStyle name="Total 2 12 4" xfId="1839" xr:uid="{00000000-0005-0000-0000-000030070000}"/>
    <cellStyle name="Total 2 12 5" xfId="1840" xr:uid="{00000000-0005-0000-0000-000031070000}"/>
    <cellStyle name="Total 2 12 6" xfId="1841" xr:uid="{00000000-0005-0000-0000-000032070000}"/>
    <cellStyle name="Total 2 12 7" xfId="1842" xr:uid="{00000000-0005-0000-0000-000033070000}"/>
    <cellStyle name="Total 2 12 8" xfId="1843" xr:uid="{00000000-0005-0000-0000-000034070000}"/>
    <cellStyle name="Total 2 12 9" xfId="1844" xr:uid="{00000000-0005-0000-0000-000035070000}"/>
    <cellStyle name="Total 2 13" xfId="1845" xr:uid="{00000000-0005-0000-0000-000036070000}"/>
    <cellStyle name="Total 2 13 2" xfId="1846" xr:uid="{00000000-0005-0000-0000-000037070000}"/>
    <cellStyle name="Total 2 13 3" xfId="1847" xr:uid="{00000000-0005-0000-0000-000038070000}"/>
    <cellStyle name="Total 2 13 4" xfId="1848" xr:uid="{00000000-0005-0000-0000-000039070000}"/>
    <cellStyle name="Total 2 13 5" xfId="1849" xr:uid="{00000000-0005-0000-0000-00003A070000}"/>
    <cellStyle name="Total 2 13 6" xfId="1850" xr:uid="{00000000-0005-0000-0000-00003B070000}"/>
    <cellStyle name="Total 2 13 7" xfId="1851" xr:uid="{00000000-0005-0000-0000-00003C070000}"/>
    <cellStyle name="Total 2 13 8" xfId="1852" xr:uid="{00000000-0005-0000-0000-00003D070000}"/>
    <cellStyle name="Total 2 13 9" xfId="1853" xr:uid="{00000000-0005-0000-0000-00003E070000}"/>
    <cellStyle name="Total 2 14" xfId="1854" xr:uid="{00000000-0005-0000-0000-00003F070000}"/>
    <cellStyle name="Total 2 14 2" xfId="1855" xr:uid="{00000000-0005-0000-0000-000040070000}"/>
    <cellStyle name="Total 2 14 3" xfId="1856" xr:uid="{00000000-0005-0000-0000-000041070000}"/>
    <cellStyle name="Total 2 14 4" xfId="1857" xr:uid="{00000000-0005-0000-0000-000042070000}"/>
    <cellStyle name="Total 2 14 5" xfId="1858" xr:uid="{00000000-0005-0000-0000-000043070000}"/>
    <cellStyle name="Total 2 14 6" xfId="1859" xr:uid="{00000000-0005-0000-0000-000044070000}"/>
    <cellStyle name="Total 2 14 7" xfId="1860" xr:uid="{00000000-0005-0000-0000-000045070000}"/>
    <cellStyle name="Total 2 14 8" xfId="1861" xr:uid="{00000000-0005-0000-0000-000046070000}"/>
    <cellStyle name="Total 2 14 9" xfId="1862" xr:uid="{00000000-0005-0000-0000-000047070000}"/>
    <cellStyle name="Total 2 15" xfId="1863" xr:uid="{00000000-0005-0000-0000-000048070000}"/>
    <cellStyle name="Total 2 15 2" xfId="1864" xr:uid="{00000000-0005-0000-0000-000049070000}"/>
    <cellStyle name="Total 2 15 3" xfId="1865" xr:uid="{00000000-0005-0000-0000-00004A070000}"/>
    <cellStyle name="Total 2 15 4" xfId="1866" xr:uid="{00000000-0005-0000-0000-00004B070000}"/>
    <cellStyle name="Total 2 15 5" xfId="1867" xr:uid="{00000000-0005-0000-0000-00004C070000}"/>
    <cellStyle name="Total 2 15 6" xfId="1868" xr:uid="{00000000-0005-0000-0000-00004D070000}"/>
    <cellStyle name="Total 2 15 7" xfId="1869" xr:uid="{00000000-0005-0000-0000-00004E070000}"/>
    <cellStyle name="Total 2 15 8" xfId="1870" xr:uid="{00000000-0005-0000-0000-00004F070000}"/>
    <cellStyle name="Total 2 15 9" xfId="1871" xr:uid="{00000000-0005-0000-0000-000050070000}"/>
    <cellStyle name="Total 2 16" xfId="1872" xr:uid="{00000000-0005-0000-0000-000051070000}"/>
    <cellStyle name="Total 2 16 2" xfId="1873" xr:uid="{00000000-0005-0000-0000-000052070000}"/>
    <cellStyle name="Total 2 16 3" xfId="1874" xr:uid="{00000000-0005-0000-0000-000053070000}"/>
    <cellStyle name="Total 2 16 4" xfId="1875" xr:uid="{00000000-0005-0000-0000-000054070000}"/>
    <cellStyle name="Total 2 16 5" xfId="1876" xr:uid="{00000000-0005-0000-0000-000055070000}"/>
    <cellStyle name="Total 2 16 6" xfId="1877" xr:uid="{00000000-0005-0000-0000-000056070000}"/>
    <cellStyle name="Total 2 16 7" xfId="1878" xr:uid="{00000000-0005-0000-0000-000057070000}"/>
    <cellStyle name="Total 2 16 8" xfId="1879" xr:uid="{00000000-0005-0000-0000-000058070000}"/>
    <cellStyle name="Total 2 16 9" xfId="1880" xr:uid="{00000000-0005-0000-0000-000059070000}"/>
    <cellStyle name="Total 2 17" xfId="1881" xr:uid="{00000000-0005-0000-0000-00005A070000}"/>
    <cellStyle name="Total 2 17 2" xfId="1882" xr:uid="{00000000-0005-0000-0000-00005B070000}"/>
    <cellStyle name="Total 2 17 3" xfId="1883" xr:uid="{00000000-0005-0000-0000-00005C070000}"/>
    <cellStyle name="Total 2 17 4" xfId="1884" xr:uid="{00000000-0005-0000-0000-00005D070000}"/>
    <cellStyle name="Total 2 17 5" xfId="1885" xr:uid="{00000000-0005-0000-0000-00005E070000}"/>
    <cellStyle name="Total 2 17 6" xfId="1886" xr:uid="{00000000-0005-0000-0000-00005F070000}"/>
    <cellStyle name="Total 2 17 7" xfId="1887" xr:uid="{00000000-0005-0000-0000-000060070000}"/>
    <cellStyle name="Total 2 17 8" xfId="1888" xr:uid="{00000000-0005-0000-0000-000061070000}"/>
    <cellStyle name="Total 2 17 9" xfId="1889" xr:uid="{00000000-0005-0000-0000-000062070000}"/>
    <cellStyle name="Total 2 18" xfId="1890" xr:uid="{00000000-0005-0000-0000-000063070000}"/>
    <cellStyle name="Total 2 18 2" xfId="1891" xr:uid="{00000000-0005-0000-0000-000064070000}"/>
    <cellStyle name="Total 2 18 3" xfId="1892" xr:uid="{00000000-0005-0000-0000-000065070000}"/>
    <cellStyle name="Total 2 18 4" xfId="1893" xr:uid="{00000000-0005-0000-0000-000066070000}"/>
    <cellStyle name="Total 2 18 5" xfId="1894" xr:uid="{00000000-0005-0000-0000-000067070000}"/>
    <cellStyle name="Total 2 18 6" xfId="1895" xr:uid="{00000000-0005-0000-0000-000068070000}"/>
    <cellStyle name="Total 2 18 7" xfId="1896" xr:uid="{00000000-0005-0000-0000-000069070000}"/>
    <cellStyle name="Total 2 18 8" xfId="1897" xr:uid="{00000000-0005-0000-0000-00006A070000}"/>
    <cellStyle name="Total 2 18 9" xfId="1898" xr:uid="{00000000-0005-0000-0000-00006B070000}"/>
    <cellStyle name="Total 2 19" xfId="1899" xr:uid="{00000000-0005-0000-0000-00006C070000}"/>
    <cellStyle name="Total 2 19 2" xfId="1900" xr:uid="{00000000-0005-0000-0000-00006D070000}"/>
    <cellStyle name="Total 2 19 3" xfId="1901" xr:uid="{00000000-0005-0000-0000-00006E070000}"/>
    <cellStyle name="Total 2 19 4" xfId="1902" xr:uid="{00000000-0005-0000-0000-00006F070000}"/>
    <cellStyle name="Total 2 19 5" xfId="1903" xr:uid="{00000000-0005-0000-0000-000070070000}"/>
    <cellStyle name="Total 2 19 6" xfId="1904" xr:uid="{00000000-0005-0000-0000-000071070000}"/>
    <cellStyle name="Total 2 19 7" xfId="1905" xr:uid="{00000000-0005-0000-0000-000072070000}"/>
    <cellStyle name="Total 2 19 8" xfId="1906" xr:uid="{00000000-0005-0000-0000-000073070000}"/>
    <cellStyle name="Total 2 19 9" xfId="1907" xr:uid="{00000000-0005-0000-0000-000074070000}"/>
    <cellStyle name="Total 2 2" xfId="1908" xr:uid="{00000000-0005-0000-0000-000075070000}"/>
    <cellStyle name="Total 2 2 10" xfId="1909" xr:uid="{00000000-0005-0000-0000-000076070000}"/>
    <cellStyle name="Total 2 2 10 2" xfId="1910" xr:uid="{00000000-0005-0000-0000-000077070000}"/>
    <cellStyle name="Total 2 2 10 3" xfId="1911" xr:uid="{00000000-0005-0000-0000-000078070000}"/>
    <cellStyle name="Total 2 2 10 4" xfId="1912" xr:uid="{00000000-0005-0000-0000-000079070000}"/>
    <cellStyle name="Total 2 2 10 5" xfId="1913" xr:uid="{00000000-0005-0000-0000-00007A070000}"/>
    <cellStyle name="Total 2 2 10 6" xfId="1914" xr:uid="{00000000-0005-0000-0000-00007B070000}"/>
    <cellStyle name="Total 2 2 10 7" xfId="1915" xr:uid="{00000000-0005-0000-0000-00007C070000}"/>
    <cellStyle name="Total 2 2 10 8" xfId="1916" xr:uid="{00000000-0005-0000-0000-00007D070000}"/>
    <cellStyle name="Total 2 2 10 9" xfId="1917" xr:uid="{00000000-0005-0000-0000-00007E070000}"/>
    <cellStyle name="Total 2 2 11" xfId="1918" xr:uid="{00000000-0005-0000-0000-00007F070000}"/>
    <cellStyle name="Total 2 2 11 2" xfId="1919" xr:uid="{00000000-0005-0000-0000-000080070000}"/>
    <cellStyle name="Total 2 2 11 3" xfId="1920" xr:uid="{00000000-0005-0000-0000-000081070000}"/>
    <cellStyle name="Total 2 2 11 4" xfId="1921" xr:uid="{00000000-0005-0000-0000-000082070000}"/>
    <cellStyle name="Total 2 2 11 5" xfId="1922" xr:uid="{00000000-0005-0000-0000-000083070000}"/>
    <cellStyle name="Total 2 2 11 6" xfId="1923" xr:uid="{00000000-0005-0000-0000-000084070000}"/>
    <cellStyle name="Total 2 2 11 7" xfId="1924" xr:uid="{00000000-0005-0000-0000-000085070000}"/>
    <cellStyle name="Total 2 2 11 8" xfId="1925" xr:uid="{00000000-0005-0000-0000-000086070000}"/>
    <cellStyle name="Total 2 2 11 9" xfId="1926" xr:uid="{00000000-0005-0000-0000-000087070000}"/>
    <cellStyle name="Total 2 2 12" xfId="1927" xr:uid="{00000000-0005-0000-0000-000088070000}"/>
    <cellStyle name="Total 2 2 12 2" xfId="1928" xr:uid="{00000000-0005-0000-0000-000089070000}"/>
    <cellStyle name="Total 2 2 12 3" xfId="1929" xr:uid="{00000000-0005-0000-0000-00008A070000}"/>
    <cellStyle name="Total 2 2 12 4" xfId="1930" xr:uid="{00000000-0005-0000-0000-00008B070000}"/>
    <cellStyle name="Total 2 2 12 5" xfId="1931" xr:uid="{00000000-0005-0000-0000-00008C070000}"/>
    <cellStyle name="Total 2 2 12 6" xfId="1932" xr:uid="{00000000-0005-0000-0000-00008D070000}"/>
    <cellStyle name="Total 2 2 12 7" xfId="1933" xr:uid="{00000000-0005-0000-0000-00008E070000}"/>
    <cellStyle name="Total 2 2 12 8" xfId="1934" xr:uid="{00000000-0005-0000-0000-00008F070000}"/>
    <cellStyle name="Total 2 2 12 9" xfId="1935" xr:uid="{00000000-0005-0000-0000-000090070000}"/>
    <cellStyle name="Total 2 2 13" xfId="1936" xr:uid="{00000000-0005-0000-0000-000091070000}"/>
    <cellStyle name="Total 2 2 13 2" xfId="1937" xr:uid="{00000000-0005-0000-0000-000092070000}"/>
    <cellStyle name="Total 2 2 13 3" xfId="1938" xr:uid="{00000000-0005-0000-0000-000093070000}"/>
    <cellStyle name="Total 2 2 13 4" xfId="1939" xr:uid="{00000000-0005-0000-0000-000094070000}"/>
    <cellStyle name="Total 2 2 13 5" xfId="1940" xr:uid="{00000000-0005-0000-0000-000095070000}"/>
    <cellStyle name="Total 2 2 13 6" xfId="1941" xr:uid="{00000000-0005-0000-0000-000096070000}"/>
    <cellStyle name="Total 2 2 13 7" xfId="1942" xr:uid="{00000000-0005-0000-0000-000097070000}"/>
    <cellStyle name="Total 2 2 13 8" xfId="1943" xr:uid="{00000000-0005-0000-0000-000098070000}"/>
    <cellStyle name="Total 2 2 13 9" xfId="1944" xr:uid="{00000000-0005-0000-0000-000099070000}"/>
    <cellStyle name="Total 2 2 14" xfId="1945" xr:uid="{00000000-0005-0000-0000-00009A070000}"/>
    <cellStyle name="Total 2 2 14 2" xfId="1946" xr:uid="{00000000-0005-0000-0000-00009B070000}"/>
    <cellStyle name="Total 2 2 14 3" xfId="1947" xr:uid="{00000000-0005-0000-0000-00009C070000}"/>
    <cellStyle name="Total 2 2 14 4" xfId="1948" xr:uid="{00000000-0005-0000-0000-00009D070000}"/>
    <cellStyle name="Total 2 2 14 5" xfId="1949" xr:uid="{00000000-0005-0000-0000-00009E070000}"/>
    <cellStyle name="Total 2 2 14 6" xfId="1950" xr:uid="{00000000-0005-0000-0000-00009F070000}"/>
    <cellStyle name="Total 2 2 14 7" xfId="1951" xr:uid="{00000000-0005-0000-0000-0000A0070000}"/>
    <cellStyle name="Total 2 2 14 8" xfId="1952" xr:uid="{00000000-0005-0000-0000-0000A1070000}"/>
    <cellStyle name="Total 2 2 14 9" xfId="1953" xr:uid="{00000000-0005-0000-0000-0000A2070000}"/>
    <cellStyle name="Total 2 2 15" xfId="1954" xr:uid="{00000000-0005-0000-0000-0000A3070000}"/>
    <cellStyle name="Total 2 2 15 2" xfId="1955" xr:uid="{00000000-0005-0000-0000-0000A4070000}"/>
    <cellStyle name="Total 2 2 15 3" xfId="1956" xr:uid="{00000000-0005-0000-0000-0000A5070000}"/>
    <cellStyle name="Total 2 2 15 4" xfId="1957" xr:uid="{00000000-0005-0000-0000-0000A6070000}"/>
    <cellStyle name="Total 2 2 15 5" xfId="1958" xr:uid="{00000000-0005-0000-0000-0000A7070000}"/>
    <cellStyle name="Total 2 2 15 6" xfId="1959" xr:uid="{00000000-0005-0000-0000-0000A8070000}"/>
    <cellStyle name="Total 2 2 15 7" xfId="1960" xr:uid="{00000000-0005-0000-0000-0000A9070000}"/>
    <cellStyle name="Total 2 2 15 8" xfId="1961" xr:uid="{00000000-0005-0000-0000-0000AA070000}"/>
    <cellStyle name="Total 2 2 15 9" xfId="1962" xr:uid="{00000000-0005-0000-0000-0000AB070000}"/>
    <cellStyle name="Total 2 2 16" xfId="1963" xr:uid="{00000000-0005-0000-0000-0000AC070000}"/>
    <cellStyle name="Total 2 2 16 2" xfId="1964" xr:uid="{00000000-0005-0000-0000-0000AD070000}"/>
    <cellStyle name="Total 2 2 16 3" xfId="1965" xr:uid="{00000000-0005-0000-0000-0000AE070000}"/>
    <cellStyle name="Total 2 2 16 4" xfId="1966" xr:uid="{00000000-0005-0000-0000-0000AF070000}"/>
    <cellStyle name="Total 2 2 16 5" xfId="1967" xr:uid="{00000000-0005-0000-0000-0000B0070000}"/>
    <cellStyle name="Total 2 2 16 6" xfId="1968" xr:uid="{00000000-0005-0000-0000-0000B1070000}"/>
    <cellStyle name="Total 2 2 16 7" xfId="1969" xr:uid="{00000000-0005-0000-0000-0000B2070000}"/>
    <cellStyle name="Total 2 2 16 8" xfId="1970" xr:uid="{00000000-0005-0000-0000-0000B3070000}"/>
    <cellStyle name="Total 2 2 16 9" xfId="1971" xr:uid="{00000000-0005-0000-0000-0000B4070000}"/>
    <cellStyle name="Total 2 2 17" xfId="1972" xr:uid="{00000000-0005-0000-0000-0000B5070000}"/>
    <cellStyle name="Total 2 2 17 2" xfId="1973" xr:uid="{00000000-0005-0000-0000-0000B6070000}"/>
    <cellStyle name="Total 2 2 17 3" xfId="1974" xr:uid="{00000000-0005-0000-0000-0000B7070000}"/>
    <cellStyle name="Total 2 2 17 4" xfId="1975" xr:uid="{00000000-0005-0000-0000-0000B8070000}"/>
    <cellStyle name="Total 2 2 17 5" xfId="1976" xr:uid="{00000000-0005-0000-0000-0000B9070000}"/>
    <cellStyle name="Total 2 2 17 6" xfId="1977" xr:uid="{00000000-0005-0000-0000-0000BA070000}"/>
    <cellStyle name="Total 2 2 17 7" xfId="1978" xr:uid="{00000000-0005-0000-0000-0000BB070000}"/>
    <cellStyle name="Total 2 2 17 8" xfId="1979" xr:uid="{00000000-0005-0000-0000-0000BC070000}"/>
    <cellStyle name="Total 2 2 17 9" xfId="1980" xr:uid="{00000000-0005-0000-0000-0000BD070000}"/>
    <cellStyle name="Total 2 2 18" xfId="1981" xr:uid="{00000000-0005-0000-0000-0000BE070000}"/>
    <cellStyle name="Total 2 2 18 2" xfId="1982" xr:uid="{00000000-0005-0000-0000-0000BF070000}"/>
    <cellStyle name="Total 2 2 18 3" xfId="1983" xr:uid="{00000000-0005-0000-0000-0000C0070000}"/>
    <cellStyle name="Total 2 2 18 4" xfId="1984" xr:uid="{00000000-0005-0000-0000-0000C1070000}"/>
    <cellStyle name="Total 2 2 18 5" xfId="1985" xr:uid="{00000000-0005-0000-0000-0000C2070000}"/>
    <cellStyle name="Total 2 2 18 6" xfId="1986" xr:uid="{00000000-0005-0000-0000-0000C3070000}"/>
    <cellStyle name="Total 2 2 18 7" xfId="1987" xr:uid="{00000000-0005-0000-0000-0000C4070000}"/>
    <cellStyle name="Total 2 2 18 8" xfId="1988" xr:uid="{00000000-0005-0000-0000-0000C5070000}"/>
    <cellStyle name="Total 2 2 18 9" xfId="1989" xr:uid="{00000000-0005-0000-0000-0000C6070000}"/>
    <cellStyle name="Total 2 2 19" xfId="1990" xr:uid="{00000000-0005-0000-0000-0000C7070000}"/>
    <cellStyle name="Total 2 2 19 2" xfId="1991" xr:uid="{00000000-0005-0000-0000-0000C8070000}"/>
    <cellStyle name="Total 2 2 19 3" xfId="1992" xr:uid="{00000000-0005-0000-0000-0000C9070000}"/>
    <cellStyle name="Total 2 2 19 4" xfId="1993" xr:uid="{00000000-0005-0000-0000-0000CA070000}"/>
    <cellStyle name="Total 2 2 19 5" xfId="1994" xr:uid="{00000000-0005-0000-0000-0000CB070000}"/>
    <cellStyle name="Total 2 2 19 6" xfId="1995" xr:uid="{00000000-0005-0000-0000-0000CC070000}"/>
    <cellStyle name="Total 2 2 19 7" xfId="1996" xr:uid="{00000000-0005-0000-0000-0000CD070000}"/>
    <cellStyle name="Total 2 2 19 8" xfId="1997" xr:uid="{00000000-0005-0000-0000-0000CE070000}"/>
    <cellStyle name="Total 2 2 19 9" xfId="1998" xr:uid="{00000000-0005-0000-0000-0000CF070000}"/>
    <cellStyle name="Total 2 2 2" xfId="1999" xr:uid="{00000000-0005-0000-0000-0000D0070000}"/>
    <cellStyle name="Total 2 2 2 10" xfId="2000" xr:uid="{00000000-0005-0000-0000-0000D1070000}"/>
    <cellStyle name="Total 2 2 2 11" xfId="2001" xr:uid="{00000000-0005-0000-0000-0000D2070000}"/>
    <cellStyle name="Total 2 2 2 12" xfId="2002" xr:uid="{00000000-0005-0000-0000-0000D3070000}"/>
    <cellStyle name="Total 2 2 2 13" xfId="2003" xr:uid="{00000000-0005-0000-0000-0000D4070000}"/>
    <cellStyle name="Total 2 2 2 14" xfId="2004" xr:uid="{00000000-0005-0000-0000-0000D5070000}"/>
    <cellStyle name="Total 2 2 2 15" xfId="2005" xr:uid="{00000000-0005-0000-0000-0000D6070000}"/>
    <cellStyle name="Total 2 2 2 16" xfId="2006" xr:uid="{00000000-0005-0000-0000-0000D7070000}"/>
    <cellStyle name="Total 2 2 2 17" xfId="2007" xr:uid="{00000000-0005-0000-0000-0000D8070000}"/>
    <cellStyle name="Total 2 2 2 18" xfId="2008" xr:uid="{00000000-0005-0000-0000-0000D9070000}"/>
    <cellStyle name="Total 2 2 2 19" xfId="2009" xr:uid="{00000000-0005-0000-0000-0000DA070000}"/>
    <cellStyle name="Total 2 2 2 2" xfId="2010" xr:uid="{00000000-0005-0000-0000-0000DB070000}"/>
    <cellStyle name="Total 2 2 2 2 10" xfId="2011" xr:uid="{00000000-0005-0000-0000-0000DC070000}"/>
    <cellStyle name="Total 2 2 2 2 10 2" xfId="2012" xr:uid="{00000000-0005-0000-0000-0000DD070000}"/>
    <cellStyle name="Total 2 2 2 2 10 3" xfId="2013" xr:uid="{00000000-0005-0000-0000-0000DE070000}"/>
    <cellStyle name="Total 2 2 2 2 10 4" xfId="2014" xr:uid="{00000000-0005-0000-0000-0000DF070000}"/>
    <cellStyle name="Total 2 2 2 2 10 5" xfId="2015" xr:uid="{00000000-0005-0000-0000-0000E0070000}"/>
    <cellStyle name="Total 2 2 2 2 10 6" xfId="2016" xr:uid="{00000000-0005-0000-0000-0000E1070000}"/>
    <cellStyle name="Total 2 2 2 2 10 7" xfId="2017" xr:uid="{00000000-0005-0000-0000-0000E2070000}"/>
    <cellStyle name="Total 2 2 2 2 10 8" xfId="2018" xr:uid="{00000000-0005-0000-0000-0000E3070000}"/>
    <cellStyle name="Total 2 2 2 2 10 9" xfId="2019" xr:uid="{00000000-0005-0000-0000-0000E4070000}"/>
    <cellStyle name="Total 2 2 2 2 11" xfId="2020" xr:uid="{00000000-0005-0000-0000-0000E5070000}"/>
    <cellStyle name="Total 2 2 2 2 11 2" xfId="2021" xr:uid="{00000000-0005-0000-0000-0000E6070000}"/>
    <cellStyle name="Total 2 2 2 2 11 3" xfId="2022" xr:uid="{00000000-0005-0000-0000-0000E7070000}"/>
    <cellStyle name="Total 2 2 2 2 11 4" xfId="2023" xr:uid="{00000000-0005-0000-0000-0000E8070000}"/>
    <cellStyle name="Total 2 2 2 2 11 5" xfId="2024" xr:uid="{00000000-0005-0000-0000-0000E9070000}"/>
    <cellStyle name="Total 2 2 2 2 11 6" xfId="2025" xr:uid="{00000000-0005-0000-0000-0000EA070000}"/>
    <cellStyle name="Total 2 2 2 2 11 7" xfId="2026" xr:uid="{00000000-0005-0000-0000-0000EB070000}"/>
    <cellStyle name="Total 2 2 2 2 11 8" xfId="2027" xr:uid="{00000000-0005-0000-0000-0000EC070000}"/>
    <cellStyle name="Total 2 2 2 2 11 9" xfId="2028" xr:uid="{00000000-0005-0000-0000-0000ED070000}"/>
    <cellStyle name="Total 2 2 2 2 12" xfId="2029" xr:uid="{00000000-0005-0000-0000-0000EE070000}"/>
    <cellStyle name="Total 2 2 2 2 12 2" xfId="2030" xr:uid="{00000000-0005-0000-0000-0000EF070000}"/>
    <cellStyle name="Total 2 2 2 2 12 3" xfId="2031" xr:uid="{00000000-0005-0000-0000-0000F0070000}"/>
    <cellStyle name="Total 2 2 2 2 12 4" xfId="2032" xr:uid="{00000000-0005-0000-0000-0000F1070000}"/>
    <cellStyle name="Total 2 2 2 2 12 5" xfId="2033" xr:uid="{00000000-0005-0000-0000-0000F2070000}"/>
    <cellStyle name="Total 2 2 2 2 12 6" xfId="2034" xr:uid="{00000000-0005-0000-0000-0000F3070000}"/>
    <cellStyle name="Total 2 2 2 2 12 7" xfId="2035" xr:uid="{00000000-0005-0000-0000-0000F4070000}"/>
    <cellStyle name="Total 2 2 2 2 12 8" xfId="2036" xr:uid="{00000000-0005-0000-0000-0000F5070000}"/>
    <cellStyle name="Total 2 2 2 2 12 9" xfId="2037" xr:uid="{00000000-0005-0000-0000-0000F6070000}"/>
    <cellStyle name="Total 2 2 2 2 13" xfId="2038" xr:uid="{00000000-0005-0000-0000-0000F7070000}"/>
    <cellStyle name="Total 2 2 2 2 13 2" xfId="2039" xr:uid="{00000000-0005-0000-0000-0000F8070000}"/>
    <cellStyle name="Total 2 2 2 2 13 3" xfId="2040" xr:uid="{00000000-0005-0000-0000-0000F9070000}"/>
    <cellStyle name="Total 2 2 2 2 13 4" xfId="2041" xr:uid="{00000000-0005-0000-0000-0000FA070000}"/>
    <cellStyle name="Total 2 2 2 2 13 5" xfId="2042" xr:uid="{00000000-0005-0000-0000-0000FB070000}"/>
    <cellStyle name="Total 2 2 2 2 13 6" xfId="2043" xr:uid="{00000000-0005-0000-0000-0000FC070000}"/>
    <cellStyle name="Total 2 2 2 2 13 7" xfId="2044" xr:uid="{00000000-0005-0000-0000-0000FD070000}"/>
    <cellStyle name="Total 2 2 2 2 13 8" xfId="2045" xr:uid="{00000000-0005-0000-0000-0000FE070000}"/>
    <cellStyle name="Total 2 2 2 2 13 9" xfId="2046" xr:uid="{00000000-0005-0000-0000-0000FF070000}"/>
    <cellStyle name="Total 2 2 2 2 14" xfId="2047" xr:uid="{00000000-0005-0000-0000-000000080000}"/>
    <cellStyle name="Total 2 2 2 2 14 2" xfId="2048" xr:uid="{00000000-0005-0000-0000-000001080000}"/>
    <cellStyle name="Total 2 2 2 2 14 3" xfId="2049" xr:uid="{00000000-0005-0000-0000-000002080000}"/>
    <cellStyle name="Total 2 2 2 2 14 4" xfId="2050" xr:uid="{00000000-0005-0000-0000-000003080000}"/>
    <cellStyle name="Total 2 2 2 2 14 5" xfId="2051" xr:uid="{00000000-0005-0000-0000-000004080000}"/>
    <cellStyle name="Total 2 2 2 2 14 6" xfId="2052" xr:uid="{00000000-0005-0000-0000-000005080000}"/>
    <cellStyle name="Total 2 2 2 2 14 7" xfId="2053" xr:uid="{00000000-0005-0000-0000-000006080000}"/>
    <cellStyle name="Total 2 2 2 2 14 8" xfId="2054" xr:uid="{00000000-0005-0000-0000-000007080000}"/>
    <cellStyle name="Total 2 2 2 2 14 9" xfId="2055" xr:uid="{00000000-0005-0000-0000-000008080000}"/>
    <cellStyle name="Total 2 2 2 2 2" xfId="2056" xr:uid="{00000000-0005-0000-0000-000009080000}"/>
    <cellStyle name="Total 2 2 2 2 2 10" xfId="2057" xr:uid="{00000000-0005-0000-0000-00000A080000}"/>
    <cellStyle name="Total 2 2 2 2 2 11" xfId="2058" xr:uid="{00000000-0005-0000-0000-00000B080000}"/>
    <cellStyle name="Total 2 2 2 2 2 12" xfId="2059" xr:uid="{00000000-0005-0000-0000-00000C080000}"/>
    <cellStyle name="Total 2 2 2 2 2 13" xfId="2060" xr:uid="{00000000-0005-0000-0000-00000D080000}"/>
    <cellStyle name="Total 2 2 2 2 2 14" xfId="2061" xr:uid="{00000000-0005-0000-0000-00000E080000}"/>
    <cellStyle name="Total 2 2 2 2 2 15" xfId="2062" xr:uid="{00000000-0005-0000-0000-00000F080000}"/>
    <cellStyle name="Total 2 2 2 2 2 16" xfId="2063" xr:uid="{00000000-0005-0000-0000-000010080000}"/>
    <cellStyle name="Total 2 2 2 2 2 17" xfId="2064" xr:uid="{00000000-0005-0000-0000-000011080000}"/>
    <cellStyle name="Total 2 2 2 2 2 18" xfId="2065" xr:uid="{00000000-0005-0000-0000-000012080000}"/>
    <cellStyle name="Total 2 2 2 2 2 19" xfId="2066" xr:uid="{00000000-0005-0000-0000-000013080000}"/>
    <cellStyle name="Total 2 2 2 2 2 2" xfId="2067" xr:uid="{00000000-0005-0000-0000-000014080000}"/>
    <cellStyle name="Total 2 2 2 2 2 20" xfId="2068" xr:uid="{00000000-0005-0000-0000-000015080000}"/>
    <cellStyle name="Total 2 2 2 2 2 21" xfId="2069" xr:uid="{00000000-0005-0000-0000-000016080000}"/>
    <cellStyle name="Total 2 2 2 2 2 3" xfId="2070" xr:uid="{00000000-0005-0000-0000-000017080000}"/>
    <cellStyle name="Total 2 2 2 2 2 4" xfId="2071" xr:uid="{00000000-0005-0000-0000-000018080000}"/>
    <cellStyle name="Total 2 2 2 2 2 5" xfId="2072" xr:uid="{00000000-0005-0000-0000-000019080000}"/>
    <cellStyle name="Total 2 2 2 2 2 6" xfId="2073" xr:uid="{00000000-0005-0000-0000-00001A080000}"/>
    <cellStyle name="Total 2 2 2 2 2 7" xfId="2074" xr:uid="{00000000-0005-0000-0000-00001B080000}"/>
    <cellStyle name="Total 2 2 2 2 2 8" xfId="2075" xr:uid="{00000000-0005-0000-0000-00001C080000}"/>
    <cellStyle name="Total 2 2 2 2 2 9" xfId="2076" xr:uid="{00000000-0005-0000-0000-00001D080000}"/>
    <cellStyle name="Total 2 2 2 2 3" xfId="2077" xr:uid="{00000000-0005-0000-0000-00001E080000}"/>
    <cellStyle name="Total 2 2 2 2 4" xfId="2078" xr:uid="{00000000-0005-0000-0000-00001F080000}"/>
    <cellStyle name="Total 2 2 2 2 4 2" xfId="2079" xr:uid="{00000000-0005-0000-0000-000020080000}"/>
    <cellStyle name="Total 2 2 2 2 4 3" xfId="2080" xr:uid="{00000000-0005-0000-0000-000021080000}"/>
    <cellStyle name="Total 2 2 2 2 4 4" xfId="2081" xr:uid="{00000000-0005-0000-0000-000022080000}"/>
    <cellStyle name="Total 2 2 2 2 4 5" xfId="2082" xr:uid="{00000000-0005-0000-0000-000023080000}"/>
    <cellStyle name="Total 2 2 2 2 4 6" xfId="2083" xr:uid="{00000000-0005-0000-0000-000024080000}"/>
    <cellStyle name="Total 2 2 2 2 4 7" xfId="2084" xr:uid="{00000000-0005-0000-0000-000025080000}"/>
    <cellStyle name="Total 2 2 2 2 4 8" xfId="2085" xr:uid="{00000000-0005-0000-0000-000026080000}"/>
    <cellStyle name="Total 2 2 2 2 4 9" xfId="2086" xr:uid="{00000000-0005-0000-0000-000027080000}"/>
    <cellStyle name="Total 2 2 2 2 5" xfId="2087" xr:uid="{00000000-0005-0000-0000-000028080000}"/>
    <cellStyle name="Total 2 2 2 2 5 2" xfId="2088" xr:uid="{00000000-0005-0000-0000-000029080000}"/>
    <cellStyle name="Total 2 2 2 2 5 3" xfId="2089" xr:uid="{00000000-0005-0000-0000-00002A080000}"/>
    <cellStyle name="Total 2 2 2 2 5 4" xfId="2090" xr:uid="{00000000-0005-0000-0000-00002B080000}"/>
    <cellStyle name="Total 2 2 2 2 5 5" xfId="2091" xr:uid="{00000000-0005-0000-0000-00002C080000}"/>
    <cellStyle name="Total 2 2 2 2 5 6" xfId="2092" xr:uid="{00000000-0005-0000-0000-00002D080000}"/>
    <cellStyle name="Total 2 2 2 2 5 7" xfId="2093" xr:uid="{00000000-0005-0000-0000-00002E080000}"/>
    <cellStyle name="Total 2 2 2 2 5 8" xfId="2094" xr:uid="{00000000-0005-0000-0000-00002F080000}"/>
    <cellStyle name="Total 2 2 2 2 5 9" xfId="2095" xr:uid="{00000000-0005-0000-0000-000030080000}"/>
    <cellStyle name="Total 2 2 2 2 6" xfId="2096" xr:uid="{00000000-0005-0000-0000-000031080000}"/>
    <cellStyle name="Total 2 2 2 2 6 2" xfId="2097" xr:uid="{00000000-0005-0000-0000-000032080000}"/>
    <cellStyle name="Total 2 2 2 2 6 3" xfId="2098" xr:uid="{00000000-0005-0000-0000-000033080000}"/>
    <cellStyle name="Total 2 2 2 2 6 4" xfId="2099" xr:uid="{00000000-0005-0000-0000-000034080000}"/>
    <cellStyle name="Total 2 2 2 2 6 5" xfId="2100" xr:uid="{00000000-0005-0000-0000-000035080000}"/>
    <cellStyle name="Total 2 2 2 2 6 6" xfId="2101" xr:uid="{00000000-0005-0000-0000-000036080000}"/>
    <cellStyle name="Total 2 2 2 2 6 7" xfId="2102" xr:uid="{00000000-0005-0000-0000-000037080000}"/>
    <cellStyle name="Total 2 2 2 2 6 8" xfId="2103" xr:uid="{00000000-0005-0000-0000-000038080000}"/>
    <cellStyle name="Total 2 2 2 2 6 9" xfId="2104" xr:uid="{00000000-0005-0000-0000-000039080000}"/>
    <cellStyle name="Total 2 2 2 2 7" xfId="2105" xr:uid="{00000000-0005-0000-0000-00003A080000}"/>
    <cellStyle name="Total 2 2 2 2 7 2" xfId="2106" xr:uid="{00000000-0005-0000-0000-00003B080000}"/>
    <cellStyle name="Total 2 2 2 2 7 3" xfId="2107" xr:uid="{00000000-0005-0000-0000-00003C080000}"/>
    <cellStyle name="Total 2 2 2 2 7 4" xfId="2108" xr:uid="{00000000-0005-0000-0000-00003D080000}"/>
    <cellStyle name="Total 2 2 2 2 7 5" xfId="2109" xr:uid="{00000000-0005-0000-0000-00003E080000}"/>
    <cellStyle name="Total 2 2 2 2 7 6" xfId="2110" xr:uid="{00000000-0005-0000-0000-00003F080000}"/>
    <cellStyle name="Total 2 2 2 2 7 7" xfId="2111" xr:uid="{00000000-0005-0000-0000-000040080000}"/>
    <cellStyle name="Total 2 2 2 2 7 8" xfId="2112" xr:uid="{00000000-0005-0000-0000-000041080000}"/>
    <cellStyle name="Total 2 2 2 2 7 9" xfId="2113" xr:uid="{00000000-0005-0000-0000-000042080000}"/>
    <cellStyle name="Total 2 2 2 2 8" xfId="2114" xr:uid="{00000000-0005-0000-0000-000043080000}"/>
    <cellStyle name="Total 2 2 2 2 8 2" xfId="2115" xr:uid="{00000000-0005-0000-0000-000044080000}"/>
    <cellStyle name="Total 2 2 2 2 8 3" xfId="2116" xr:uid="{00000000-0005-0000-0000-000045080000}"/>
    <cellStyle name="Total 2 2 2 2 8 4" xfId="2117" xr:uid="{00000000-0005-0000-0000-000046080000}"/>
    <cellStyle name="Total 2 2 2 2 8 5" xfId="2118" xr:uid="{00000000-0005-0000-0000-000047080000}"/>
    <cellStyle name="Total 2 2 2 2 8 6" xfId="2119" xr:uid="{00000000-0005-0000-0000-000048080000}"/>
    <cellStyle name="Total 2 2 2 2 8 7" xfId="2120" xr:uid="{00000000-0005-0000-0000-000049080000}"/>
    <cellStyle name="Total 2 2 2 2 8 8" xfId="2121" xr:uid="{00000000-0005-0000-0000-00004A080000}"/>
    <cellStyle name="Total 2 2 2 2 8 9" xfId="2122" xr:uid="{00000000-0005-0000-0000-00004B080000}"/>
    <cellStyle name="Total 2 2 2 2 9" xfId="2123" xr:uid="{00000000-0005-0000-0000-00004C080000}"/>
    <cellStyle name="Total 2 2 2 2 9 2" xfId="2124" xr:uid="{00000000-0005-0000-0000-00004D080000}"/>
    <cellStyle name="Total 2 2 2 2 9 3" xfId="2125" xr:uid="{00000000-0005-0000-0000-00004E080000}"/>
    <cellStyle name="Total 2 2 2 2 9 4" xfId="2126" xr:uid="{00000000-0005-0000-0000-00004F080000}"/>
    <cellStyle name="Total 2 2 2 2 9 5" xfId="2127" xr:uid="{00000000-0005-0000-0000-000050080000}"/>
    <cellStyle name="Total 2 2 2 2 9 6" xfId="2128" xr:uid="{00000000-0005-0000-0000-000051080000}"/>
    <cellStyle name="Total 2 2 2 2 9 7" xfId="2129" xr:uid="{00000000-0005-0000-0000-000052080000}"/>
    <cellStyle name="Total 2 2 2 2 9 8" xfId="2130" xr:uid="{00000000-0005-0000-0000-000053080000}"/>
    <cellStyle name="Total 2 2 2 2 9 9" xfId="2131" xr:uid="{00000000-0005-0000-0000-000054080000}"/>
    <cellStyle name="Total 2 2 2 20" xfId="2132" xr:uid="{00000000-0005-0000-0000-000055080000}"/>
    <cellStyle name="Total 2 2 2 21" xfId="2133" xr:uid="{00000000-0005-0000-0000-000056080000}"/>
    <cellStyle name="Total 2 2 2 22" xfId="2134" xr:uid="{00000000-0005-0000-0000-000057080000}"/>
    <cellStyle name="Total 2 2 2 23" xfId="2135" xr:uid="{00000000-0005-0000-0000-000058080000}"/>
    <cellStyle name="Total 2 2 2 24" xfId="2136" xr:uid="{00000000-0005-0000-0000-000059080000}"/>
    <cellStyle name="Total 2 2 2 25" xfId="2137" xr:uid="{00000000-0005-0000-0000-00005A080000}"/>
    <cellStyle name="Total 2 2 2 3" xfId="2138" xr:uid="{00000000-0005-0000-0000-00005B080000}"/>
    <cellStyle name="Total 2 2 2 4" xfId="2139" xr:uid="{00000000-0005-0000-0000-00005C080000}"/>
    <cellStyle name="Total 2 2 2 5" xfId="2140" xr:uid="{00000000-0005-0000-0000-00005D080000}"/>
    <cellStyle name="Total 2 2 2 6" xfId="2141" xr:uid="{00000000-0005-0000-0000-00005E080000}"/>
    <cellStyle name="Total 2 2 2 6 10" xfId="2142" xr:uid="{00000000-0005-0000-0000-00005F080000}"/>
    <cellStyle name="Total 2 2 2 6 10 2" xfId="2143" xr:uid="{00000000-0005-0000-0000-000060080000}"/>
    <cellStyle name="Total 2 2 2 6 10 3" xfId="2144" xr:uid="{00000000-0005-0000-0000-000061080000}"/>
    <cellStyle name="Total 2 2 2 6 10 4" xfId="2145" xr:uid="{00000000-0005-0000-0000-000062080000}"/>
    <cellStyle name="Total 2 2 2 6 10 5" xfId="2146" xr:uid="{00000000-0005-0000-0000-000063080000}"/>
    <cellStyle name="Total 2 2 2 6 10 6" xfId="2147" xr:uid="{00000000-0005-0000-0000-000064080000}"/>
    <cellStyle name="Total 2 2 2 6 10 7" xfId="2148" xr:uid="{00000000-0005-0000-0000-000065080000}"/>
    <cellStyle name="Total 2 2 2 6 10 8" xfId="2149" xr:uid="{00000000-0005-0000-0000-000066080000}"/>
    <cellStyle name="Total 2 2 2 6 10 9" xfId="2150" xr:uid="{00000000-0005-0000-0000-000067080000}"/>
    <cellStyle name="Total 2 2 2 6 11" xfId="2151" xr:uid="{00000000-0005-0000-0000-000068080000}"/>
    <cellStyle name="Total 2 2 2 6 11 2" xfId="2152" xr:uid="{00000000-0005-0000-0000-000069080000}"/>
    <cellStyle name="Total 2 2 2 6 11 3" xfId="2153" xr:uid="{00000000-0005-0000-0000-00006A080000}"/>
    <cellStyle name="Total 2 2 2 6 11 4" xfId="2154" xr:uid="{00000000-0005-0000-0000-00006B080000}"/>
    <cellStyle name="Total 2 2 2 6 11 5" xfId="2155" xr:uid="{00000000-0005-0000-0000-00006C080000}"/>
    <cellStyle name="Total 2 2 2 6 11 6" xfId="2156" xr:uid="{00000000-0005-0000-0000-00006D080000}"/>
    <cellStyle name="Total 2 2 2 6 11 7" xfId="2157" xr:uid="{00000000-0005-0000-0000-00006E080000}"/>
    <cellStyle name="Total 2 2 2 6 11 8" xfId="2158" xr:uid="{00000000-0005-0000-0000-00006F080000}"/>
    <cellStyle name="Total 2 2 2 6 11 9" xfId="2159" xr:uid="{00000000-0005-0000-0000-000070080000}"/>
    <cellStyle name="Total 2 2 2 6 12" xfId="2160" xr:uid="{00000000-0005-0000-0000-000071080000}"/>
    <cellStyle name="Total 2 2 2 6 12 2" xfId="2161" xr:uid="{00000000-0005-0000-0000-000072080000}"/>
    <cellStyle name="Total 2 2 2 6 12 3" xfId="2162" xr:uid="{00000000-0005-0000-0000-000073080000}"/>
    <cellStyle name="Total 2 2 2 6 12 4" xfId="2163" xr:uid="{00000000-0005-0000-0000-000074080000}"/>
    <cellStyle name="Total 2 2 2 6 12 5" xfId="2164" xr:uid="{00000000-0005-0000-0000-000075080000}"/>
    <cellStyle name="Total 2 2 2 6 12 6" xfId="2165" xr:uid="{00000000-0005-0000-0000-000076080000}"/>
    <cellStyle name="Total 2 2 2 6 12 7" xfId="2166" xr:uid="{00000000-0005-0000-0000-000077080000}"/>
    <cellStyle name="Total 2 2 2 6 12 8" xfId="2167" xr:uid="{00000000-0005-0000-0000-000078080000}"/>
    <cellStyle name="Total 2 2 2 6 12 9" xfId="2168" xr:uid="{00000000-0005-0000-0000-000079080000}"/>
    <cellStyle name="Total 2 2 2 6 13" xfId="2169" xr:uid="{00000000-0005-0000-0000-00007A080000}"/>
    <cellStyle name="Total 2 2 2 6 13 2" xfId="2170" xr:uid="{00000000-0005-0000-0000-00007B080000}"/>
    <cellStyle name="Total 2 2 2 6 13 3" xfId="2171" xr:uid="{00000000-0005-0000-0000-00007C080000}"/>
    <cellStyle name="Total 2 2 2 6 13 4" xfId="2172" xr:uid="{00000000-0005-0000-0000-00007D080000}"/>
    <cellStyle name="Total 2 2 2 6 13 5" xfId="2173" xr:uid="{00000000-0005-0000-0000-00007E080000}"/>
    <cellStyle name="Total 2 2 2 6 13 6" xfId="2174" xr:uid="{00000000-0005-0000-0000-00007F080000}"/>
    <cellStyle name="Total 2 2 2 6 13 7" xfId="2175" xr:uid="{00000000-0005-0000-0000-000080080000}"/>
    <cellStyle name="Total 2 2 2 6 13 8" xfId="2176" xr:uid="{00000000-0005-0000-0000-000081080000}"/>
    <cellStyle name="Total 2 2 2 6 13 9" xfId="2177" xr:uid="{00000000-0005-0000-0000-000082080000}"/>
    <cellStyle name="Total 2 2 2 6 2" xfId="2178" xr:uid="{00000000-0005-0000-0000-000083080000}"/>
    <cellStyle name="Total 2 2 2 6 2 2" xfId="2179" xr:uid="{00000000-0005-0000-0000-000084080000}"/>
    <cellStyle name="Total 2 2 2 6 2 3" xfId="2180" xr:uid="{00000000-0005-0000-0000-000085080000}"/>
    <cellStyle name="Total 2 2 2 6 2 4" xfId="2181" xr:uid="{00000000-0005-0000-0000-000086080000}"/>
    <cellStyle name="Total 2 2 2 6 2 5" xfId="2182" xr:uid="{00000000-0005-0000-0000-000087080000}"/>
    <cellStyle name="Total 2 2 2 6 2 6" xfId="2183" xr:uid="{00000000-0005-0000-0000-000088080000}"/>
    <cellStyle name="Total 2 2 2 6 2 7" xfId="2184" xr:uid="{00000000-0005-0000-0000-000089080000}"/>
    <cellStyle name="Total 2 2 2 6 2 8" xfId="2185" xr:uid="{00000000-0005-0000-0000-00008A080000}"/>
    <cellStyle name="Total 2 2 2 6 2 9" xfId="2186" xr:uid="{00000000-0005-0000-0000-00008B080000}"/>
    <cellStyle name="Total 2 2 2 6 3" xfId="2187" xr:uid="{00000000-0005-0000-0000-00008C080000}"/>
    <cellStyle name="Total 2 2 2 6 3 2" xfId="2188" xr:uid="{00000000-0005-0000-0000-00008D080000}"/>
    <cellStyle name="Total 2 2 2 6 3 3" xfId="2189" xr:uid="{00000000-0005-0000-0000-00008E080000}"/>
    <cellStyle name="Total 2 2 2 6 3 4" xfId="2190" xr:uid="{00000000-0005-0000-0000-00008F080000}"/>
    <cellStyle name="Total 2 2 2 6 3 5" xfId="2191" xr:uid="{00000000-0005-0000-0000-000090080000}"/>
    <cellStyle name="Total 2 2 2 6 3 6" xfId="2192" xr:uid="{00000000-0005-0000-0000-000091080000}"/>
    <cellStyle name="Total 2 2 2 6 3 7" xfId="2193" xr:uid="{00000000-0005-0000-0000-000092080000}"/>
    <cellStyle name="Total 2 2 2 6 3 8" xfId="2194" xr:uid="{00000000-0005-0000-0000-000093080000}"/>
    <cellStyle name="Total 2 2 2 6 3 9" xfId="2195" xr:uid="{00000000-0005-0000-0000-000094080000}"/>
    <cellStyle name="Total 2 2 2 6 4" xfId="2196" xr:uid="{00000000-0005-0000-0000-000095080000}"/>
    <cellStyle name="Total 2 2 2 6 4 2" xfId="2197" xr:uid="{00000000-0005-0000-0000-000096080000}"/>
    <cellStyle name="Total 2 2 2 6 4 3" xfId="2198" xr:uid="{00000000-0005-0000-0000-000097080000}"/>
    <cellStyle name="Total 2 2 2 6 4 4" xfId="2199" xr:uid="{00000000-0005-0000-0000-000098080000}"/>
    <cellStyle name="Total 2 2 2 6 4 5" xfId="2200" xr:uid="{00000000-0005-0000-0000-000099080000}"/>
    <cellStyle name="Total 2 2 2 6 4 6" xfId="2201" xr:uid="{00000000-0005-0000-0000-00009A080000}"/>
    <cellStyle name="Total 2 2 2 6 4 7" xfId="2202" xr:uid="{00000000-0005-0000-0000-00009B080000}"/>
    <cellStyle name="Total 2 2 2 6 4 8" xfId="2203" xr:uid="{00000000-0005-0000-0000-00009C080000}"/>
    <cellStyle name="Total 2 2 2 6 4 9" xfId="2204" xr:uid="{00000000-0005-0000-0000-00009D080000}"/>
    <cellStyle name="Total 2 2 2 6 5" xfId="2205" xr:uid="{00000000-0005-0000-0000-00009E080000}"/>
    <cellStyle name="Total 2 2 2 6 5 2" xfId="2206" xr:uid="{00000000-0005-0000-0000-00009F080000}"/>
    <cellStyle name="Total 2 2 2 6 5 3" xfId="2207" xr:uid="{00000000-0005-0000-0000-0000A0080000}"/>
    <cellStyle name="Total 2 2 2 6 5 4" xfId="2208" xr:uid="{00000000-0005-0000-0000-0000A1080000}"/>
    <cellStyle name="Total 2 2 2 6 5 5" xfId="2209" xr:uid="{00000000-0005-0000-0000-0000A2080000}"/>
    <cellStyle name="Total 2 2 2 6 5 6" xfId="2210" xr:uid="{00000000-0005-0000-0000-0000A3080000}"/>
    <cellStyle name="Total 2 2 2 6 5 7" xfId="2211" xr:uid="{00000000-0005-0000-0000-0000A4080000}"/>
    <cellStyle name="Total 2 2 2 6 5 8" xfId="2212" xr:uid="{00000000-0005-0000-0000-0000A5080000}"/>
    <cellStyle name="Total 2 2 2 6 5 9" xfId="2213" xr:uid="{00000000-0005-0000-0000-0000A6080000}"/>
    <cellStyle name="Total 2 2 2 6 6" xfId="2214" xr:uid="{00000000-0005-0000-0000-0000A7080000}"/>
    <cellStyle name="Total 2 2 2 6 6 2" xfId="2215" xr:uid="{00000000-0005-0000-0000-0000A8080000}"/>
    <cellStyle name="Total 2 2 2 6 6 3" xfId="2216" xr:uid="{00000000-0005-0000-0000-0000A9080000}"/>
    <cellStyle name="Total 2 2 2 6 6 4" xfId="2217" xr:uid="{00000000-0005-0000-0000-0000AA080000}"/>
    <cellStyle name="Total 2 2 2 6 6 5" xfId="2218" xr:uid="{00000000-0005-0000-0000-0000AB080000}"/>
    <cellStyle name="Total 2 2 2 6 6 6" xfId="2219" xr:uid="{00000000-0005-0000-0000-0000AC080000}"/>
    <cellStyle name="Total 2 2 2 6 6 7" xfId="2220" xr:uid="{00000000-0005-0000-0000-0000AD080000}"/>
    <cellStyle name="Total 2 2 2 6 6 8" xfId="2221" xr:uid="{00000000-0005-0000-0000-0000AE080000}"/>
    <cellStyle name="Total 2 2 2 6 6 9" xfId="2222" xr:uid="{00000000-0005-0000-0000-0000AF080000}"/>
    <cellStyle name="Total 2 2 2 6 7" xfId="2223" xr:uid="{00000000-0005-0000-0000-0000B0080000}"/>
    <cellStyle name="Total 2 2 2 6 7 2" xfId="2224" xr:uid="{00000000-0005-0000-0000-0000B1080000}"/>
    <cellStyle name="Total 2 2 2 6 7 3" xfId="2225" xr:uid="{00000000-0005-0000-0000-0000B2080000}"/>
    <cellStyle name="Total 2 2 2 6 7 4" xfId="2226" xr:uid="{00000000-0005-0000-0000-0000B3080000}"/>
    <cellStyle name="Total 2 2 2 6 7 5" xfId="2227" xr:uid="{00000000-0005-0000-0000-0000B4080000}"/>
    <cellStyle name="Total 2 2 2 6 7 6" xfId="2228" xr:uid="{00000000-0005-0000-0000-0000B5080000}"/>
    <cellStyle name="Total 2 2 2 6 7 7" xfId="2229" xr:uid="{00000000-0005-0000-0000-0000B6080000}"/>
    <cellStyle name="Total 2 2 2 6 7 8" xfId="2230" xr:uid="{00000000-0005-0000-0000-0000B7080000}"/>
    <cellStyle name="Total 2 2 2 6 7 9" xfId="2231" xr:uid="{00000000-0005-0000-0000-0000B8080000}"/>
    <cellStyle name="Total 2 2 2 6 8" xfId="2232" xr:uid="{00000000-0005-0000-0000-0000B9080000}"/>
    <cellStyle name="Total 2 2 2 6 8 2" xfId="2233" xr:uid="{00000000-0005-0000-0000-0000BA080000}"/>
    <cellStyle name="Total 2 2 2 6 8 3" xfId="2234" xr:uid="{00000000-0005-0000-0000-0000BB080000}"/>
    <cellStyle name="Total 2 2 2 6 8 4" xfId="2235" xr:uid="{00000000-0005-0000-0000-0000BC080000}"/>
    <cellStyle name="Total 2 2 2 6 8 5" xfId="2236" xr:uid="{00000000-0005-0000-0000-0000BD080000}"/>
    <cellStyle name="Total 2 2 2 6 8 6" xfId="2237" xr:uid="{00000000-0005-0000-0000-0000BE080000}"/>
    <cellStyle name="Total 2 2 2 6 8 7" xfId="2238" xr:uid="{00000000-0005-0000-0000-0000BF080000}"/>
    <cellStyle name="Total 2 2 2 6 8 8" xfId="2239" xr:uid="{00000000-0005-0000-0000-0000C0080000}"/>
    <cellStyle name="Total 2 2 2 6 8 9" xfId="2240" xr:uid="{00000000-0005-0000-0000-0000C1080000}"/>
    <cellStyle name="Total 2 2 2 6 9" xfId="2241" xr:uid="{00000000-0005-0000-0000-0000C2080000}"/>
    <cellStyle name="Total 2 2 2 6 9 2" xfId="2242" xr:uid="{00000000-0005-0000-0000-0000C3080000}"/>
    <cellStyle name="Total 2 2 2 6 9 3" xfId="2243" xr:uid="{00000000-0005-0000-0000-0000C4080000}"/>
    <cellStyle name="Total 2 2 2 6 9 4" xfId="2244" xr:uid="{00000000-0005-0000-0000-0000C5080000}"/>
    <cellStyle name="Total 2 2 2 6 9 5" xfId="2245" xr:uid="{00000000-0005-0000-0000-0000C6080000}"/>
    <cellStyle name="Total 2 2 2 6 9 6" xfId="2246" xr:uid="{00000000-0005-0000-0000-0000C7080000}"/>
    <cellStyle name="Total 2 2 2 6 9 7" xfId="2247" xr:uid="{00000000-0005-0000-0000-0000C8080000}"/>
    <cellStyle name="Total 2 2 2 6 9 8" xfId="2248" xr:uid="{00000000-0005-0000-0000-0000C9080000}"/>
    <cellStyle name="Total 2 2 2 6 9 9" xfId="2249" xr:uid="{00000000-0005-0000-0000-0000CA080000}"/>
    <cellStyle name="Total 2 2 2 7" xfId="2250" xr:uid="{00000000-0005-0000-0000-0000CB080000}"/>
    <cellStyle name="Total 2 2 2 8" xfId="2251" xr:uid="{00000000-0005-0000-0000-0000CC080000}"/>
    <cellStyle name="Total 2 2 2 9" xfId="2252" xr:uid="{00000000-0005-0000-0000-0000CD080000}"/>
    <cellStyle name="Total 2 2 3" xfId="2253" xr:uid="{00000000-0005-0000-0000-0000CE080000}"/>
    <cellStyle name="Total 2 2 4" xfId="2254" xr:uid="{00000000-0005-0000-0000-0000CF080000}"/>
    <cellStyle name="Total 2 2 5" xfId="2255" xr:uid="{00000000-0005-0000-0000-0000D0080000}"/>
    <cellStyle name="Total 2 2 5 2" xfId="2256" xr:uid="{00000000-0005-0000-0000-0000D1080000}"/>
    <cellStyle name="Total 2 2 5 3" xfId="2257" xr:uid="{00000000-0005-0000-0000-0000D2080000}"/>
    <cellStyle name="Total 2 2 5 4" xfId="2258" xr:uid="{00000000-0005-0000-0000-0000D3080000}"/>
    <cellStyle name="Total 2 2 5 5" xfId="2259" xr:uid="{00000000-0005-0000-0000-0000D4080000}"/>
    <cellStyle name="Total 2 2 5 6" xfId="2260" xr:uid="{00000000-0005-0000-0000-0000D5080000}"/>
    <cellStyle name="Total 2 2 5 7" xfId="2261" xr:uid="{00000000-0005-0000-0000-0000D6080000}"/>
    <cellStyle name="Total 2 2 5 8" xfId="2262" xr:uid="{00000000-0005-0000-0000-0000D7080000}"/>
    <cellStyle name="Total 2 2 5 9" xfId="2263" xr:uid="{00000000-0005-0000-0000-0000D8080000}"/>
    <cellStyle name="Total 2 2 6" xfId="2264" xr:uid="{00000000-0005-0000-0000-0000D9080000}"/>
    <cellStyle name="Total 2 2 6 2" xfId="2265" xr:uid="{00000000-0005-0000-0000-0000DA080000}"/>
    <cellStyle name="Total 2 2 6 3" xfId="2266" xr:uid="{00000000-0005-0000-0000-0000DB080000}"/>
    <cellStyle name="Total 2 2 6 4" xfId="2267" xr:uid="{00000000-0005-0000-0000-0000DC080000}"/>
    <cellStyle name="Total 2 2 6 5" xfId="2268" xr:uid="{00000000-0005-0000-0000-0000DD080000}"/>
    <cellStyle name="Total 2 2 6 6" xfId="2269" xr:uid="{00000000-0005-0000-0000-0000DE080000}"/>
    <cellStyle name="Total 2 2 6 7" xfId="2270" xr:uid="{00000000-0005-0000-0000-0000DF080000}"/>
    <cellStyle name="Total 2 2 6 8" xfId="2271" xr:uid="{00000000-0005-0000-0000-0000E0080000}"/>
    <cellStyle name="Total 2 2 6 9" xfId="2272" xr:uid="{00000000-0005-0000-0000-0000E1080000}"/>
    <cellStyle name="Total 2 2 7" xfId="2273" xr:uid="{00000000-0005-0000-0000-0000E2080000}"/>
    <cellStyle name="Total 2 2 7 2" xfId="2274" xr:uid="{00000000-0005-0000-0000-0000E3080000}"/>
    <cellStyle name="Total 2 2 7 3" xfId="2275" xr:uid="{00000000-0005-0000-0000-0000E4080000}"/>
    <cellStyle name="Total 2 2 7 4" xfId="2276" xr:uid="{00000000-0005-0000-0000-0000E5080000}"/>
    <cellStyle name="Total 2 2 7 5" xfId="2277" xr:uid="{00000000-0005-0000-0000-0000E6080000}"/>
    <cellStyle name="Total 2 2 7 6" xfId="2278" xr:uid="{00000000-0005-0000-0000-0000E7080000}"/>
    <cellStyle name="Total 2 2 7 7" xfId="2279" xr:uid="{00000000-0005-0000-0000-0000E8080000}"/>
    <cellStyle name="Total 2 2 7 8" xfId="2280" xr:uid="{00000000-0005-0000-0000-0000E9080000}"/>
    <cellStyle name="Total 2 2 7 9" xfId="2281" xr:uid="{00000000-0005-0000-0000-0000EA080000}"/>
    <cellStyle name="Total 2 2 8" xfId="2282" xr:uid="{00000000-0005-0000-0000-0000EB080000}"/>
    <cellStyle name="Total 2 2 8 10" xfId="2283" xr:uid="{00000000-0005-0000-0000-0000EC080000}"/>
    <cellStyle name="Total 2 2 8 11" xfId="2284" xr:uid="{00000000-0005-0000-0000-0000ED080000}"/>
    <cellStyle name="Total 2 2 8 12" xfId="2285" xr:uid="{00000000-0005-0000-0000-0000EE080000}"/>
    <cellStyle name="Total 2 2 8 13" xfId="2286" xr:uid="{00000000-0005-0000-0000-0000EF080000}"/>
    <cellStyle name="Total 2 2 8 14" xfId="2287" xr:uid="{00000000-0005-0000-0000-0000F0080000}"/>
    <cellStyle name="Total 2 2 8 15" xfId="2288" xr:uid="{00000000-0005-0000-0000-0000F1080000}"/>
    <cellStyle name="Total 2 2 8 16" xfId="2289" xr:uid="{00000000-0005-0000-0000-0000F2080000}"/>
    <cellStyle name="Total 2 2 8 17" xfId="2290" xr:uid="{00000000-0005-0000-0000-0000F3080000}"/>
    <cellStyle name="Total 2 2 8 18" xfId="2291" xr:uid="{00000000-0005-0000-0000-0000F4080000}"/>
    <cellStyle name="Total 2 2 8 19" xfId="2292" xr:uid="{00000000-0005-0000-0000-0000F5080000}"/>
    <cellStyle name="Total 2 2 8 2" xfId="2293" xr:uid="{00000000-0005-0000-0000-0000F6080000}"/>
    <cellStyle name="Total 2 2 8 20" xfId="2294" xr:uid="{00000000-0005-0000-0000-0000F7080000}"/>
    <cellStyle name="Total 2 2 8 21" xfId="2295" xr:uid="{00000000-0005-0000-0000-0000F8080000}"/>
    <cellStyle name="Total 2 2 8 3" xfId="2296" xr:uid="{00000000-0005-0000-0000-0000F9080000}"/>
    <cellStyle name="Total 2 2 8 4" xfId="2297" xr:uid="{00000000-0005-0000-0000-0000FA080000}"/>
    <cellStyle name="Total 2 2 8 5" xfId="2298" xr:uid="{00000000-0005-0000-0000-0000FB080000}"/>
    <cellStyle name="Total 2 2 8 6" xfId="2299" xr:uid="{00000000-0005-0000-0000-0000FC080000}"/>
    <cellStyle name="Total 2 2 8 7" xfId="2300" xr:uid="{00000000-0005-0000-0000-0000FD080000}"/>
    <cellStyle name="Total 2 2 8 8" xfId="2301" xr:uid="{00000000-0005-0000-0000-0000FE080000}"/>
    <cellStyle name="Total 2 2 8 9" xfId="2302" xr:uid="{00000000-0005-0000-0000-0000FF080000}"/>
    <cellStyle name="Total 2 2 9" xfId="2303" xr:uid="{00000000-0005-0000-0000-000000090000}"/>
    <cellStyle name="Total 2 2 9 2" xfId="2304" xr:uid="{00000000-0005-0000-0000-000001090000}"/>
    <cellStyle name="Total 2 2 9 3" xfId="2305" xr:uid="{00000000-0005-0000-0000-000002090000}"/>
    <cellStyle name="Total 2 2 9 4" xfId="2306" xr:uid="{00000000-0005-0000-0000-000003090000}"/>
    <cellStyle name="Total 2 2 9 5" xfId="2307" xr:uid="{00000000-0005-0000-0000-000004090000}"/>
    <cellStyle name="Total 2 2 9 6" xfId="2308" xr:uid="{00000000-0005-0000-0000-000005090000}"/>
    <cellStyle name="Total 2 2 9 7" xfId="2309" xr:uid="{00000000-0005-0000-0000-000006090000}"/>
    <cellStyle name="Total 2 2 9 8" xfId="2310" xr:uid="{00000000-0005-0000-0000-000007090000}"/>
    <cellStyle name="Total 2 2 9 9" xfId="2311" xr:uid="{00000000-0005-0000-0000-000008090000}"/>
    <cellStyle name="Total 2 20" xfId="2312" xr:uid="{00000000-0005-0000-0000-000009090000}"/>
    <cellStyle name="Total 2 20 2" xfId="2313" xr:uid="{00000000-0005-0000-0000-00000A090000}"/>
    <cellStyle name="Total 2 20 3" xfId="2314" xr:uid="{00000000-0005-0000-0000-00000B090000}"/>
    <cellStyle name="Total 2 20 4" xfId="2315" xr:uid="{00000000-0005-0000-0000-00000C090000}"/>
    <cellStyle name="Total 2 20 5" xfId="2316" xr:uid="{00000000-0005-0000-0000-00000D090000}"/>
    <cellStyle name="Total 2 20 6" xfId="2317" xr:uid="{00000000-0005-0000-0000-00000E090000}"/>
    <cellStyle name="Total 2 20 7" xfId="2318" xr:uid="{00000000-0005-0000-0000-00000F090000}"/>
    <cellStyle name="Total 2 20 8" xfId="2319" xr:uid="{00000000-0005-0000-0000-000010090000}"/>
    <cellStyle name="Total 2 20 9" xfId="2320" xr:uid="{00000000-0005-0000-0000-000011090000}"/>
    <cellStyle name="Total 2 21" xfId="2321" xr:uid="{00000000-0005-0000-0000-000012090000}"/>
    <cellStyle name="Total 2 21 2" xfId="2322" xr:uid="{00000000-0005-0000-0000-000013090000}"/>
    <cellStyle name="Total 2 21 3" xfId="2323" xr:uid="{00000000-0005-0000-0000-000014090000}"/>
    <cellStyle name="Total 2 21 4" xfId="2324" xr:uid="{00000000-0005-0000-0000-000015090000}"/>
    <cellStyle name="Total 2 21 5" xfId="2325" xr:uid="{00000000-0005-0000-0000-000016090000}"/>
    <cellStyle name="Total 2 21 6" xfId="2326" xr:uid="{00000000-0005-0000-0000-000017090000}"/>
    <cellStyle name="Total 2 21 7" xfId="2327" xr:uid="{00000000-0005-0000-0000-000018090000}"/>
    <cellStyle name="Total 2 21 8" xfId="2328" xr:uid="{00000000-0005-0000-0000-000019090000}"/>
    <cellStyle name="Total 2 21 9" xfId="2329" xr:uid="{00000000-0005-0000-0000-00001A090000}"/>
    <cellStyle name="Total 2 22" xfId="2330" xr:uid="{00000000-0005-0000-0000-00001B090000}"/>
    <cellStyle name="Total 2 22 2" xfId="2331" xr:uid="{00000000-0005-0000-0000-00001C090000}"/>
    <cellStyle name="Total 2 22 3" xfId="2332" xr:uid="{00000000-0005-0000-0000-00001D090000}"/>
    <cellStyle name="Total 2 22 4" xfId="2333" xr:uid="{00000000-0005-0000-0000-00001E090000}"/>
    <cellStyle name="Total 2 22 5" xfId="2334" xr:uid="{00000000-0005-0000-0000-00001F090000}"/>
    <cellStyle name="Total 2 22 6" xfId="2335" xr:uid="{00000000-0005-0000-0000-000020090000}"/>
    <cellStyle name="Total 2 22 7" xfId="2336" xr:uid="{00000000-0005-0000-0000-000021090000}"/>
    <cellStyle name="Total 2 22 8" xfId="2337" xr:uid="{00000000-0005-0000-0000-000022090000}"/>
    <cellStyle name="Total 2 22 9" xfId="2338" xr:uid="{00000000-0005-0000-0000-000023090000}"/>
    <cellStyle name="Total 2 23" xfId="2339" xr:uid="{00000000-0005-0000-0000-000024090000}"/>
    <cellStyle name="Total 2 23 2" xfId="2340" xr:uid="{00000000-0005-0000-0000-000025090000}"/>
    <cellStyle name="Total 2 23 3" xfId="2341" xr:uid="{00000000-0005-0000-0000-000026090000}"/>
    <cellStyle name="Total 2 23 4" xfId="2342" xr:uid="{00000000-0005-0000-0000-000027090000}"/>
    <cellStyle name="Total 2 23 5" xfId="2343" xr:uid="{00000000-0005-0000-0000-000028090000}"/>
    <cellStyle name="Total 2 23 6" xfId="2344" xr:uid="{00000000-0005-0000-0000-000029090000}"/>
    <cellStyle name="Total 2 23 7" xfId="2345" xr:uid="{00000000-0005-0000-0000-00002A090000}"/>
    <cellStyle name="Total 2 23 8" xfId="2346" xr:uid="{00000000-0005-0000-0000-00002B090000}"/>
    <cellStyle name="Total 2 23 9" xfId="2347" xr:uid="{00000000-0005-0000-0000-00002C090000}"/>
    <cellStyle name="Total 2 3" xfId="2348" xr:uid="{00000000-0005-0000-0000-00002D090000}"/>
    <cellStyle name="Total 2 3 10" xfId="2349" xr:uid="{00000000-0005-0000-0000-00002E090000}"/>
    <cellStyle name="Total 2 3 11" xfId="2350" xr:uid="{00000000-0005-0000-0000-00002F090000}"/>
    <cellStyle name="Total 2 3 2" xfId="2351" xr:uid="{00000000-0005-0000-0000-000030090000}"/>
    <cellStyle name="Total 2 3 3" xfId="2352" xr:uid="{00000000-0005-0000-0000-000031090000}"/>
    <cellStyle name="Total 2 3 4" xfId="2353" xr:uid="{00000000-0005-0000-0000-000032090000}"/>
    <cellStyle name="Total 2 3 5" xfId="2354" xr:uid="{00000000-0005-0000-0000-000033090000}"/>
    <cellStyle name="Total 2 3 6" xfId="2355" xr:uid="{00000000-0005-0000-0000-000034090000}"/>
    <cellStyle name="Total 2 3 7" xfId="2356" xr:uid="{00000000-0005-0000-0000-000035090000}"/>
    <cellStyle name="Total 2 3 8" xfId="2357" xr:uid="{00000000-0005-0000-0000-000036090000}"/>
    <cellStyle name="Total 2 3 9" xfId="2358" xr:uid="{00000000-0005-0000-0000-000037090000}"/>
    <cellStyle name="Total 2 4" xfId="2359" xr:uid="{00000000-0005-0000-0000-000038090000}"/>
    <cellStyle name="Total 2 4 2" xfId="2360" xr:uid="{00000000-0005-0000-0000-000039090000}"/>
    <cellStyle name="Total 2 4 3" xfId="2361" xr:uid="{00000000-0005-0000-0000-00003A090000}"/>
    <cellStyle name="Total 2 4 4" xfId="2362" xr:uid="{00000000-0005-0000-0000-00003B090000}"/>
    <cellStyle name="Total 2 4 5" xfId="2363" xr:uid="{00000000-0005-0000-0000-00003C090000}"/>
    <cellStyle name="Total 2 4 6" xfId="2364" xr:uid="{00000000-0005-0000-0000-00003D090000}"/>
    <cellStyle name="Total 2 4 7" xfId="2365" xr:uid="{00000000-0005-0000-0000-00003E090000}"/>
    <cellStyle name="Total 2 4 8" xfId="2366" xr:uid="{00000000-0005-0000-0000-00003F090000}"/>
    <cellStyle name="Total 2 4 9" xfId="2367" xr:uid="{00000000-0005-0000-0000-000040090000}"/>
    <cellStyle name="Total 2 5" xfId="2368" xr:uid="{00000000-0005-0000-0000-000041090000}"/>
    <cellStyle name="Total 2 6" xfId="2369" xr:uid="{00000000-0005-0000-0000-000042090000}"/>
    <cellStyle name="Total 2 7" xfId="2370" xr:uid="{00000000-0005-0000-0000-000043090000}"/>
    <cellStyle name="Total 2 8" xfId="2371" xr:uid="{00000000-0005-0000-0000-000044090000}"/>
    <cellStyle name="Total 2 8 2" xfId="2372" xr:uid="{00000000-0005-0000-0000-000045090000}"/>
    <cellStyle name="Total 2 8 3" xfId="2373" xr:uid="{00000000-0005-0000-0000-000046090000}"/>
    <cellStyle name="Total 2 8 4" xfId="2374" xr:uid="{00000000-0005-0000-0000-000047090000}"/>
    <cellStyle name="Total 2 8 5" xfId="2375" xr:uid="{00000000-0005-0000-0000-000048090000}"/>
    <cellStyle name="Total 2 8 6" xfId="2376" xr:uid="{00000000-0005-0000-0000-000049090000}"/>
    <cellStyle name="Total 2 8 7" xfId="2377" xr:uid="{00000000-0005-0000-0000-00004A090000}"/>
    <cellStyle name="Total 2 8 8" xfId="2378" xr:uid="{00000000-0005-0000-0000-00004B090000}"/>
    <cellStyle name="Total 2 8 9" xfId="2379" xr:uid="{00000000-0005-0000-0000-00004C090000}"/>
    <cellStyle name="Total 2 9" xfId="2380" xr:uid="{00000000-0005-0000-0000-00004D090000}"/>
    <cellStyle name="Total 2 9 2" xfId="2381" xr:uid="{00000000-0005-0000-0000-00004E090000}"/>
    <cellStyle name="Total 2 9 3" xfId="2382" xr:uid="{00000000-0005-0000-0000-00004F090000}"/>
    <cellStyle name="Total 2 9 4" xfId="2383" xr:uid="{00000000-0005-0000-0000-000050090000}"/>
    <cellStyle name="Total 2 9 5" xfId="2384" xr:uid="{00000000-0005-0000-0000-000051090000}"/>
    <cellStyle name="Total 2 9 6" xfId="2385" xr:uid="{00000000-0005-0000-0000-000052090000}"/>
    <cellStyle name="Total 2 9 7" xfId="2386" xr:uid="{00000000-0005-0000-0000-000053090000}"/>
    <cellStyle name="Total 2 9 8" xfId="2387" xr:uid="{00000000-0005-0000-0000-000054090000}"/>
    <cellStyle name="Total 2 9 9" xfId="2388" xr:uid="{00000000-0005-0000-0000-000055090000}"/>
    <cellStyle name="Total 3" xfId="2389" xr:uid="{00000000-0005-0000-0000-000056090000}"/>
    <cellStyle name="Total 3 2" xfId="2390" xr:uid="{00000000-0005-0000-0000-000057090000}"/>
    <cellStyle name="Total 3 3" xfId="2391" xr:uid="{00000000-0005-0000-0000-000058090000}"/>
    <cellStyle name="Total 3 4" xfId="2392" xr:uid="{00000000-0005-0000-0000-000059090000}"/>
    <cellStyle name="Total 4" xfId="2393" xr:uid="{00000000-0005-0000-0000-00005A090000}"/>
    <cellStyle name="Total 4 2" xfId="2394" xr:uid="{00000000-0005-0000-0000-00005B090000}"/>
    <cellStyle name="Total 4 3" xfId="2395" xr:uid="{00000000-0005-0000-0000-00005C090000}"/>
    <cellStyle name="Total 4 4" xfId="2396" xr:uid="{00000000-0005-0000-0000-00005D090000}"/>
    <cellStyle name="Total 5" xfId="2397" xr:uid="{00000000-0005-0000-0000-00005E090000}"/>
    <cellStyle name="Total 5 2" xfId="2398" xr:uid="{00000000-0005-0000-0000-00005F090000}"/>
    <cellStyle name="Total 5 3" xfId="2399" xr:uid="{00000000-0005-0000-0000-000060090000}"/>
    <cellStyle name="Total 5 4" xfId="2400" xr:uid="{00000000-0005-0000-0000-000061090000}"/>
    <cellStyle name="Total 6" xfId="2401" xr:uid="{00000000-0005-0000-0000-000062090000}"/>
    <cellStyle name="Total 6 2" xfId="2402" xr:uid="{00000000-0005-0000-0000-000063090000}"/>
    <cellStyle name="Total 6 3" xfId="2403" xr:uid="{00000000-0005-0000-0000-000064090000}"/>
    <cellStyle name="Total 6 4" xfId="2404" xr:uid="{00000000-0005-0000-0000-000065090000}"/>
    <cellStyle name="Total 7" xfId="2405" xr:uid="{00000000-0005-0000-0000-000066090000}"/>
    <cellStyle name="Total 7 2" xfId="2406" xr:uid="{00000000-0005-0000-0000-000067090000}"/>
    <cellStyle name="Total 7 3" xfId="2407" xr:uid="{00000000-0005-0000-0000-000068090000}"/>
    <cellStyle name="Total 7 4" xfId="2408" xr:uid="{00000000-0005-0000-0000-000069090000}"/>
    <cellStyle name="Total 8" xfId="2409" xr:uid="{00000000-0005-0000-0000-00006A090000}"/>
    <cellStyle name="Total 8 2" xfId="2410" xr:uid="{00000000-0005-0000-0000-00006B090000}"/>
    <cellStyle name="Total 8 3" xfId="2411" xr:uid="{00000000-0005-0000-0000-00006C090000}"/>
    <cellStyle name="Total 8 4" xfId="2412" xr:uid="{00000000-0005-0000-0000-00006D090000}"/>
    <cellStyle name="Total 9" xfId="2413" xr:uid="{00000000-0005-0000-0000-00006E090000}"/>
    <cellStyle name="Total 9 2" xfId="2414" xr:uid="{00000000-0005-0000-0000-00006F090000}"/>
    <cellStyle name="Total 9 2 2" xfId="2415" xr:uid="{00000000-0005-0000-0000-000070090000}"/>
    <cellStyle name="Total 9 2 3" xfId="2416" xr:uid="{00000000-0005-0000-0000-000071090000}"/>
    <cellStyle name="Total 9 2 4" xfId="2417" xr:uid="{00000000-0005-0000-0000-000072090000}"/>
    <cellStyle name="Total 9 2 5" xfId="2418" xr:uid="{00000000-0005-0000-0000-000073090000}"/>
    <cellStyle name="Total 9 2 6" xfId="2419" xr:uid="{00000000-0005-0000-0000-000074090000}"/>
    <cellStyle name="Total 9 2 7" xfId="2420" xr:uid="{00000000-0005-0000-0000-000075090000}"/>
    <cellStyle name="Total 9 2 8" xfId="2421" xr:uid="{00000000-0005-0000-0000-000076090000}"/>
    <cellStyle name="Total 9 2 9" xfId="2422" xr:uid="{00000000-0005-0000-0000-000077090000}"/>
    <cellStyle name="Total 9 3" xfId="2423" xr:uid="{00000000-0005-0000-0000-000078090000}"/>
    <cellStyle name="Total 9 3 2" xfId="2424" xr:uid="{00000000-0005-0000-0000-000079090000}"/>
    <cellStyle name="Total 9 3 3" xfId="2425" xr:uid="{00000000-0005-0000-0000-00007A090000}"/>
    <cellStyle name="Total 9 3 4" xfId="2426" xr:uid="{00000000-0005-0000-0000-00007B090000}"/>
    <cellStyle name="Total 9 3 5" xfId="2427" xr:uid="{00000000-0005-0000-0000-00007C090000}"/>
    <cellStyle name="Total 9 3 6" xfId="2428" xr:uid="{00000000-0005-0000-0000-00007D090000}"/>
    <cellStyle name="Total 9 3 7" xfId="2429" xr:uid="{00000000-0005-0000-0000-00007E090000}"/>
    <cellStyle name="Total 9 3 8" xfId="2430" xr:uid="{00000000-0005-0000-0000-00007F090000}"/>
    <cellStyle name="Total 9 3 9" xfId="2431" xr:uid="{00000000-0005-0000-0000-000080090000}"/>
    <cellStyle name="ubordinated Debt" xfId="2432" xr:uid="{00000000-0005-0000-0000-000081090000}"/>
    <cellStyle name="UNITS" xfId="2433" xr:uid="{00000000-0005-0000-0000-000082090000}"/>
    <cellStyle name="UNSHADED" xfId="2434" xr:uid="{00000000-0005-0000-0000-000083090000}"/>
    <cellStyle name="Warning Text 2" xfId="2435" xr:uid="{00000000-0005-0000-0000-000084090000}"/>
    <cellStyle name="Warning Text 2 2" xfId="2436" xr:uid="{00000000-0005-0000-0000-000085090000}"/>
    <cellStyle name="Warning Text 3" xfId="2437" xr:uid="{00000000-0005-0000-0000-000086090000}"/>
    <cellStyle name="Warning Text 4" xfId="2438" xr:uid="{00000000-0005-0000-0000-000087090000}"/>
    <cellStyle name="เครื่องหมายจุลภาค [0]_PERSONAL" xfId="2439" xr:uid="{00000000-0005-0000-0000-000088090000}"/>
    <cellStyle name="เครื่องหมายจุลภาค 2" xfId="2440" xr:uid="{00000000-0005-0000-0000-000089090000}"/>
    <cellStyle name="เครื่องหมายจุลภาค 2 2" xfId="2441" xr:uid="{00000000-0005-0000-0000-00008A090000}"/>
    <cellStyle name="เครื่องหมายจุลภาค_1.2 รายละเอียดประกอบงบฯ" xfId="2442" xr:uid="{00000000-0005-0000-0000-00008B090000}"/>
    <cellStyle name="เครื่องหมายสกุลเงิน [0]_PERSONAL" xfId="2443" xr:uid="{00000000-0005-0000-0000-00008C090000}"/>
    <cellStyle name="เครื่องหมายสกุลเงิน_PERSONAL" xfId="2444" xr:uid="{00000000-0005-0000-0000-00008D090000}"/>
    <cellStyle name="เซลล์ตรวจสอบ" xfId="2445" xr:uid="{00000000-0005-0000-0000-00008E090000}"/>
    <cellStyle name="เซลล์ตรวจสอบ 2" xfId="2446" xr:uid="{00000000-0005-0000-0000-00008F090000}"/>
    <cellStyle name="เซลล์ตรวจสอบ 3" xfId="2447" xr:uid="{00000000-0005-0000-0000-000090090000}"/>
    <cellStyle name="เซลล์ตรวจสอบ 4" xfId="2448" xr:uid="{00000000-0005-0000-0000-000091090000}"/>
    <cellStyle name="เซลล์ตรวจสอบ 5" xfId="2449" xr:uid="{00000000-0005-0000-0000-000092090000}"/>
    <cellStyle name="เซลล์ตรวจสอบ 6" xfId="2450" xr:uid="{00000000-0005-0000-0000-000093090000}"/>
    <cellStyle name="เซลล์ตรวจสอบ 7" xfId="2451" xr:uid="{00000000-0005-0000-0000-000094090000}"/>
    <cellStyle name="เซลล์ตรวจสอบ 8" xfId="2452" xr:uid="{00000000-0005-0000-0000-000095090000}"/>
    <cellStyle name="เซลล์ตรวจสอบ 9" xfId="2453" xr:uid="{00000000-0005-0000-0000-000096090000}"/>
    <cellStyle name="เซลล์ที่มีการเชื่อมโยง" xfId="2454" xr:uid="{00000000-0005-0000-0000-000097090000}"/>
    <cellStyle name="เซลล์ที่มีการเชื่อมโยง 2" xfId="2455" xr:uid="{00000000-0005-0000-0000-000098090000}"/>
    <cellStyle name="แย่" xfId="2456" xr:uid="{00000000-0005-0000-0000-000099090000}"/>
    <cellStyle name="แสดงผล" xfId="2457" xr:uid="{00000000-0005-0000-0000-00009A090000}"/>
    <cellStyle name="แสดงผล 2" xfId="2458" xr:uid="{00000000-0005-0000-0000-00009B090000}"/>
    <cellStyle name="การคำนวณ" xfId="2459" xr:uid="{00000000-0005-0000-0000-00009C090000}"/>
    <cellStyle name="การคำนวณ 2" xfId="2460" xr:uid="{00000000-0005-0000-0000-00009D090000}"/>
    <cellStyle name="ข้อความเตือน" xfId="2461" xr:uid="{00000000-0005-0000-0000-00009E090000}"/>
    <cellStyle name="ข้อความอธิบาย" xfId="2462" xr:uid="{00000000-0005-0000-0000-00009F090000}"/>
    <cellStyle name="ชื่อเรื่อง" xfId="2463" xr:uid="{00000000-0005-0000-0000-0000A0090000}"/>
    <cellStyle name="ดี" xfId="2464" xr:uid="{00000000-0005-0000-0000-0000A1090000}"/>
    <cellStyle name="น้บะภฒ_95" xfId="2465" xr:uid="{00000000-0005-0000-0000-0000A2090000}"/>
    <cellStyle name="ปกติ 2" xfId="2466" xr:uid="{00000000-0005-0000-0000-0000A3090000}"/>
    <cellStyle name="ปกติ_5111007.1216.522" xfId="2467" xr:uid="{00000000-0005-0000-0000-0000A4090000}"/>
    <cellStyle name="ป้อนค่า" xfId="2468" xr:uid="{00000000-0005-0000-0000-0000A5090000}"/>
    <cellStyle name="ป้อนค่า 2" xfId="2469" xr:uid="{00000000-0005-0000-0000-0000A6090000}"/>
    <cellStyle name="ปานกลาง" xfId="2470" xr:uid="{00000000-0005-0000-0000-0000A7090000}"/>
    <cellStyle name="ผลรวม" xfId="2471" xr:uid="{00000000-0005-0000-0000-0000A8090000}"/>
    <cellStyle name="ผลรวม 2" xfId="2472" xr:uid="{00000000-0005-0000-0000-0000A9090000}"/>
    <cellStyle name="ฤธถ [0]_0e82ylkxXsZu0YORaMwizTk2E" xfId="2473" xr:uid="{00000000-0005-0000-0000-0000AA090000}"/>
    <cellStyle name="ฤธถ_0e82ylkxXsZu0YORaMwizTk2E" xfId="2474" xr:uid="{00000000-0005-0000-0000-0000AB090000}"/>
    <cellStyle name="ล๋ศญ [0]_0e82ylkxXsZu0YORaMwizTk2E" xfId="2475" xr:uid="{00000000-0005-0000-0000-0000AC090000}"/>
    <cellStyle name="ล๋ศญ_0e82ylkxXsZu0YORaMwizTk2E" xfId="2476" xr:uid="{00000000-0005-0000-0000-0000AD090000}"/>
    <cellStyle name="วฅมุ_4ฟ๙ฝวภ๛" xfId="2477" xr:uid="{00000000-0005-0000-0000-0000AE090000}"/>
    <cellStyle name="ส่วนที่ถูกเน้น1" xfId="2478" xr:uid="{00000000-0005-0000-0000-0000AF090000}"/>
    <cellStyle name="ส่วนที่ถูกเน้น2" xfId="2479" xr:uid="{00000000-0005-0000-0000-0000B0090000}"/>
    <cellStyle name="ส่วนที่ถูกเน้น3" xfId="2480" xr:uid="{00000000-0005-0000-0000-0000B1090000}"/>
    <cellStyle name="ส่วนที่ถูกเน้น4" xfId="2481" xr:uid="{00000000-0005-0000-0000-0000B2090000}"/>
    <cellStyle name="ส่วนที่ถูกเน้น5" xfId="2482" xr:uid="{00000000-0005-0000-0000-0000B3090000}"/>
    <cellStyle name="ส่วนที่ถูกเน้น6" xfId="2483" xr:uid="{00000000-0005-0000-0000-0000B4090000}"/>
    <cellStyle name="หมายเหตุ" xfId="2484" xr:uid="{00000000-0005-0000-0000-0000B5090000}"/>
    <cellStyle name="หมายเหตุ 2" xfId="2485" xr:uid="{00000000-0005-0000-0000-0000B6090000}"/>
    <cellStyle name="หัวเรื่อง 1" xfId="2486" xr:uid="{00000000-0005-0000-0000-0000B7090000}"/>
    <cellStyle name="หัวเรื่อง 2" xfId="2487" xr:uid="{00000000-0005-0000-0000-0000B8090000}"/>
    <cellStyle name="หัวเรื่อง 3" xfId="2488" xr:uid="{00000000-0005-0000-0000-0000B9090000}"/>
    <cellStyle name="หัวเรื่อง 4" xfId="2489" xr:uid="{00000000-0005-0000-0000-0000BA090000}"/>
    <cellStyle name="桁区切り [0.00]_BK063099-delay1" xfId="2490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"/>
  <sheetViews>
    <sheetView topLeftCell="A50" zoomScale="99" zoomScaleNormal="85" zoomScaleSheetLayoutView="115" workbookViewId="0">
      <selection activeCell="M60" sqref="M60"/>
    </sheetView>
  </sheetViews>
  <sheetFormatPr defaultColWidth="10.42578125" defaultRowHeight="21.4" customHeight="1"/>
  <cols>
    <col min="1" max="1" width="32.140625" style="203" customWidth="1"/>
    <col min="2" max="2" width="7.42578125" style="201" customWidth="1"/>
    <col min="3" max="3" width="0.7109375" style="247" customWidth="1"/>
    <col min="4" max="4" width="14.7109375" style="249" customWidth="1"/>
    <col min="5" max="5" width="0.7109375" style="249" customWidth="1"/>
    <col min="6" max="6" width="13.7109375" style="249" customWidth="1"/>
    <col min="7" max="7" width="0.7109375" style="249" customWidth="1"/>
    <col min="8" max="8" width="14.7109375" style="249" customWidth="1"/>
    <col min="9" max="9" width="0.7109375" style="249" customWidth="1"/>
    <col min="10" max="10" width="13.7109375" style="249" customWidth="1"/>
    <col min="11" max="16384" width="10.42578125" style="203"/>
  </cols>
  <sheetData>
    <row r="1" spans="1:10" ht="21.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21.4" customHeight="1">
      <c r="A2" s="280" t="s">
        <v>1</v>
      </c>
      <c r="B2" s="280"/>
      <c r="C2" s="204"/>
      <c r="D2" s="200"/>
      <c r="E2" s="200"/>
      <c r="F2" s="200"/>
      <c r="G2" s="200"/>
      <c r="H2" s="200"/>
      <c r="I2" s="200"/>
      <c r="J2" s="200"/>
    </row>
    <row r="3" spans="1:10" ht="21.6" customHeight="1">
      <c r="A3" s="205" t="s">
        <v>185</v>
      </c>
      <c r="B3" s="206"/>
      <c r="C3" s="207"/>
      <c r="D3" s="208"/>
      <c r="E3" s="208"/>
      <c r="F3" s="208"/>
      <c r="G3" s="208"/>
      <c r="H3" s="208"/>
      <c r="I3" s="208"/>
      <c r="J3" s="209"/>
    </row>
    <row r="4" spans="1:10" ht="21.4" customHeight="1">
      <c r="A4" s="170"/>
      <c r="B4" s="170"/>
      <c r="C4" s="210"/>
      <c r="D4" s="171"/>
      <c r="E4" s="171"/>
      <c r="F4" s="171"/>
      <c r="G4" s="171"/>
      <c r="H4" s="171"/>
      <c r="I4" s="171"/>
      <c r="J4" s="211"/>
    </row>
    <row r="5" spans="1:10" ht="21.4" customHeight="1">
      <c r="A5" s="280"/>
      <c r="B5" s="170"/>
      <c r="C5" s="170"/>
      <c r="D5" s="171"/>
      <c r="E5" s="171"/>
      <c r="F5" s="171"/>
      <c r="G5" s="171"/>
      <c r="H5" s="171"/>
      <c r="I5" s="171"/>
      <c r="J5" s="110" t="s">
        <v>2</v>
      </c>
    </row>
    <row r="6" spans="1:10" s="212" customFormat="1" ht="21.6" customHeight="1">
      <c r="B6" s="172"/>
      <c r="C6" s="172"/>
      <c r="D6" s="283" t="s">
        <v>3</v>
      </c>
      <c r="E6" s="283"/>
      <c r="F6" s="283"/>
      <c r="G6" s="173"/>
      <c r="H6" s="283" t="s">
        <v>4</v>
      </c>
      <c r="I6" s="283"/>
      <c r="J6" s="283"/>
    </row>
    <row r="7" spans="1:10" s="212" customFormat="1" ht="21.4" customHeight="1">
      <c r="B7" s="172"/>
      <c r="C7" s="172"/>
      <c r="D7" s="108" t="s">
        <v>5</v>
      </c>
      <c r="E7" s="108"/>
      <c r="F7" s="108" t="s">
        <v>6</v>
      </c>
      <c r="G7" s="108"/>
      <c r="H7" s="108" t="s">
        <v>5</v>
      </c>
      <c r="I7" s="108"/>
      <c r="J7" s="108" t="s">
        <v>6</v>
      </c>
    </row>
    <row r="8" spans="1:10" s="212" customFormat="1" ht="21.4" customHeight="1">
      <c r="B8" s="172"/>
      <c r="C8" s="172"/>
      <c r="D8" s="277" t="s">
        <v>186</v>
      </c>
      <c r="E8" s="214"/>
      <c r="F8" s="213" t="s">
        <v>7</v>
      </c>
      <c r="G8" s="108"/>
      <c r="H8" s="277" t="s">
        <v>186</v>
      </c>
      <c r="I8" s="214"/>
      <c r="J8" s="213" t="s">
        <v>7</v>
      </c>
    </row>
    <row r="9" spans="1:10" s="212" customFormat="1" ht="21.4" customHeight="1">
      <c r="B9" s="174" t="s">
        <v>8</v>
      </c>
      <c r="C9" s="172"/>
      <c r="D9" s="109" t="s">
        <v>187</v>
      </c>
      <c r="E9" s="110"/>
      <c r="F9" s="109" t="s">
        <v>155</v>
      </c>
      <c r="G9" s="110"/>
      <c r="H9" s="109" t="s">
        <v>187</v>
      </c>
      <c r="I9" s="110"/>
      <c r="J9" s="109" t="s">
        <v>155</v>
      </c>
    </row>
    <row r="10" spans="1:10" ht="21.6" customHeight="1">
      <c r="A10" s="215" t="s">
        <v>9</v>
      </c>
      <c r="B10" s="216"/>
      <c r="C10" s="217"/>
      <c r="D10" s="189"/>
      <c r="E10" s="7"/>
      <c r="F10" s="7"/>
      <c r="G10" s="7"/>
      <c r="H10" s="189"/>
      <c r="I10" s="7"/>
      <c r="J10" s="7"/>
    </row>
    <row r="11" spans="1:10" ht="5.0999999999999996" customHeight="1">
      <c r="A11" s="215"/>
      <c r="B11" s="216"/>
      <c r="C11" s="217"/>
      <c r="D11" s="189"/>
      <c r="E11" s="7"/>
      <c r="F11" s="7"/>
      <c r="G11" s="7"/>
      <c r="H11" s="189"/>
      <c r="I11" s="7"/>
      <c r="J11" s="7"/>
    </row>
    <row r="12" spans="1:10" ht="21.4" customHeight="1">
      <c r="A12" s="215" t="s">
        <v>10</v>
      </c>
      <c r="B12" s="216"/>
      <c r="C12" s="217"/>
      <c r="D12" s="189"/>
      <c r="E12" s="7"/>
      <c r="F12" s="7"/>
      <c r="G12" s="7"/>
      <c r="H12" s="189"/>
      <c r="I12" s="7"/>
      <c r="J12" s="7"/>
    </row>
    <row r="13" spans="1:10" ht="5.0999999999999996" customHeight="1">
      <c r="A13" s="215"/>
      <c r="B13" s="216"/>
      <c r="C13" s="217"/>
      <c r="D13" s="189"/>
      <c r="E13" s="7"/>
      <c r="F13" s="7"/>
      <c r="G13" s="7"/>
      <c r="H13" s="189"/>
      <c r="I13" s="7"/>
      <c r="J13" s="7"/>
    </row>
    <row r="14" spans="1:10" ht="21.4" customHeight="1">
      <c r="A14" s="218" t="s">
        <v>11</v>
      </c>
      <c r="B14" s="216"/>
      <c r="C14" s="217"/>
      <c r="D14" s="219">
        <v>303187</v>
      </c>
      <c r="E14" s="179"/>
      <c r="F14" s="175">
        <v>293434</v>
      </c>
      <c r="G14" s="7"/>
      <c r="H14" s="189">
        <v>252416</v>
      </c>
      <c r="I14" s="179"/>
      <c r="J14" s="175">
        <v>238314</v>
      </c>
    </row>
    <row r="15" spans="1:10" ht="21.4" customHeight="1">
      <c r="A15" s="220" t="s">
        <v>169</v>
      </c>
      <c r="B15" s="216"/>
      <c r="C15" s="217"/>
      <c r="D15" s="219"/>
      <c r="E15" s="179"/>
      <c r="F15" s="175"/>
      <c r="G15" s="7"/>
      <c r="H15" s="221"/>
      <c r="I15" s="179"/>
      <c r="J15" s="175"/>
    </row>
    <row r="16" spans="1:10" ht="21.4" customHeight="1">
      <c r="A16" s="220" t="s">
        <v>178</v>
      </c>
      <c r="B16" s="216">
        <v>8</v>
      </c>
      <c r="C16" s="217"/>
      <c r="D16" s="219">
        <v>703698</v>
      </c>
      <c r="E16" s="179"/>
      <c r="F16" s="176">
        <v>614309</v>
      </c>
      <c r="G16" s="7"/>
      <c r="H16" s="221">
        <v>70047</v>
      </c>
      <c r="I16" s="179"/>
      <c r="J16" s="176">
        <v>70010</v>
      </c>
    </row>
    <row r="17" spans="1:10" ht="21.4" customHeight="1">
      <c r="A17" s="220" t="s">
        <v>123</v>
      </c>
      <c r="B17" s="216">
        <v>9</v>
      </c>
      <c r="C17" s="217"/>
      <c r="D17" s="219">
        <v>491353</v>
      </c>
      <c r="E17" s="179"/>
      <c r="F17" s="176">
        <v>458215</v>
      </c>
      <c r="G17" s="7"/>
      <c r="H17" s="188">
        <v>346894</v>
      </c>
      <c r="I17" s="179"/>
      <c r="J17" s="176">
        <v>317185</v>
      </c>
    </row>
    <row r="18" spans="1:10" s="225" customFormat="1" ht="21.4" customHeight="1">
      <c r="A18" s="222" t="s">
        <v>12</v>
      </c>
      <c r="B18" s="223"/>
      <c r="C18" s="224"/>
      <c r="D18" s="219">
        <v>49058</v>
      </c>
      <c r="E18" s="185"/>
      <c r="F18" s="177">
        <v>49637</v>
      </c>
      <c r="G18" s="184"/>
      <c r="H18" s="221">
        <v>34554</v>
      </c>
      <c r="I18" s="185"/>
      <c r="J18" s="177">
        <v>36175</v>
      </c>
    </row>
    <row r="19" spans="1:10" s="225" customFormat="1" ht="21.4" customHeight="1">
      <c r="A19" s="220" t="s">
        <v>156</v>
      </c>
      <c r="B19" s="223"/>
      <c r="C19" s="224"/>
      <c r="D19" s="219"/>
      <c r="E19" s="185"/>
      <c r="F19" s="177"/>
      <c r="G19" s="184"/>
      <c r="H19" s="221"/>
      <c r="I19" s="185"/>
      <c r="J19" s="177"/>
    </row>
    <row r="20" spans="1:10" s="225" customFormat="1" ht="21.4" customHeight="1">
      <c r="A20" s="220" t="s">
        <v>157</v>
      </c>
      <c r="B20" s="226">
        <v>15.5</v>
      </c>
      <c r="C20" s="224"/>
      <c r="D20" s="219">
        <v>0</v>
      </c>
      <c r="E20" s="185"/>
      <c r="F20" s="177">
        <v>0</v>
      </c>
      <c r="G20" s="184"/>
      <c r="H20" s="221">
        <v>400000</v>
      </c>
      <c r="I20" s="185"/>
      <c r="J20" s="177">
        <v>400000</v>
      </c>
    </row>
    <row r="21" spans="1:10" ht="21.4" customHeight="1">
      <c r="A21" s="220" t="s">
        <v>13</v>
      </c>
      <c r="B21" s="216"/>
      <c r="C21" s="217"/>
      <c r="D21" s="227">
        <v>23861</v>
      </c>
      <c r="E21" s="185"/>
      <c r="F21" s="178">
        <v>31126</v>
      </c>
      <c r="G21" s="184"/>
      <c r="H21" s="190">
        <v>10250</v>
      </c>
      <c r="I21" s="185"/>
      <c r="J21" s="178">
        <v>18809</v>
      </c>
    </row>
    <row r="22" spans="1:10" s="183" customFormat="1" ht="5.0999999999999996" customHeight="1">
      <c r="B22" s="217"/>
      <c r="C22" s="182"/>
      <c r="D22" s="228"/>
      <c r="E22" s="179"/>
      <c r="F22" s="179"/>
      <c r="G22" s="194"/>
      <c r="H22" s="228"/>
      <c r="I22" s="194"/>
      <c r="J22" s="179"/>
    </row>
    <row r="23" spans="1:10" ht="21.4" customHeight="1">
      <c r="A23" s="215" t="s">
        <v>14</v>
      </c>
      <c r="B23" s="216"/>
      <c r="C23" s="217"/>
      <c r="D23" s="195">
        <f>SUM(D14:D21)</f>
        <v>1571157</v>
      </c>
      <c r="E23" s="179"/>
      <c r="F23" s="180">
        <f>SUM(F14:F21)</f>
        <v>1446721</v>
      </c>
      <c r="G23" s="185"/>
      <c r="H23" s="195">
        <f>SUM(H14:H21)</f>
        <v>1114161</v>
      </c>
      <c r="I23" s="185"/>
      <c r="J23" s="180">
        <f>SUM(J14:J21)</f>
        <v>1080493</v>
      </c>
    </row>
    <row r="24" spans="1:10" ht="15" customHeight="1">
      <c r="A24" s="215"/>
      <c r="B24" s="216"/>
      <c r="C24" s="217"/>
      <c r="D24" s="228"/>
      <c r="E24" s="179"/>
      <c r="F24" s="181"/>
      <c r="G24" s="179"/>
      <c r="H24" s="228"/>
      <c r="I24" s="179"/>
      <c r="J24" s="181"/>
    </row>
    <row r="25" spans="1:10" ht="21.6" customHeight="1">
      <c r="A25" s="215" t="s">
        <v>15</v>
      </c>
      <c r="B25" s="216"/>
      <c r="C25" s="217"/>
      <c r="D25" s="188"/>
      <c r="E25" s="179"/>
      <c r="F25" s="182"/>
      <c r="G25" s="179"/>
      <c r="H25" s="188"/>
      <c r="I25" s="179"/>
      <c r="J25" s="182"/>
    </row>
    <row r="26" spans="1:10" ht="5.0999999999999996" customHeight="1">
      <c r="A26" s="215"/>
      <c r="B26" s="216"/>
      <c r="C26" s="217"/>
      <c r="D26" s="188"/>
      <c r="E26" s="179"/>
      <c r="F26" s="182"/>
      <c r="G26" s="179"/>
      <c r="H26" s="188"/>
      <c r="I26" s="179"/>
      <c r="J26" s="182"/>
    </row>
    <row r="27" spans="1:10" ht="21.4" customHeight="1">
      <c r="A27" s="183" t="s">
        <v>16</v>
      </c>
      <c r="B27" s="216"/>
      <c r="C27" s="217"/>
      <c r="D27" s="221">
        <v>0</v>
      </c>
      <c r="E27" s="179"/>
      <c r="F27" s="184">
        <v>0</v>
      </c>
      <c r="G27" s="179"/>
      <c r="H27" s="188">
        <v>510000</v>
      </c>
      <c r="I27" s="179"/>
      <c r="J27" s="184">
        <v>510000</v>
      </c>
    </row>
    <row r="28" spans="1:10" ht="21.4" customHeight="1">
      <c r="A28" s="183" t="s">
        <v>17</v>
      </c>
      <c r="B28" s="226">
        <v>15.5</v>
      </c>
      <c r="C28" s="217"/>
      <c r="D28" s="221">
        <v>0</v>
      </c>
      <c r="E28" s="179"/>
      <c r="F28" s="184">
        <v>0</v>
      </c>
      <c r="G28" s="179"/>
      <c r="H28" s="188">
        <v>800000</v>
      </c>
      <c r="I28" s="179"/>
      <c r="J28" s="184">
        <v>800000</v>
      </c>
    </row>
    <row r="29" spans="1:10" ht="21.4" customHeight="1">
      <c r="A29" s="220" t="s">
        <v>18</v>
      </c>
      <c r="B29" s="216"/>
      <c r="C29" s="217"/>
      <c r="D29" s="188">
        <v>186531</v>
      </c>
      <c r="E29" s="179"/>
      <c r="F29" s="179">
        <v>188259</v>
      </c>
      <c r="G29" s="179"/>
      <c r="H29" s="188">
        <v>154904</v>
      </c>
      <c r="I29" s="179"/>
      <c r="J29" s="179">
        <v>156783</v>
      </c>
    </row>
    <row r="30" spans="1:10" ht="21.4" customHeight="1">
      <c r="A30" s="218" t="s">
        <v>19</v>
      </c>
      <c r="B30" s="216">
        <v>10</v>
      </c>
      <c r="C30" s="217"/>
      <c r="D30" s="188">
        <v>17765963</v>
      </c>
      <c r="E30" s="179"/>
      <c r="F30" s="179">
        <v>17699689</v>
      </c>
      <c r="G30" s="179"/>
      <c r="H30" s="188">
        <v>17579982</v>
      </c>
      <c r="I30" s="179"/>
      <c r="J30" s="179">
        <v>17507796</v>
      </c>
    </row>
    <row r="31" spans="1:10" ht="21.4" customHeight="1">
      <c r="A31" s="218" t="s">
        <v>20</v>
      </c>
      <c r="B31" s="216">
        <v>11</v>
      </c>
      <c r="C31" s="217"/>
      <c r="D31" s="188">
        <v>535560</v>
      </c>
      <c r="E31" s="179"/>
      <c r="F31" s="179">
        <v>544972</v>
      </c>
      <c r="G31" s="179"/>
      <c r="H31" s="221">
        <v>464178</v>
      </c>
      <c r="I31" s="179"/>
      <c r="J31" s="179">
        <v>470609</v>
      </c>
    </row>
    <row r="32" spans="1:10" ht="21.4" customHeight="1">
      <c r="A32" s="218" t="s">
        <v>21</v>
      </c>
      <c r="B32" s="216"/>
      <c r="C32" s="217"/>
      <c r="D32" s="188">
        <v>103283</v>
      </c>
      <c r="E32" s="179"/>
      <c r="F32" s="179">
        <v>103283</v>
      </c>
      <c r="G32" s="179"/>
      <c r="H32" s="221">
        <v>0</v>
      </c>
      <c r="I32" s="179"/>
      <c r="J32" s="179">
        <v>0</v>
      </c>
    </row>
    <row r="33" spans="1:10" ht="21.4" customHeight="1">
      <c r="A33" s="183" t="s">
        <v>22</v>
      </c>
      <c r="B33" s="216">
        <v>10</v>
      </c>
      <c r="C33" s="217"/>
      <c r="D33" s="188">
        <v>3083264</v>
      </c>
      <c r="E33" s="179"/>
      <c r="F33" s="179">
        <v>3147055</v>
      </c>
      <c r="G33" s="179"/>
      <c r="H33" s="221">
        <v>86941</v>
      </c>
      <c r="I33" s="179"/>
      <c r="J33" s="179">
        <v>88299</v>
      </c>
    </row>
    <row r="34" spans="1:10" ht="21.4" customHeight="1">
      <c r="A34" s="183" t="s">
        <v>192</v>
      </c>
      <c r="B34" s="229"/>
      <c r="C34" s="217"/>
      <c r="D34" s="188">
        <v>17323</v>
      </c>
      <c r="E34" s="185"/>
      <c r="F34" s="179">
        <v>16762</v>
      </c>
      <c r="G34" s="185"/>
      <c r="H34" s="221">
        <v>0</v>
      </c>
      <c r="I34" s="185"/>
      <c r="J34" s="179">
        <v>0</v>
      </c>
    </row>
    <row r="35" spans="1:10" ht="21.4" customHeight="1">
      <c r="A35" s="183" t="s">
        <v>23</v>
      </c>
      <c r="B35" s="216">
        <v>12</v>
      </c>
      <c r="C35" s="217"/>
      <c r="D35" s="195">
        <v>530729</v>
      </c>
      <c r="E35" s="185"/>
      <c r="F35" s="180">
        <v>542132</v>
      </c>
      <c r="G35" s="185"/>
      <c r="H35" s="195">
        <v>496243</v>
      </c>
      <c r="I35" s="185"/>
      <c r="J35" s="180">
        <v>508401</v>
      </c>
    </row>
    <row r="36" spans="1:10" s="183" customFormat="1" ht="5.0999999999999996" customHeight="1">
      <c r="B36" s="217"/>
      <c r="C36" s="182"/>
      <c r="D36" s="228"/>
      <c r="E36" s="179"/>
      <c r="F36" s="185"/>
      <c r="G36" s="194"/>
      <c r="H36" s="228"/>
      <c r="I36" s="194"/>
      <c r="J36" s="185"/>
    </row>
    <row r="37" spans="1:10" ht="21.4" customHeight="1">
      <c r="A37" s="215" t="s">
        <v>24</v>
      </c>
      <c r="B37" s="216"/>
      <c r="C37" s="217"/>
      <c r="D37" s="195">
        <f>SUM(D27:D35)</f>
        <v>22222653</v>
      </c>
      <c r="E37" s="185"/>
      <c r="F37" s="180">
        <f>SUM(F27:F36)</f>
        <v>22242152</v>
      </c>
      <c r="G37" s="185"/>
      <c r="H37" s="195">
        <f>SUM(H27:H35)</f>
        <v>20092248</v>
      </c>
      <c r="I37" s="185"/>
      <c r="J37" s="180">
        <f>SUM(J27:J36)</f>
        <v>20041888</v>
      </c>
    </row>
    <row r="38" spans="1:10" ht="21.4" customHeight="1">
      <c r="A38" s="215"/>
      <c r="B38" s="216"/>
      <c r="C38" s="217"/>
      <c r="D38" s="195"/>
      <c r="E38" s="185"/>
      <c r="F38" s="180"/>
      <c r="G38" s="185"/>
      <c r="H38" s="195"/>
      <c r="I38" s="185"/>
      <c r="J38" s="185"/>
    </row>
    <row r="39" spans="1:10" s="183" customFormat="1" ht="5.0999999999999996" customHeight="1">
      <c r="B39" s="217"/>
      <c r="C39" s="182"/>
      <c r="D39" s="228"/>
      <c r="E39" s="179"/>
      <c r="F39" s="185"/>
      <c r="G39" s="194"/>
      <c r="H39" s="228"/>
      <c r="I39" s="194"/>
      <c r="J39" s="186"/>
    </row>
    <row r="40" spans="1:10" ht="21.4" customHeight="1" thickBot="1">
      <c r="A40" s="215" t="s">
        <v>25</v>
      </c>
      <c r="B40" s="216"/>
      <c r="C40" s="217"/>
      <c r="D40" s="192">
        <f>SUM(D23+D37)</f>
        <v>23793810</v>
      </c>
      <c r="E40" s="185"/>
      <c r="F40" s="187">
        <f>+F23+F37</f>
        <v>23688873</v>
      </c>
      <c r="G40" s="185"/>
      <c r="H40" s="192">
        <f>SUM(H23+H37)</f>
        <v>21206409</v>
      </c>
      <c r="I40" s="185"/>
      <c r="J40" s="187">
        <f>+J23+J37</f>
        <v>21122381</v>
      </c>
    </row>
    <row r="41" spans="1:10" ht="31.7" customHeight="1" thickTop="1">
      <c r="A41" s="215"/>
      <c r="B41" s="216"/>
      <c r="C41" s="217"/>
      <c r="D41" s="185"/>
      <c r="E41" s="185"/>
      <c r="F41" s="203"/>
      <c r="G41" s="185"/>
      <c r="H41" s="185"/>
      <c r="I41" s="185"/>
      <c r="J41" s="185"/>
    </row>
    <row r="42" spans="1:10" ht="12.75" customHeight="1">
      <c r="A42" s="215"/>
      <c r="B42" s="216"/>
      <c r="C42" s="217"/>
      <c r="D42" s="185"/>
      <c r="E42" s="185"/>
      <c r="F42" s="203"/>
      <c r="G42" s="185"/>
      <c r="H42" s="185"/>
      <c r="I42" s="185"/>
      <c r="J42" s="185"/>
    </row>
    <row r="43" spans="1:10" ht="21.4" customHeight="1">
      <c r="A43" s="285" t="s">
        <v>153</v>
      </c>
      <c r="B43" s="285"/>
      <c r="C43" s="285"/>
      <c r="D43" s="285"/>
      <c r="E43" s="285"/>
      <c r="F43" s="285"/>
      <c r="G43" s="285"/>
      <c r="H43" s="285"/>
      <c r="I43" s="285"/>
      <c r="J43" s="285"/>
    </row>
    <row r="44" spans="1:10" ht="21.4" customHeight="1">
      <c r="A44" s="286" t="s">
        <v>154</v>
      </c>
      <c r="B44" s="286"/>
      <c r="C44" s="286"/>
      <c r="D44" s="286"/>
      <c r="E44" s="286"/>
      <c r="F44" s="286"/>
      <c r="G44" s="286"/>
      <c r="H44" s="286"/>
      <c r="I44" s="286"/>
      <c r="J44" s="286"/>
    </row>
    <row r="45" spans="1:10" ht="21.4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</row>
    <row r="46" spans="1:10" ht="21.95" customHeight="1">
      <c r="A46" s="43" t="s">
        <v>194</v>
      </c>
      <c r="B46" s="230"/>
      <c r="C46" s="231"/>
      <c r="D46" s="209"/>
      <c r="E46" s="209"/>
      <c r="F46" s="209"/>
      <c r="G46" s="209"/>
      <c r="H46" s="209"/>
      <c r="I46" s="209"/>
      <c r="J46" s="209"/>
    </row>
    <row r="47" spans="1:10" ht="21.4" customHeight="1">
      <c r="A47" s="280" t="str">
        <f>A1</f>
        <v>บริษัท จัดการและพัฒนาทรัพยากรน้ำภาคตะวันออก จำกัด (มหาชน)</v>
      </c>
      <c r="B47" s="232"/>
      <c r="C47" s="233"/>
      <c r="D47" s="234"/>
      <c r="E47" s="234"/>
      <c r="F47" s="234"/>
      <c r="G47" s="234"/>
      <c r="H47" s="234"/>
      <c r="I47" s="234"/>
      <c r="J47" s="234"/>
    </row>
    <row r="48" spans="1:10" ht="21.4" customHeight="1">
      <c r="A48" s="280" t="s">
        <v>174</v>
      </c>
      <c r="B48" s="232"/>
      <c r="C48" s="233"/>
      <c r="D48" s="234"/>
      <c r="E48" s="234"/>
      <c r="F48" s="234"/>
      <c r="G48" s="234"/>
      <c r="H48" s="234"/>
      <c r="I48" s="234"/>
      <c r="J48" s="234"/>
    </row>
    <row r="49" spans="1:10" ht="21.4" customHeight="1">
      <c r="A49" s="206" t="str">
        <f>A3</f>
        <v>ณ วันที่ 31 มีนาคม พ.ศ. 2565</v>
      </c>
      <c r="B49" s="235"/>
      <c r="C49" s="236"/>
      <c r="D49" s="237"/>
      <c r="E49" s="237"/>
      <c r="F49" s="237"/>
      <c r="G49" s="237"/>
      <c r="H49" s="237"/>
      <c r="I49" s="237"/>
      <c r="J49" s="237"/>
    </row>
    <row r="50" spans="1:10" ht="21.4" customHeight="1">
      <c r="A50" s="170"/>
      <c r="B50" s="172"/>
      <c r="C50" s="238"/>
      <c r="D50" s="239"/>
      <c r="E50" s="239"/>
      <c r="F50" s="239"/>
      <c r="G50" s="239"/>
      <c r="H50" s="239"/>
      <c r="I50" s="239"/>
      <c r="J50" s="239"/>
    </row>
    <row r="51" spans="1:10" ht="21.4" customHeight="1">
      <c r="A51" s="170"/>
      <c r="B51" s="170"/>
      <c r="C51" s="170"/>
      <c r="D51" s="171"/>
      <c r="E51" s="171"/>
      <c r="F51" s="171"/>
      <c r="G51" s="171"/>
      <c r="H51" s="171"/>
      <c r="I51" s="171"/>
      <c r="J51" s="110" t="s">
        <v>2</v>
      </c>
    </row>
    <row r="52" spans="1:10" ht="21.4" customHeight="1">
      <c r="B52" s="172"/>
      <c r="C52" s="172"/>
      <c r="D52" s="283" t="s">
        <v>3</v>
      </c>
      <c r="E52" s="283"/>
      <c r="F52" s="283"/>
      <c r="G52" s="110"/>
      <c r="H52" s="283" t="s">
        <v>4</v>
      </c>
      <c r="I52" s="283"/>
      <c r="J52" s="283"/>
    </row>
    <row r="53" spans="1:10" ht="21.4" customHeight="1">
      <c r="B53" s="172"/>
      <c r="C53" s="172"/>
      <c r="D53" s="108" t="s">
        <v>5</v>
      </c>
      <c r="E53" s="108"/>
      <c r="F53" s="108" t="s">
        <v>6</v>
      </c>
      <c r="G53" s="108"/>
      <c r="H53" s="108" t="s">
        <v>5</v>
      </c>
      <c r="I53" s="108"/>
      <c r="J53" s="108" t="s">
        <v>6</v>
      </c>
    </row>
    <row r="54" spans="1:10" ht="21.4" customHeight="1">
      <c r="B54" s="172"/>
      <c r="C54" s="172"/>
      <c r="D54" s="277" t="s">
        <v>186</v>
      </c>
      <c r="E54" s="214"/>
      <c r="F54" s="213" t="s">
        <v>7</v>
      </c>
      <c r="G54" s="108"/>
      <c r="H54" s="277" t="s">
        <v>186</v>
      </c>
      <c r="I54" s="214"/>
      <c r="J54" s="213" t="s">
        <v>7</v>
      </c>
    </row>
    <row r="55" spans="1:10" s="212" customFormat="1" ht="21.4" customHeight="1">
      <c r="B55" s="174" t="s">
        <v>8</v>
      </c>
      <c r="C55" s="172"/>
      <c r="D55" s="109" t="s">
        <v>187</v>
      </c>
      <c r="E55" s="110"/>
      <c r="F55" s="109" t="s">
        <v>155</v>
      </c>
      <c r="G55" s="110"/>
      <c r="H55" s="109" t="s">
        <v>187</v>
      </c>
      <c r="I55" s="110"/>
      <c r="J55" s="109" t="s">
        <v>155</v>
      </c>
    </row>
    <row r="56" spans="1:10" ht="21.4" customHeight="1">
      <c r="A56" s="215" t="s">
        <v>26</v>
      </c>
      <c r="B56" s="216"/>
      <c r="C56" s="217"/>
      <c r="D56" s="189"/>
      <c r="E56" s="7"/>
      <c r="F56" s="7"/>
      <c r="G56" s="7"/>
      <c r="H56" s="189"/>
      <c r="I56" s="7"/>
      <c r="J56" s="7"/>
    </row>
    <row r="57" spans="1:10" ht="6" customHeight="1">
      <c r="A57" s="215"/>
      <c r="B57" s="216"/>
      <c r="C57" s="217"/>
      <c r="D57" s="189"/>
      <c r="E57" s="7"/>
      <c r="F57" s="7"/>
      <c r="G57" s="7"/>
      <c r="H57" s="189"/>
      <c r="I57" s="7"/>
      <c r="J57" s="7"/>
    </row>
    <row r="58" spans="1:10" ht="21.4" customHeight="1">
      <c r="A58" s="215" t="s">
        <v>27</v>
      </c>
      <c r="B58" s="216"/>
      <c r="C58" s="217"/>
      <c r="D58" s="189"/>
      <c r="E58" s="7"/>
      <c r="F58" s="7"/>
      <c r="G58" s="7"/>
      <c r="H58" s="189"/>
      <c r="I58" s="7"/>
      <c r="J58" s="7"/>
    </row>
    <row r="59" spans="1:10" ht="6" customHeight="1">
      <c r="A59" s="215"/>
      <c r="B59" s="216"/>
      <c r="C59" s="217"/>
      <c r="D59" s="189"/>
      <c r="E59" s="7"/>
      <c r="F59" s="7"/>
      <c r="G59" s="7"/>
      <c r="H59" s="189"/>
      <c r="I59" s="7"/>
      <c r="J59" s="7"/>
    </row>
    <row r="60" spans="1:10" ht="21.4" customHeight="1">
      <c r="A60" s="183" t="s">
        <v>28</v>
      </c>
      <c r="B60" s="229" t="s">
        <v>189</v>
      </c>
      <c r="C60" s="217"/>
      <c r="D60" s="188">
        <v>380000</v>
      </c>
      <c r="E60" s="179"/>
      <c r="F60" s="179">
        <v>395000</v>
      </c>
      <c r="G60" s="179"/>
      <c r="H60" s="188">
        <v>0</v>
      </c>
      <c r="I60" s="179"/>
      <c r="J60" s="179">
        <v>0</v>
      </c>
    </row>
    <row r="61" spans="1:10" ht="21.4" customHeight="1">
      <c r="A61" s="183" t="s">
        <v>29</v>
      </c>
      <c r="B61" s="216"/>
      <c r="C61" s="217"/>
      <c r="D61" s="188">
        <v>132813</v>
      </c>
      <c r="E61" s="179"/>
      <c r="F61" s="179">
        <v>172446</v>
      </c>
      <c r="G61" s="179"/>
      <c r="H61" s="188">
        <v>88268</v>
      </c>
      <c r="I61" s="179"/>
      <c r="J61" s="179">
        <v>126292</v>
      </c>
    </row>
    <row r="62" spans="1:10" ht="21.4" customHeight="1">
      <c r="A62" s="220" t="s">
        <v>30</v>
      </c>
      <c r="B62" s="216"/>
      <c r="C62" s="217"/>
      <c r="D62" s="228">
        <v>112666</v>
      </c>
      <c r="E62" s="185"/>
      <c r="F62" s="185">
        <v>139175</v>
      </c>
      <c r="G62" s="185"/>
      <c r="H62" s="228">
        <v>105751</v>
      </c>
      <c r="I62" s="185"/>
      <c r="J62" s="185">
        <v>123926</v>
      </c>
    </row>
    <row r="63" spans="1:10" ht="21.4" customHeight="1">
      <c r="A63" s="220" t="s">
        <v>31</v>
      </c>
      <c r="B63" s="216"/>
      <c r="C63" s="217"/>
      <c r="D63" s="188"/>
      <c r="E63" s="179"/>
      <c r="F63" s="179"/>
      <c r="G63" s="179"/>
      <c r="H63" s="188"/>
      <c r="I63" s="179"/>
      <c r="J63" s="179"/>
    </row>
    <row r="64" spans="1:10" ht="21.4" customHeight="1">
      <c r="A64" s="220" t="s">
        <v>157</v>
      </c>
      <c r="B64" s="229" t="s">
        <v>190</v>
      </c>
      <c r="C64" s="217"/>
      <c r="D64" s="228">
        <v>1108000</v>
      </c>
      <c r="E64" s="179"/>
      <c r="F64" s="179">
        <v>1108000</v>
      </c>
      <c r="G64" s="179"/>
      <c r="H64" s="188">
        <v>1108000</v>
      </c>
      <c r="I64" s="179"/>
      <c r="J64" s="179">
        <v>1108000</v>
      </c>
    </row>
    <row r="65" spans="1:10" ht="21.4" customHeight="1">
      <c r="A65" s="220" t="s">
        <v>173</v>
      </c>
      <c r="B65" s="229" t="s">
        <v>191</v>
      </c>
      <c r="C65" s="217"/>
      <c r="D65" s="188">
        <v>1199935</v>
      </c>
      <c r="E65" s="179"/>
      <c r="F65" s="179">
        <v>1199886</v>
      </c>
      <c r="G65" s="179"/>
      <c r="H65" s="188">
        <v>1199935</v>
      </c>
      <c r="I65" s="179"/>
      <c r="J65" s="179">
        <v>1199886</v>
      </c>
    </row>
    <row r="66" spans="1:10" ht="21.4" customHeight="1">
      <c r="A66" s="220" t="s">
        <v>150</v>
      </c>
      <c r="B66" s="216"/>
      <c r="C66" s="217"/>
      <c r="D66" s="188"/>
      <c r="E66" s="179"/>
      <c r="F66" s="179"/>
      <c r="G66" s="179"/>
      <c r="H66" s="228"/>
      <c r="I66" s="179"/>
      <c r="J66" s="179"/>
    </row>
    <row r="67" spans="1:10" ht="21.4" customHeight="1">
      <c r="A67" s="220" t="s">
        <v>149</v>
      </c>
      <c r="B67" s="240">
        <v>13.4</v>
      </c>
      <c r="C67" s="217"/>
      <c r="D67" s="188">
        <v>34203</v>
      </c>
      <c r="E67" s="179"/>
      <c r="F67" s="179">
        <v>30884</v>
      </c>
      <c r="G67" s="179"/>
      <c r="H67" s="228">
        <v>22582</v>
      </c>
      <c r="I67" s="179"/>
      <c r="J67" s="179">
        <v>20210</v>
      </c>
    </row>
    <row r="68" spans="1:10" ht="21.4" customHeight="1">
      <c r="A68" s="220" t="s">
        <v>32</v>
      </c>
      <c r="B68" s="216"/>
      <c r="C68" s="217"/>
      <c r="D68" s="228">
        <v>157088</v>
      </c>
      <c r="E68" s="185"/>
      <c r="F68" s="185">
        <v>98758</v>
      </c>
      <c r="G68" s="185"/>
      <c r="H68" s="228">
        <v>116313</v>
      </c>
      <c r="I68" s="185"/>
      <c r="J68" s="185">
        <v>71032</v>
      </c>
    </row>
    <row r="69" spans="1:10" ht="21.4" customHeight="1">
      <c r="A69" s="220" t="s">
        <v>33</v>
      </c>
      <c r="B69" s="216"/>
      <c r="C69" s="217"/>
      <c r="D69" s="188">
        <v>141070</v>
      </c>
      <c r="E69" s="185"/>
      <c r="F69" s="185">
        <v>174621</v>
      </c>
      <c r="G69" s="185"/>
      <c r="H69" s="188">
        <v>104853</v>
      </c>
      <c r="I69" s="185"/>
      <c r="J69" s="185">
        <v>133128</v>
      </c>
    </row>
    <row r="70" spans="1:10" ht="21.4" customHeight="1">
      <c r="A70" s="220" t="s">
        <v>34</v>
      </c>
      <c r="B70" s="216"/>
      <c r="C70" s="217"/>
      <c r="D70" s="195">
        <v>168731</v>
      </c>
      <c r="E70" s="185"/>
      <c r="F70" s="178">
        <v>148385</v>
      </c>
      <c r="G70" s="185"/>
      <c r="H70" s="195">
        <v>112363</v>
      </c>
      <c r="I70" s="185"/>
      <c r="J70" s="178">
        <v>98728</v>
      </c>
    </row>
    <row r="71" spans="1:10" s="212" customFormat="1" ht="6" customHeight="1">
      <c r="B71" s="50"/>
      <c r="C71" s="241"/>
      <c r="D71" s="242"/>
      <c r="E71" s="243"/>
      <c r="F71" s="185"/>
      <c r="G71" s="98"/>
      <c r="H71" s="242"/>
      <c r="I71" s="243"/>
      <c r="J71" s="185"/>
    </row>
    <row r="72" spans="1:10" ht="21.4" customHeight="1">
      <c r="A72" s="215" t="s">
        <v>35</v>
      </c>
      <c r="B72" s="216"/>
      <c r="C72" s="217"/>
      <c r="D72" s="195">
        <f>SUM(D60:D70)</f>
        <v>3434506</v>
      </c>
      <c r="E72" s="185"/>
      <c r="F72" s="180">
        <f>SUM(F60:F70)</f>
        <v>3467155</v>
      </c>
      <c r="G72" s="185"/>
      <c r="H72" s="195">
        <f>SUM(H60:H70)</f>
        <v>2858065</v>
      </c>
      <c r="I72" s="185"/>
      <c r="J72" s="180">
        <f>SUM(J60:J70)</f>
        <v>2881202</v>
      </c>
    </row>
    <row r="73" spans="1:10" ht="21.4" customHeight="1">
      <c r="A73" s="215"/>
      <c r="B73" s="216"/>
      <c r="C73" s="217"/>
      <c r="D73" s="228"/>
      <c r="E73" s="185"/>
      <c r="F73" s="185"/>
      <c r="G73" s="185"/>
      <c r="H73" s="228"/>
      <c r="I73" s="185"/>
      <c r="J73" s="185"/>
    </row>
    <row r="74" spans="1:10" ht="21.4" customHeight="1">
      <c r="A74" s="215" t="s">
        <v>36</v>
      </c>
      <c r="B74" s="216"/>
      <c r="C74" s="217"/>
      <c r="D74" s="228"/>
      <c r="E74" s="185"/>
      <c r="F74" s="185"/>
      <c r="G74" s="185"/>
      <c r="H74" s="228"/>
      <c r="I74" s="185"/>
      <c r="J74" s="185"/>
    </row>
    <row r="75" spans="1:10" ht="6" customHeight="1">
      <c r="A75" s="215"/>
      <c r="B75" s="216"/>
      <c r="C75" s="217"/>
      <c r="D75" s="228"/>
      <c r="E75" s="185"/>
      <c r="F75" s="185"/>
      <c r="G75" s="185"/>
      <c r="H75" s="228"/>
      <c r="I75" s="185"/>
      <c r="J75" s="185"/>
    </row>
    <row r="76" spans="1:10" ht="21.4" customHeight="1">
      <c r="A76" s="183" t="s">
        <v>31</v>
      </c>
      <c r="B76" s="229" t="s">
        <v>190</v>
      </c>
      <c r="C76" s="217"/>
      <c r="D76" s="189">
        <v>6174000</v>
      </c>
      <c r="E76" s="184"/>
      <c r="F76" s="7">
        <v>6284000</v>
      </c>
      <c r="G76" s="184"/>
      <c r="H76" s="189">
        <v>6174000</v>
      </c>
      <c r="I76" s="184"/>
      <c r="J76" s="7">
        <v>6284000</v>
      </c>
    </row>
    <row r="77" spans="1:10" ht="21.4" customHeight="1">
      <c r="A77" s="183" t="s">
        <v>37</v>
      </c>
      <c r="B77" s="229" t="s">
        <v>191</v>
      </c>
      <c r="C77" s="217"/>
      <c r="D77" s="189">
        <v>1199389</v>
      </c>
      <c r="E77" s="184"/>
      <c r="F77" s="7">
        <v>1199345</v>
      </c>
      <c r="G77" s="184"/>
      <c r="H77" s="189">
        <v>1199389</v>
      </c>
      <c r="I77" s="184"/>
      <c r="J77" s="7">
        <v>1199345</v>
      </c>
    </row>
    <row r="78" spans="1:10" ht="21.4" customHeight="1">
      <c r="A78" s="183" t="s">
        <v>38</v>
      </c>
      <c r="B78" s="244">
        <v>13.4</v>
      </c>
      <c r="C78" s="217"/>
      <c r="D78" s="189">
        <v>523229</v>
      </c>
      <c r="E78" s="184"/>
      <c r="F78" s="179">
        <v>530270</v>
      </c>
      <c r="G78" s="184"/>
      <c r="H78" s="189">
        <v>462613</v>
      </c>
      <c r="I78" s="184"/>
      <c r="J78" s="179">
        <v>466964</v>
      </c>
    </row>
    <row r="79" spans="1:10" ht="21.4" customHeight="1">
      <c r="A79" s="183" t="s">
        <v>193</v>
      </c>
      <c r="B79" s="229"/>
      <c r="C79" s="217"/>
      <c r="D79" s="189">
        <v>302726</v>
      </c>
      <c r="E79" s="184"/>
      <c r="F79" s="7">
        <v>306443</v>
      </c>
      <c r="G79" s="184"/>
      <c r="H79" s="189">
        <v>68465</v>
      </c>
      <c r="I79" s="184"/>
      <c r="J79" s="7">
        <v>65562</v>
      </c>
    </row>
    <row r="80" spans="1:10" ht="21.4" customHeight="1">
      <c r="A80" s="183" t="s">
        <v>39</v>
      </c>
      <c r="B80" s="229"/>
      <c r="C80" s="217"/>
      <c r="D80" s="189">
        <v>249928</v>
      </c>
      <c r="E80" s="184"/>
      <c r="F80" s="7">
        <v>248237</v>
      </c>
      <c r="G80" s="184"/>
      <c r="H80" s="189">
        <v>175680</v>
      </c>
      <c r="I80" s="184"/>
      <c r="J80" s="7">
        <v>175963</v>
      </c>
    </row>
    <row r="81" spans="1:10" ht="21.4" customHeight="1">
      <c r="A81" s="183" t="s">
        <v>40</v>
      </c>
      <c r="B81" s="229"/>
      <c r="C81" s="217"/>
      <c r="D81" s="189">
        <v>49992</v>
      </c>
      <c r="E81" s="184"/>
      <c r="F81" s="7">
        <v>48749</v>
      </c>
      <c r="G81" s="184"/>
      <c r="H81" s="189">
        <v>0</v>
      </c>
      <c r="I81" s="184"/>
      <c r="J81" s="7">
        <v>0</v>
      </c>
    </row>
    <row r="82" spans="1:10" ht="21.4" customHeight="1">
      <c r="A82" s="183" t="s">
        <v>41</v>
      </c>
      <c r="B82" s="216"/>
      <c r="C82" s="217"/>
      <c r="D82" s="190">
        <v>180470</v>
      </c>
      <c r="E82" s="184"/>
      <c r="F82" s="8">
        <v>177714</v>
      </c>
      <c r="G82" s="184"/>
      <c r="H82" s="190">
        <v>164213</v>
      </c>
      <c r="I82" s="184"/>
      <c r="J82" s="8">
        <v>160881</v>
      </c>
    </row>
    <row r="83" spans="1:10" s="212" customFormat="1" ht="6" customHeight="1">
      <c r="B83" s="50"/>
      <c r="C83" s="241"/>
      <c r="D83" s="242"/>
      <c r="E83" s="243"/>
      <c r="F83" s="185"/>
      <c r="G83" s="98"/>
      <c r="H83" s="242"/>
      <c r="I83" s="243"/>
      <c r="J83" s="185"/>
    </row>
    <row r="84" spans="1:10" ht="21.4" customHeight="1">
      <c r="A84" s="215" t="s">
        <v>42</v>
      </c>
      <c r="B84" s="216"/>
      <c r="C84" s="217"/>
      <c r="D84" s="190">
        <f>SUM(D76:D83)</f>
        <v>8679734</v>
      </c>
      <c r="E84" s="184"/>
      <c r="F84" s="8">
        <f>SUM(F76:F82)</f>
        <v>8794758</v>
      </c>
      <c r="G84" s="184"/>
      <c r="H84" s="190">
        <f>SUM(H76:H83)</f>
        <v>8244360</v>
      </c>
      <c r="I84" s="184"/>
      <c r="J84" s="8">
        <f>SUM(J76:J82)</f>
        <v>8352715</v>
      </c>
    </row>
    <row r="85" spans="1:10" ht="21.4" customHeight="1">
      <c r="A85" s="215"/>
      <c r="B85" s="216"/>
      <c r="C85" s="217"/>
      <c r="D85" s="190"/>
      <c r="E85" s="184"/>
      <c r="F85" s="8"/>
      <c r="G85" s="184"/>
      <c r="H85" s="190"/>
      <c r="I85" s="184"/>
      <c r="J85" s="8"/>
    </row>
    <row r="86" spans="1:10" s="212" customFormat="1" ht="6" customHeight="1">
      <c r="B86" s="50"/>
      <c r="C86" s="241"/>
      <c r="D86" s="242"/>
      <c r="E86" s="243"/>
      <c r="F86" s="185"/>
      <c r="G86" s="98"/>
      <c r="H86" s="242"/>
      <c r="I86" s="243"/>
      <c r="J86" s="185"/>
    </row>
    <row r="87" spans="1:10" ht="21.4" customHeight="1">
      <c r="A87" s="215" t="s">
        <v>43</v>
      </c>
      <c r="B87" s="216"/>
      <c r="C87" s="217"/>
      <c r="D87" s="190">
        <f>SUM(D72+D84)</f>
        <v>12114240</v>
      </c>
      <c r="E87" s="7"/>
      <c r="F87" s="8">
        <f>+F72+F84</f>
        <v>12261913</v>
      </c>
      <c r="G87" s="7"/>
      <c r="H87" s="190">
        <f>SUM(H72+H84)</f>
        <v>11102425</v>
      </c>
      <c r="I87" s="7"/>
      <c r="J87" s="8">
        <f>+J72+J84</f>
        <v>11233917</v>
      </c>
    </row>
    <row r="88" spans="1:10" ht="21.4" customHeight="1">
      <c r="A88" s="215"/>
      <c r="B88" s="216"/>
      <c r="C88" s="217"/>
      <c r="D88" s="184"/>
      <c r="E88" s="7"/>
      <c r="F88" s="184"/>
      <c r="G88" s="7"/>
      <c r="H88" s="184"/>
      <c r="I88" s="7"/>
      <c r="J88" s="184"/>
    </row>
    <row r="89" spans="1:10" ht="21.4" customHeight="1">
      <c r="A89" s="215"/>
      <c r="B89" s="216"/>
      <c r="C89" s="217"/>
      <c r="D89" s="184"/>
      <c r="E89" s="7"/>
      <c r="F89" s="184"/>
      <c r="G89" s="7"/>
      <c r="H89" s="184"/>
      <c r="I89" s="7"/>
      <c r="J89" s="184"/>
    </row>
    <row r="90" spans="1:10" ht="21.2" customHeight="1">
      <c r="A90" s="215"/>
      <c r="B90" s="216"/>
      <c r="C90" s="217"/>
      <c r="D90" s="184"/>
      <c r="E90" s="7"/>
      <c r="F90" s="184"/>
      <c r="G90" s="7"/>
      <c r="H90" s="184"/>
      <c r="I90" s="7"/>
      <c r="J90" s="184"/>
    </row>
    <row r="91" spans="1:10" ht="12.2" customHeight="1">
      <c r="A91" s="215"/>
      <c r="B91" s="216"/>
      <c r="C91" s="217"/>
      <c r="D91" s="184"/>
      <c r="E91" s="7"/>
      <c r="F91" s="184"/>
      <c r="G91" s="7"/>
      <c r="H91" s="184"/>
      <c r="I91" s="7"/>
      <c r="J91" s="184"/>
    </row>
    <row r="92" spans="1:10" ht="21.95" customHeight="1">
      <c r="A92" s="43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230"/>
      <c r="C92" s="231"/>
      <c r="D92" s="209"/>
      <c r="E92" s="209"/>
      <c r="F92" s="209"/>
      <c r="G92" s="209"/>
      <c r="H92" s="209"/>
      <c r="I92" s="209"/>
      <c r="J92" s="209"/>
    </row>
    <row r="93" spans="1:10" ht="21.4" customHeight="1">
      <c r="A93" s="280" t="str">
        <f>A1</f>
        <v>บริษัท จัดการและพัฒนาทรัพยากรน้ำภาคตะวันออก จำกัด (มหาชน)</v>
      </c>
      <c r="B93" s="232"/>
      <c r="C93" s="233"/>
      <c r="D93" s="234"/>
      <c r="E93" s="234"/>
      <c r="F93" s="234"/>
      <c r="G93" s="234"/>
      <c r="H93" s="234"/>
      <c r="I93" s="234"/>
      <c r="J93" s="234"/>
    </row>
    <row r="94" spans="1:10" ht="21.4" customHeight="1">
      <c r="A94" s="280" t="s">
        <v>174</v>
      </c>
      <c r="B94" s="232"/>
      <c r="C94" s="233"/>
      <c r="D94" s="234"/>
      <c r="E94" s="234"/>
      <c r="F94" s="234"/>
      <c r="G94" s="234"/>
      <c r="H94" s="234"/>
      <c r="I94" s="234"/>
      <c r="J94" s="234"/>
    </row>
    <row r="95" spans="1:10" ht="21.4" customHeight="1">
      <c r="A95" s="206" t="str">
        <f>A3</f>
        <v>ณ วันที่ 31 มีนาคม พ.ศ. 2565</v>
      </c>
      <c r="B95" s="235"/>
      <c r="C95" s="236"/>
      <c r="D95" s="237"/>
      <c r="E95" s="237"/>
      <c r="F95" s="237"/>
      <c r="G95" s="237"/>
      <c r="H95" s="237"/>
      <c r="I95" s="237"/>
      <c r="J95" s="237"/>
    </row>
    <row r="96" spans="1:10" ht="21.4" customHeight="1">
      <c r="A96" s="170"/>
      <c r="B96" s="172"/>
      <c r="C96" s="238"/>
      <c r="D96" s="239"/>
      <c r="E96" s="239"/>
      <c r="F96" s="239"/>
      <c r="G96" s="239"/>
      <c r="H96" s="239"/>
      <c r="I96" s="239"/>
      <c r="J96" s="239"/>
    </row>
    <row r="97" spans="1:10" ht="21.4" customHeight="1">
      <c r="A97" s="170"/>
      <c r="B97" s="170"/>
      <c r="C97" s="170"/>
      <c r="D97" s="171"/>
      <c r="E97" s="171"/>
      <c r="F97" s="171"/>
      <c r="G97" s="171"/>
      <c r="H97" s="171"/>
      <c r="I97" s="171"/>
      <c r="J97" s="110" t="s">
        <v>2</v>
      </c>
    </row>
    <row r="98" spans="1:10" ht="21.4" customHeight="1">
      <c r="C98" s="172"/>
      <c r="D98" s="283" t="s">
        <v>3</v>
      </c>
      <c r="E98" s="283"/>
      <c r="F98" s="283"/>
      <c r="G98" s="173"/>
      <c r="H98" s="283" t="s">
        <v>4</v>
      </c>
      <c r="I98" s="283"/>
      <c r="J98" s="283"/>
    </row>
    <row r="99" spans="1:10" ht="21.4" customHeight="1">
      <c r="B99" s="172"/>
      <c r="C99" s="172"/>
      <c r="D99" s="108" t="s">
        <v>5</v>
      </c>
      <c r="E99" s="108"/>
      <c r="F99" s="108" t="s">
        <v>6</v>
      </c>
      <c r="G99" s="108"/>
      <c r="H99" s="108" t="s">
        <v>5</v>
      </c>
      <c r="I99" s="108"/>
      <c r="J99" s="108" t="s">
        <v>6</v>
      </c>
    </row>
    <row r="100" spans="1:10" ht="21.4" customHeight="1">
      <c r="B100" s="172"/>
      <c r="C100" s="172"/>
      <c r="D100" s="277" t="s">
        <v>186</v>
      </c>
      <c r="E100" s="214"/>
      <c r="F100" s="213" t="s">
        <v>7</v>
      </c>
      <c r="G100" s="108"/>
      <c r="H100" s="277" t="s">
        <v>186</v>
      </c>
      <c r="I100" s="214"/>
      <c r="J100" s="213" t="s">
        <v>7</v>
      </c>
    </row>
    <row r="101" spans="1:10" s="212" customFormat="1" ht="21.4" customHeight="1">
      <c r="B101" s="191"/>
      <c r="C101" s="172"/>
      <c r="D101" s="109" t="s">
        <v>187</v>
      </c>
      <c r="E101" s="110"/>
      <c r="F101" s="109" t="s">
        <v>155</v>
      </c>
      <c r="G101" s="110"/>
      <c r="H101" s="109" t="s">
        <v>187</v>
      </c>
      <c r="I101" s="110"/>
      <c r="J101" s="109" t="s">
        <v>155</v>
      </c>
    </row>
    <row r="102" spans="1:10" s="212" customFormat="1" ht="21.4" customHeight="1">
      <c r="A102" s="215" t="s">
        <v>195</v>
      </c>
      <c r="B102" s="223"/>
      <c r="C102" s="245"/>
      <c r="D102" s="193"/>
      <c r="E102" s="246"/>
      <c r="F102" s="194"/>
      <c r="G102" s="179"/>
      <c r="H102" s="193"/>
      <c r="I102" s="246"/>
      <c r="J102" s="194"/>
    </row>
    <row r="103" spans="1:10" s="212" customFormat="1" ht="6" customHeight="1">
      <c r="A103" s="215"/>
      <c r="B103" s="223"/>
      <c r="C103" s="245"/>
      <c r="D103" s="193"/>
      <c r="E103" s="246"/>
      <c r="F103" s="194"/>
      <c r="G103" s="179"/>
      <c r="H103" s="193"/>
      <c r="I103" s="246"/>
      <c r="J103" s="194"/>
    </row>
    <row r="104" spans="1:10" ht="21.4" customHeight="1">
      <c r="A104" s="215" t="s">
        <v>44</v>
      </c>
      <c r="B104" s="216"/>
      <c r="C104" s="217"/>
      <c r="D104" s="189"/>
      <c r="E104" s="7"/>
      <c r="F104" s="7"/>
      <c r="G104" s="7"/>
      <c r="H104" s="189"/>
      <c r="I104" s="7"/>
      <c r="J104" s="7"/>
    </row>
    <row r="105" spans="1:10" s="212" customFormat="1" ht="6" customHeight="1">
      <c r="A105" s="215"/>
      <c r="B105" s="223"/>
      <c r="C105" s="245"/>
      <c r="D105" s="193"/>
      <c r="E105" s="246"/>
      <c r="F105" s="194"/>
      <c r="G105" s="179"/>
      <c r="H105" s="193"/>
      <c r="I105" s="246"/>
      <c r="J105" s="194"/>
    </row>
    <row r="106" spans="1:10" ht="21.4" customHeight="1">
      <c r="A106" s="183" t="s">
        <v>45</v>
      </c>
      <c r="B106" s="216"/>
      <c r="C106" s="217"/>
      <c r="D106" s="189"/>
      <c r="E106" s="7"/>
      <c r="F106" s="7"/>
      <c r="G106" s="7"/>
      <c r="H106" s="189"/>
      <c r="I106" s="7"/>
      <c r="J106" s="7"/>
    </row>
    <row r="107" spans="1:10" ht="21.4" customHeight="1">
      <c r="A107" s="183" t="s">
        <v>46</v>
      </c>
      <c r="B107" s="216"/>
      <c r="C107" s="217"/>
      <c r="D107" s="189"/>
      <c r="E107" s="7"/>
      <c r="F107" s="7"/>
      <c r="G107" s="7"/>
      <c r="H107" s="189"/>
      <c r="I107" s="7"/>
      <c r="J107" s="7"/>
    </row>
    <row r="108" spans="1:10" ht="21.4" customHeight="1">
      <c r="A108" s="183" t="s">
        <v>47</v>
      </c>
      <c r="B108" s="216"/>
      <c r="C108" s="217"/>
      <c r="D108" s="189"/>
      <c r="E108" s="7"/>
      <c r="F108" s="7"/>
      <c r="G108" s="7"/>
      <c r="H108" s="189"/>
      <c r="I108" s="7"/>
      <c r="J108" s="7"/>
    </row>
    <row r="109" spans="1:10" ht="21.4" customHeight="1" thickBot="1">
      <c r="A109" s="183" t="s">
        <v>179</v>
      </c>
      <c r="B109" s="216"/>
      <c r="C109" s="217"/>
      <c r="D109" s="192">
        <v>1663725</v>
      </c>
      <c r="E109" s="179"/>
      <c r="F109" s="187">
        <v>1663725</v>
      </c>
      <c r="G109" s="179"/>
      <c r="H109" s="192">
        <v>1663725</v>
      </c>
      <c r="I109" s="179"/>
      <c r="J109" s="187">
        <v>1663725</v>
      </c>
    </row>
    <row r="110" spans="1:10" s="212" customFormat="1" ht="6" customHeight="1" thickTop="1">
      <c r="A110" s="215"/>
      <c r="B110" s="223"/>
      <c r="C110" s="245"/>
      <c r="D110" s="193"/>
      <c r="E110" s="246"/>
      <c r="F110" s="194"/>
      <c r="G110" s="179"/>
      <c r="H110" s="193"/>
      <c r="I110" s="246"/>
      <c r="J110" s="194"/>
    </row>
    <row r="111" spans="1:10" ht="21.4" customHeight="1">
      <c r="A111" s="183" t="s">
        <v>48</v>
      </c>
      <c r="B111" s="216"/>
      <c r="C111" s="217"/>
      <c r="D111" s="189"/>
      <c r="E111" s="7"/>
      <c r="F111" s="7"/>
      <c r="G111" s="7"/>
      <c r="H111" s="189"/>
      <c r="I111" s="7"/>
      <c r="J111" s="7"/>
    </row>
    <row r="112" spans="1:10" ht="21.4" customHeight="1">
      <c r="A112" s="183" t="s">
        <v>47</v>
      </c>
      <c r="B112" s="216"/>
      <c r="C112" s="217"/>
      <c r="D112" s="189"/>
      <c r="E112" s="7"/>
      <c r="F112" s="7"/>
      <c r="G112" s="7"/>
      <c r="H112" s="189"/>
      <c r="I112" s="7"/>
      <c r="J112" s="7"/>
    </row>
    <row r="113" spans="1:10" ht="21.4" customHeight="1">
      <c r="A113" s="183" t="s">
        <v>179</v>
      </c>
      <c r="B113" s="216"/>
      <c r="C113" s="217"/>
      <c r="D113" s="188">
        <v>1663725</v>
      </c>
      <c r="E113" s="179"/>
      <c r="F113" s="179">
        <v>1663725</v>
      </c>
      <c r="G113" s="179"/>
      <c r="H113" s="188">
        <v>1663725</v>
      </c>
      <c r="I113" s="179"/>
      <c r="J113" s="179">
        <v>1663725</v>
      </c>
    </row>
    <row r="114" spans="1:10" ht="21.4" customHeight="1">
      <c r="A114" s="183" t="s">
        <v>49</v>
      </c>
      <c r="B114" s="216"/>
      <c r="C114" s="217"/>
      <c r="D114" s="188">
        <v>2138522</v>
      </c>
      <c r="E114" s="179"/>
      <c r="F114" s="179">
        <v>2138522</v>
      </c>
      <c r="G114" s="179"/>
      <c r="H114" s="188">
        <v>2138522</v>
      </c>
      <c r="I114" s="179"/>
      <c r="J114" s="179">
        <v>2138522</v>
      </c>
    </row>
    <row r="115" spans="1:10" ht="21.4" customHeight="1">
      <c r="A115" s="183" t="s">
        <v>50</v>
      </c>
      <c r="B115" s="216"/>
      <c r="C115" s="217"/>
      <c r="D115" s="188"/>
      <c r="E115" s="179"/>
      <c r="F115" s="179"/>
      <c r="G115" s="179"/>
      <c r="H115" s="188"/>
      <c r="I115" s="179"/>
      <c r="J115" s="179"/>
    </row>
    <row r="116" spans="1:10" ht="21.4" customHeight="1">
      <c r="A116" s="183" t="s">
        <v>147</v>
      </c>
      <c r="B116" s="216"/>
      <c r="C116" s="217"/>
      <c r="D116" s="188">
        <v>166500</v>
      </c>
      <c r="E116" s="179"/>
      <c r="F116" s="179">
        <v>166500</v>
      </c>
      <c r="G116" s="179"/>
      <c r="H116" s="188">
        <v>166500</v>
      </c>
      <c r="I116" s="179"/>
      <c r="J116" s="179">
        <v>166500</v>
      </c>
    </row>
    <row r="117" spans="1:10" ht="21.4" customHeight="1">
      <c r="A117" s="183" t="s">
        <v>148</v>
      </c>
      <c r="B117" s="216"/>
      <c r="C117" s="217"/>
      <c r="D117" s="188">
        <v>461480</v>
      </c>
      <c r="E117" s="179"/>
      <c r="F117" s="179">
        <v>454235</v>
      </c>
      <c r="G117" s="179"/>
      <c r="H117" s="188">
        <v>57068</v>
      </c>
      <c r="I117" s="179"/>
      <c r="J117" s="179">
        <v>55838</v>
      </c>
    </row>
    <row r="118" spans="1:10" ht="21.4" customHeight="1">
      <c r="A118" s="183" t="s">
        <v>51</v>
      </c>
      <c r="B118" s="216"/>
      <c r="C118" s="217"/>
      <c r="D118" s="189">
        <v>7087382</v>
      </c>
      <c r="E118" s="185"/>
      <c r="F118" s="7">
        <v>6842650</v>
      </c>
      <c r="G118" s="185"/>
      <c r="H118" s="189">
        <v>6077786</v>
      </c>
      <c r="I118" s="185"/>
      <c r="J118" s="7">
        <v>5862649</v>
      </c>
    </row>
    <row r="119" spans="1:10" ht="21.4" customHeight="1">
      <c r="A119" s="183" t="s">
        <v>52</v>
      </c>
      <c r="B119" s="216"/>
      <c r="C119" s="217"/>
      <c r="D119" s="195">
        <v>383</v>
      </c>
      <c r="E119" s="179"/>
      <c r="F119" s="180">
        <v>1230</v>
      </c>
      <c r="G119" s="179"/>
      <c r="H119" s="195">
        <v>383</v>
      </c>
      <c r="I119" s="179"/>
      <c r="J119" s="180">
        <v>1230</v>
      </c>
    </row>
    <row r="120" spans="1:10" s="212" customFormat="1" ht="6" customHeight="1">
      <c r="A120" s="215"/>
      <c r="B120" s="223"/>
      <c r="C120" s="245"/>
      <c r="D120" s="193"/>
      <c r="E120" s="246"/>
      <c r="F120" s="194"/>
      <c r="G120" s="179"/>
      <c r="H120" s="193"/>
      <c r="I120" s="246"/>
      <c r="J120" s="194"/>
    </row>
    <row r="121" spans="1:10" ht="21.4" customHeight="1">
      <c r="A121" s="183" t="s">
        <v>53</v>
      </c>
      <c r="B121" s="216"/>
      <c r="C121" s="217"/>
      <c r="D121" s="196">
        <f>SUM(D111:D119)</f>
        <v>11517992</v>
      </c>
      <c r="E121" s="185"/>
      <c r="F121" s="197">
        <f>SUM(F111:F119)</f>
        <v>11266862</v>
      </c>
      <c r="G121" s="185"/>
      <c r="H121" s="196">
        <f>SUM(H111:H119)</f>
        <v>10103984</v>
      </c>
      <c r="I121" s="185"/>
      <c r="J121" s="197">
        <f>SUM(J111:J119)</f>
        <v>9888464</v>
      </c>
    </row>
    <row r="122" spans="1:10" ht="21.4" customHeight="1">
      <c r="A122" s="183" t="s">
        <v>54</v>
      </c>
      <c r="B122" s="216"/>
      <c r="C122" s="217"/>
      <c r="D122" s="195">
        <v>161578</v>
      </c>
      <c r="E122" s="185"/>
      <c r="F122" s="180">
        <v>160098</v>
      </c>
      <c r="G122" s="185"/>
      <c r="H122" s="195">
        <v>0</v>
      </c>
      <c r="I122" s="194"/>
      <c r="J122" s="180">
        <v>0</v>
      </c>
    </row>
    <row r="123" spans="1:10" s="212" customFormat="1" ht="6" customHeight="1">
      <c r="A123" s="215"/>
      <c r="B123" s="223"/>
      <c r="C123" s="245"/>
      <c r="D123" s="193"/>
      <c r="E123" s="246"/>
      <c r="F123" s="194"/>
      <c r="G123" s="179"/>
      <c r="H123" s="193"/>
      <c r="I123" s="246"/>
      <c r="J123" s="194"/>
    </row>
    <row r="124" spans="1:10" ht="21.4" customHeight="1">
      <c r="A124" s="215" t="s">
        <v>55</v>
      </c>
      <c r="B124" s="216"/>
      <c r="C124" s="217"/>
      <c r="D124" s="195">
        <f>+D121+D122</f>
        <v>11679570</v>
      </c>
      <c r="E124" s="185"/>
      <c r="F124" s="180">
        <f>+F121+F122</f>
        <v>11426960</v>
      </c>
      <c r="G124" s="185"/>
      <c r="H124" s="195">
        <f>+H121+H122</f>
        <v>10103984</v>
      </c>
      <c r="I124" s="185"/>
      <c r="J124" s="180">
        <f>+J121+J122</f>
        <v>9888464</v>
      </c>
    </row>
    <row r="125" spans="1:10" ht="21.4" customHeight="1">
      <c r="A125" s="215"/>
      <c r="B125" s="216"/>
      <c r="C125" s="217"/>
      <c r="D125" s="228"/>
      <c r="E125" s="185"/>
      <c r="F125" s="185"/>
      <c r="G125" s="185"/>
      <c r="H125" s="228"/>
      <c r="I125" s="185"/>
      <c r="J125" s="185"/>
    </row>
    <row r="126" spans="1:10" s="212" customFormat="1" ht="6" customHeight="1">
      <c r="A126" s="215"/>
      <c r="B126" s="223"/>
      <c r="C126" s="245"/>
      <c r="D126" s="198"/>
      <c r="E126" s="185"/>
      <c r="F126" s="199"/>
      <c r="G126" s="185"/>
      <c r="H126" s="198"/>
      <c r="I126" s="185"/>
      <c r="J126" s="199"/>
    </row>
    <row r="127" spans="1:10" ht="21.4" customHeight="1" thickBot="1">
      <c r="A127" s="215" t="s">
        <v>56</v>
      </c>
      <c r="B127" s="216"/>
      <c r="C127" s="217"/>
      <c r="D127" s="192">
        <f>+D87+D124</f>
        <v>23793810</v>
      </c>
      <c r="E127" s="185"/>
      <c r="F127" s="187">
        <f>+F87+F124</f>
        <v>23688873</v>
      </c>
      <c r="G127" s="185"/>
      <c r="H127" s="192">
        <f>+H87+H124</f>
        <v>21206409</v>
      </c>
      <c r="I127" s="185"/>
      <c r="J127" s="187">
        <f>+J87+J124</f>
        <v>21122381</v>
      </c>
    </row>
    <row r="128" spans="1:10" ht="19.5" thickTop="1">
      <c r="A128" s="212"/>
      <c r="D128" s="248"/>
      <c r="E128" s="248"/>
      <c r="F128" s="248"/>
      <c r="G128" s="248"/>
      <c r="H128" s="248"/>
      <c r="I128" s="248"/>
      <c r="J128" s="248"/>
    </row>
    <row r="129" spans="1:10" ht="21.4" customHeight="1">
      <c r="A129" s="212"/>
      <c r="D129" s="248"/>
      <c r="E129" s="248"/>
      <c r="F129" s="248"/>
      <c r="G129" s="248"/>
      <c r="H129" s="248"/>
      <c r="I129" s="248"/>
      <c r="J129" s="248"/>
    </row>
    <row r="130" spans="1:10" ht="19.149999999999999" customHeight="1">
      <c r="A130" s="212"/>
      <c r="D130" s="248"/>
      <c r="E130" s="248"/>
      <c r="F130" s="248"/>
      <c r="G130" s="248"/>
      <c r="H130" s="248"/>
      <c r="I130" s="248"/>
      <c r="J130" s="248"/>
    </row>
    <row r="131" spans="1:10" ht="20.25" customHeight="1">
      <c r="A131" s="212"/>
      <c r="D131" s="248"/>
      <c r="E131" s="248"/>
      <c r="F131" s="248"/>
      <c r="G131" s="248"/>
      <c r="H131" s="248"/>
      <c r="I131" s="248"/>
      <c r="J131" s="248"/>
    </row>
    <row r="132" spans="1:10" ht="20.25" customHeight="1">
      <c r="A132" s="212"/>
      <c r="D132" s="248"/>
      <c r="E132" s="248"/>
      <c r="F132" s="248"/>
      <c r="G132" s="248"/>
      <c r="H132" s="248"/>
      <c r="I132" s="248"/>
      <c r="J132" s="248"/>
    </row>
    <row r="133" spans="1:10" ht="20.25" customHeight="1">
      <c r="A133" s="212"/>
      <c r="D133" s="248"/>
      <c r="E133" s="248"/>
      <c r="F133" s="248"/>
      <c r="G133" s="248"/>
      <c r="H133" s="248"/>
      <c r="I133" s="248"/>
      <c r="J133" s="248"/>
    </row>
    <row r="134" spans="1:10" ht="21.4" customHeight="1">
      <c r="A134" s="212"/>
      <c r="D134" s="248"/>
      <c r="E134" s="248"/>
      <c r="F134" s="248"/>
      <c r="G134" s="248"/>
      <c r="H134" s="248"/>
      <c r="I134" s="248"/>
      <c r="J134" s="248"/>
    </row>
    <row r="135" spans="1:10" ht="21.2" customHeight="1"/>
    <row r="136" spans="1:10" ht="25.5" customHeight="1"/>
    <row r="137" spans="1:10" ht="13.5" customHeight="1"/>
    <row r="138" spans="1:10" ht="21.95" customHeight="1">
      <c r="A138" s="43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43"/>
      <c r="C138" s="43"/>
      <c r="D138" s="209"/>
      <c r="E138" s="209"/>
      <c r="F138" s="209"/>
      <c r="G138" s="209"/>
      <c r="H138" s="209"/>
      <c r="I138" s="209"/>
      <c r="J138" s="209"/>
    </row>
    <row r="139" spans="1:10" ht="21.4" customHeight="1">
      <c r="B139" s="203"/>
      <c r="C139" s="203"/>
    </row>
    <row r="140" spans="1:10" ht="21.4" customHeight="1">
      <c r="B140" s="203"/>
      <c r="C140" s="203"/>
      <c r="D140" s="250"/>
    </row>
    <row r="141" spans="1:10" ht="21.4" customHeight="1">
      <c r="B141" s="203"/>
      <c r="C141" s="203"/>
      <c r="D141" s="250"/>
    </row>
    <row r="142" spans="1:10" ht="21.4" customHeight="1">
      <c r="B142" s="203"/>
      <c r="C142" s="203"/>
      <c r="D142" s="250"/>
    </row>
    <row r="143" spans="1:10" ht="21.4" customHeight="1">
      <c r="B143" s="203"/>
      <c r="C143" s="203"/>
      <c r="D143" s="251"/>
    </row>
    <row r="144" spans="1:10" ht="21.4" customHeight="1">
      <c r="B144" s="203"/>
      <c r="C144" s="203"/>
      <c r="D144" s="250"/>
    </row>
    <row r="145" spans="1:5" ht="21.4" customHeight="1">
      <c r="B145" s="203"/>
      <c r="C145" s="203"/>
      <c r="D145" s="250"/>
      <c r="E145" s="250"/>
    </row>
    <row r="146" spans="1:5" ht="21.4" customHeight="1">
      <c r="B146" s="203"/>
      <c r="C146" s="203"/>
      <c r="D146" s="250"/>
      <c r="E146" s="250"/>
    </row>
    <row r="147" spans="1:5" ht="21.4" customHeight="1">
      <c r="B147" s="203"/>
      <c r="C147" s="203"/>
      <c r="D147" s="250"/>
      <c r="E147" s="250"/>
    </row>
    <row r="148" spans="1:5" ht="21.4" customHeight="1">
      <c r="B148" s="203"/>
      <c r="C148" s="203"/>
      <c r="D148" s="250"/>
      <c r="E148" s="251"/>
    </row>
    <row r="149" spans="1:5" ht="21.4" customHeight="1">
      <c r="B149" s="203"/>
      <c r="C149" s="203"/>
      <c r="D149" s="250"/>
      <c r="E149" s="250"/>
    </row>
    <row r="150" spans="1:5" ht="21.4" customHeight="1">
      <c r="A150" s="225"/>
      <c r="B150" s="203"/>
      <c r="C150" s="203"/>
      <c r="D150" s="250"/>
      <c r="E150" s="250"/>
    </row>
    <row r="151" spans="1:5" ht="21.4" customHeight="1">
      <c r="B151" s="203"/>
      <c r="C151" s="203"/>
      <c r="D151" s="250"/>
    </row>
    <row r="152" spans="1:5" ht="21.4" customHeight="1">
      <c r="B152" s="203"/>
      <c r="C152" s="203"/>
      <c r="D152" s="250"/>
      <c r="E152" s="250"/>
    </row>
    <row r="153" spans="1:5" ht="21.4" customHeight="1">
      <c r="B153" s="203"/>
      <c r="C153" s="203"/>
      <c r="D153" s="250"/>
    </row>
    <row r="154" spans="1:5" ht="21.4" customHeight="1">
      <c r="B154" s="203"/>
      <c r="C154" s="203"/>
      <c r="E154" s="250"/>
    </row>
    <row r="155" spans="1:5" ht="21.4" customHeight="1">
      <c r="B155" s="203"/>
      <c r="C155" s="203"/>
      <c r="E155" s="250"/>
    </row>
    <row r="156" spans="1:5" ht="21.4" customHeight="1">
      <c r="B156" s="203"/>
      <c r="C156" s="203"/>
      <c r="E156" s="250"/>
    </row>
    <row r="157" spans="1:5" ht="21.4" customHeight="1">
      <c r="B157" s="203"/>
      <c r="C157" s="203"/>
      <c r="E157" s="250"/>
    </row>
    <row r="158" spans="1:5" ht="21.4" customHeight="1">
      <c r="B158" s="203"/>
      <c r="C158" s="203"/>
      <c r="E158" s="250"/>
    </row>
    <row r="159" spans="1:5" ht="21.4" customHeight="1">
      <c r="B159" s="203"/>
      <c r="C159" s="203"/>
      <c r="E159" s="250"/>
    </row>
    <row r="160" spans="1:5" ht="21.4" customHeight="1">
      <c r="B160" s="203"/>
      <c r="C160" s="203"/>
      <c r="E160" s="250"/>
    </row>
    <row r="161" spans="2:3" ht="21.4" customHeight="1">
      <c r="B161" s="203"/>
      <c r="C161" s="203"/>
    </row>
    <row r="162" spans="2:3" ht="21.4" customHeight="1">
      <c r="B162" s="203"/>
      <c r="C162" s="203"/>
    </row>
    <row r="163" spans="2:3" ht="21.4" customHeight="1">
      <c r="B163" s="203"/>
      <c r="C163" s="203"/>
    </row>
    <row r="164" spans="2:3" ht="21.4" customHeight="1">
      <c r="B164" s="203"/>
      <c r="C164" s="203"/>
    </row>
    <row r="165" spans="2:3" ht="21.4" customHeight="1">
      <c r="B165" s="203"/>
      <c r="C165" s="203"/>
    </row>
    <row r="166" spans="2:3" ht="21.4" customHeight="1">
      <c r="B166" s="203"/>
      <c r="C166" s="203"/>
    </row>
    <row r="167" spans="2:3" ht="21.4" customHeight="1">
      <c r="B167" s="203"/>
      <c r="C167" s="203"/>
    </row>
    <row r="168" spans="2:3" ht="21.4" customHeight="1">
      <c r="B168" s="203"/>
      <c r="C168" s="203"/>
    </row>
    <row r="169" spans="2:3" ht="21.4" customHeight="1">
      <c r="B169" s="203"/>
      <c r="C169" s="203"/>
    </row>
    <row r="170" spans="2:3" ht="21.4" customHeight="1">
      <c r="B170" s="203"/>
      <c r="C170" s="203"/>
    </row>
    <row r="171" spans="2:3" ht="21.4" customHeight="1">
      <c r="B171" s="203"/>
      <c r="C171" s="203"/>
    </row>
    <row r="172" spans="2:3" ht="21.4" customHeight="1">
      <c r="B172" s="203"/>
      <c r="C172" s="203"/>
    </row>
    <row r="173" spans="2:3" ht="21.4" customHeight="1">
      <c r="B173" s="203"/>
      <c r="C173" s="203"/>
    </row>
    <row r="174" spans="2:3" ht="21.4" customHeight="1">
      <c r="B174" s="203"/>
      <c r="C174" s="203"/>
    </row>
    <row r="175" spans="2:3" ht="21.4" customHeight="1">
      <c r="B175" s="203"/>
      <c r="C175" s="203"/>
    </row>
    <row r="176" spans="2:3" ht="21.4" customHeight="1">
      <c r="B176" s="203"/>
      <c r="C176" s="203"/>
    </row>
    <row r="177" spans="2:3" ht="21.4" customHeight="1">
      <c r="B177" s="203"/>
      <c r="C177" s="203"/>
    </row>
    <row r="178" spans="2:3" ht="21.4" customHeight="1">
      <c r="B178" s="203"/>
      <c r="C178" s="203"/>
    </row>
    <row r="179" spans="2:3" ht="21.4" customHeight="1">
      <c r="B179" s="203"/>
      <c r="C179" s="203"/>
    </row>
    <row r="180" spans="2:3" ht="21.4" customHeight="1">
      <c r="B180" s="203"/>
      <c r="C180" s="203"/>
    </row>
    <row r="181" spans="2:3" ht="21.4" customHeight="1">
      <c r="B181" s="203"/>
      <c r="C181" s="203"/>
    </row>
    <row r="182" spans="2:3" ht="21.4" customHeight="1">
      <c r="B182" s="203"/>
      <c r="C182" s="203"/>
    </row>
    <row r="183" spans="2:3" ht="21.4" customHeight="1">
      <c r="B183" s="203"/>
      <c r="C183" s="203"/>
    </row>
    <row r="184" spans="2:3" ht="21.4" customHeight="1">
      <c r="B184" s="203"/>
      <c r="C184" s="203"/>
    </row>
  </sheetData>
  <mergeCells count="9">
    <mergeCell ref="D98:F98"/>
    <mergeCell ref="H98:J98"/>
    <mergeCell ref="A1:J1"/>
    <mergeCell ref="D6:F6"/>
    <mergeCell ref="H6:J6"/>
    <mergeCell ref="A43:J43"/>
    <mergeCell ref="A44:J44"/>
    <mergeCell ref="D52:F52"/>
    <mergeCell ref="H52:J52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B66 B68:B70 B72 B74 B76:B77 B60:B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zoomScaleNormal="100" zoomScaleSheetLayoutView="130" workbookViewId="0">
      <selection activeCell="Q6" sqref="Q6"/>
    </sheetView>
  </sheetViews>
  <sheetFormatPr defaultColWidth="9.42578125" defaultRowHeight="21.75" customHeight="1"/>
  <cols>
    <col min="1" max="1" width="1.42578125" style="113" customWidth="1"/>
    <col min="2" max="2" width="9.42578125" style="113"/>
    <col min="3" max="3" width="17.85546875" style="113" customWidth="1"/>
    <col min="4" max="4" width="7.7109375" style="113" customWidth="1"/>
    <col min="5" max="5" width="1.42578125" style="115" customWidth="1"/>
    <col min="6" max="6" width="14.7109375" style="5" customWidth="1"/>
    <col min="7" max="7" width="0.85546875" style="107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107" customWidth="1"/>
    <col min="12" max="12" width="14.7109375" style="5" customWidth="1"/>
    <col min="13" max="16384" width="9.42578125" style="113"/>
  </cols>
  <sheetData>
    <row r="1" spans="1:12" ht="21.75" customHeight="1">
      <c r="A1" s="112" t="str">
        <f>'2-4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116" t="s">
        <v>57</v>
      </c>
    </row>
    <row r="3" spans="1:12" ht="21.75" customHeight="1">
      <c r="A3" s="252" t="s">
        <v>184</v>
      </c>
      <c r="B3" s="118"/>
      <c r="C3" s="118"/>
      <c r="D3" s="118"/>
      <c r="E3" s="120"/>
      <c r="F3" s="6"/>
      <c r="G3" s="6"/>
      <c r="H3" s="6"/>
      <c r="I3" s="6"/>
      <c r="J3" s="6"/>
      <c r="K3" s="6"/>
      <c r="L3" s="6"/>
    </row>
    <row r="4" spans="1:12" ht="21.75" customHeight="1">
      <c r="A4" s="253"/>
      <c r="B4" s="141"/>
      <c r="C4" s="141"/>
      <c r="D4" s="141"/>
      <c r="E4" s="159"/>
      <c r="F4" s="107"/>
      <c r="H4" s="107"/>
      <c r="I4" s="107"/>
      <c r="J4" s="107"/>
      <c r="L4" s="107"/>
    </row>
    <row r="5" spans="1:12" ht="21.75" customHeight="1">
      <c r="A5" s="253"/>
      <c r="B5" s="141"/>
      <c r="C5" s="141"/>
      <c r="D5" s="141"/>
      <c r="E5" s="159"/>
      <c r="F5" s="107"/>
      <c r="H5" s="107"/>
      <c r="I5" s="107"/>
      <c r="J5" s="107"/>
      <c r="L5" s="1" t="s">
        <v>2</v>
      </c>
    </row>
    <row r="6" spans="1:12" ht="21.4" customHeight="1">
      <c r="E6" s="160"/>
      <c r="F6" s="287" t="s">
        <v>3</v>
      </c>
      <c r="G6" s="287"/>
      <c r="H6" s="287"/>
      <c r="I6" s="2"/>
      <c r="J6" s="287" t="s">
        <v>4</v>
      </c>
      <c r="K6" s="287"/>
      <c r="L6" s="287"/>
    </row>
    <row r="7" spans="1:12" ht="21.4" customHeight="1">
      <c r="E7" s="160"/>
      <c r="F7" s="254" t="s">
        <v>5</v>
      </c>
      <c r="G7" s="254"/>
      <c r="H7" s="254" t="s">
        <v>5</v>
      </c>
      <c r="I7" s="254"/>
      <c r="J7" s="254" t="s">
        <v>5</v>
      </c>
      <c r="K7" s="254"/>
      <c r="L7" s="254" t="s">
        <v>5</v>
      </c>
    </row>
    <row r="8" spans="1:12" ht="21.4" customHeight="1">
      <c r="D8" s="174" t="s">
        <v>8</v>
      </c>
      <c r="E8" s="160"/>
      <c r="F8" s="3" t="s">
        <v>187</v>
      </c>
      <c r="G8" s="1"/>
      <c r="H8" s="3" t="s">
        <v>155</v>
      </c>
      <c r="I8" s="1"/>
      <c r="J8" s="3" t="s">
        <v>187</v>
      </c>
      <c r="K8" s="1"/>
      <c r="L8" s="3" t="s">
        <v>155</v>
      </c>
    </row>
    <row r="9" spans="1:12" ht="6" customHeight="1">
      <c r="A9" s="116"/>
      <c r="D9" s="255"/>
      <c r="E9" s="142"/>
      <c r="F9" s="151"/>
      <c r="G9" s="143"/>
      <c r="H9" s="153"/>
      <c r="I9" s="153"/>
      <c r="J9" s="151"/>
      <c r="K9" s="143"/>
      <c r="L9" s="153"/>
    </row>
    <row r="10" spans="1:12" ht="21.4" customHeight="1">
      <c r="A10" s="116" t="s">
        <v>58</v>
      </c>
      <c r="D10" s="256">
        <v>15.2</v>
      </c>
      <c r="E10" s="142"/>
      <c r="F10" s="151"/>
      <c r="G10" s="143"/>
      <c r="H10" s="153"/>
      <c r="I10" s="153"/>
      <c r="J10" s="151"/>
      <c r="K10" s="143"/>
      <c r="L10" s="153"/>
    </row>
    <row r="11" spans="1:12" ht="6" customHeight="1">
      <c r="A11" s="116"/>
      <c r="D11" s="255"/>
      <c r="E11" s="142"/>
      <c r="F11" s="151"/>
      <c r="G11" s="143"/>
      <c r="H11" s="153"/>
      <c r="I11" s="153"/>
      <c r="J11" s="151"/>
      <c r="K11" s="143"/>
      <c r="L11" s="153"/>
    </row>
    <row r="12" spans="1:12" ht="21.4" customHeight="1">
      <c r="A12" s="113" t="s">
        <v>59</v>
      </c>
      <c r="D12" s="256"/>
      <c r="E12" s="142"/>
      <c r="F12" s="151">
        <v>732183</v>
      </c>
      <c r="G12" s="143"/>
      <c r="H12" s="153">
        <v>794579</v>
      </c>
      <c r="I12" s="143"/>
      <c r="J12" s="151">
        <v>738330</v>
      </c>
      <c r="K12" s="143"/>
      <c r="L12" s="153">
        <v>799349</v>
      </c>
    </row>
    <row r="13" spans="1:12" ht="21.4" customHeight="1">
      <c r="A13" s="113" t="s">
        <v>60</v>
      </c>
      <c r="D13" s="256"/>
      <c r="E13" s="142"/>
      <c r="F13" s="151">
        <v>332723</v>
      </c>
      <c r="G13" s="143"/>
      <c r="H13" s="153">
        <v>361772</v>
      </c>
      <c r="I13" s="143"/>
      <c r="J13" s="151">
        <v>82564</v>
      </c>
      <c r="K13" s="143"/>
      <c r="L13" s="153">
        <v>84578</v>
      </c>
    </row>
    <row r="14" spans="1:12" ht="21.4" customHeight="1">
      <c r="A14" s="113" t="s">
        <v>171</v>
      </c>
      <c r="D14" s="256"/>
      <c r="E14" s="142"/>
      <c r="F14" s="151">
        <v>13386</v>
      </c>
      <c r="G14" s="143"/>
      <c r="H14" s="267">
        <v>4455</v>
      </c>
      <c r="I14" s="143"/>
      <c r="J14" s="151">
        <v>13386</v>
      </c>
      <c r="K14" s="143"/>
      <c r="L14" s="267">
        <v>4455</v>
      </c>
    </row>
    <row r="15" spans="1:12" ht="21.4" customHeight="1">
      <c r="A15" s="183" t="s">
        <v>61</v>
      </c>
      <c r="D15" s="256"/>
      <c r="E15" s="142"/>
      <c r="F15" s="151">
        <v>20999</v>
      </c>
      <c r="G15" s="143"/>
      <c r="H15" s="153">
        <v>28077</v>
      </c>
      <c r="I15" s="143"/>
      <c r="J15" s="151">
        <v>0</v>
      </c>
      <c r="K15" s="143"/>
      <c r="L15" s="153">
        <v>0</v>
      </c>
    </row>
    <row r="16" spans="1:12" ht="21.4" customHeight="1">
      <c r="A16" s="113" t="s">
        <v>62</v>
      </c>
      <c r="D16" s="256"/>
      <c r="E16" s="161"/>
      <c r="F16" s="152">
        <v>38172</v>
      </c>
      <c r="G16" s="143"/>
      <c r="H16" s="146">
        <v>42037</v>
      </c>
      <c r="I16" s="143"/>
      <c r="J16" s="152">
        <v>22071</v>
      </c>
      <c r="K16" s="143"/>
      <c r="L16" s="146">
        <v>25114</v>
      </c>
    </row>
    <row r="17" spans="1:12" ht="6" customHeight="1">
      <c r="D17" s="256"/>
      <c r="E17" s="142"/>
      <c r="F17" s="151"/>
      <c r="G17" s="143"/>
      <c r="H17" s="153"/>
      <c r="I17" s="143"/>
      <c r="J17" s="151"/>
      <c r="K17" s="153"/>
      <c r="L17" s="153"/>
    </row>
    <row r="18" spans="1:12" ht="21.4" customHeight="1">
      <c r="A18" s="116" t="s">
        <v>63</v>
      </c>
      <c r="D18" s="256"/>
      <c r="E18" s="142"/>
      <c r="F18" s="151">
        <f>SUM(F12:F17)</f>
        <v>1137463</v>
      </c>
      <c r="G18" s="143"/>
      <c r="H18" s="153">
        <f>SUM(H12:H17)</f>
        <v>1230920</v>
      </c>
      <c r="I18" s="143"/>
      <c r="J18" s="151">
        <f>SUM(J12:J17)</f>
        <v>856351</v>
      </c>
      <c r="K18" s="153"/>
      <c r="L18" s="153">
        <f>SUM(L12:L17)</f>
        <v>913496</v>
      </c>
    </row>
    <row r="19" spans="1:12" ht="6" customHeight="1">
      <c r="A19" s="116"/>
      <c r="D19" s="256"/>
      <c r="E19" s="142"/>
      <c r="F19" s="151"/>
      <c r="G19" s="143"/>
      <c r="H19" s="153"/>
      <c r="I19" s="143"/>
      <c r="J19" s="151"/>
      <c r="K19" s="153"/>
      <c r="L19" s="153"/>
    </row>
    <row r="20" spans="1:12" ht="21.4" customHeight="1">
      <c r="A20" s="113" t="s">
        <v>64</v>
      </c>
      <c r="D20" s="257"/>
      <c r="E20" s="161"/>
      <c r="F20" s="152">
        <v>6313</v>
      </c>
      <c r="G20" s="143"/>
      <c r="H20" s="146">
        <v>6724</v>
      </c>
      <c r="I20" s="143"/>
      <c r="J20" s="152">
        <v>14109</v>
      </c>
      <c r="K20" s="143"/>
      <c r="L20" s="146">
        <v>15880</v>
      </c>
    </row>
    <row r="21" spans="1:12" ht="6" customHeight="1">
      <c r="D21" s="256"/>
      <c r="E21" s="142"/>
      <c r="F21" s="151"/>
      <c r="G21" s="143"/>
      <c r="H21" s="153"/>
      <c r="I21" s="143"/>
      <c r="J21" s="151"/>
      <c r="K21" s="153"/>
      <c r="L21" s="153"/>
    </row>
    <row r="22" spans="1:12" ht="21.4" customHeight="1">
      <c r="A22" s="116" t="s">
        <v>65</v>
      </c>
      <c r="D22" s="256"/>
      <c r="E22" s="142"/>
      <c r="F22" s="152">
        <f>SUM(F18:F20)</f>
        <v>1143776</v>
      </c>
      <c r="G22" s="143"/>
      <c r="H22" s="146">
        <f>SUM(H18:H20)</f>
        <v>1237644</v>
      </c>
      <c r="I22" s="143"/>
      <c r="J22" s="152">
        <f>SUM(J18:J20)</f>
        <v>870460</v>
      </c>
      <c r="K22" s="153"/>
      <c r="L22" s="146">
        <f>SUM(L18:L20)</f>
        <v>929376</v>
      </c>
    </row>
    <row r="23" spans="1:12" ht="21.4" customHeight="1">
      <c r="D23" s="256"/>
      <c r="E23" s="161"/>
      <c r="F23" s="151"/>
      <c r="G23" s="143"/>
      <c r="H23" s="153"/>
      <c r="I23" s="143"/>
      <c r="J23" s="151"/>
      <c r="K23" s="143"/>
      <c r="L23" s="153"/>
    </row>
    <row r="24" spans="1:12" ht="21.4" customHeight="1">
      <c r="A24" s="116" t="s">
        <v>66</v>
      </c>
      <c r="D24" s="256">
        <v>15.2</v>
      </c>
      <c r="E24" s="161"/>
      <c r="F24" s="168"/>
      <c r="G24" s="143"/>
      <c r="H24" s="143"/>
      <c r="I24" s="143"/>
      <c r="J24" s="168"/>
      <c r="K24" s="143"/>
      <c r="L24" s="143"/>
    </row>
    <row r="25" spans="1:12" ht="6" customHeight="1">
      <c r="D25" s="256"/>
      <c r="E25" s="161"/>
      <c r="F25" s="168"/>
      <c r="G25" s="143"/>
      <c r="H25" s="143"/>
      <c r="I25" s="143"/>
      <c r="J25" s="168"/>
      <c r="K25" s="143"/>
      <c r="L25" s="143"/>
    </row>
    <row r="26" spans="1:12" ht="21.4" customHeight="1">
      <c r="A26" s="113" t="s">
        <v>67</v>
      </c>
      <c r="D26" s="256"/>
      <c r="E26" s="161"/>
      <c r="F26" s="168">
        <v>-336904</v>
      </c>
      <c r="G26" s="143"/>
      <c r="H26" s="143">
        <v>-337271</v>
      </c>
      <c r="I26" s="143"/>
      <c r="J26" s="168">
        <v>-341505</v>
      </c>
      <c r="K26" s="143"/>
      <c r="L26" s="143">
        <v>-340529</v>
      </c>
    </row>
    <row r="27" spans="1:12" ht="21.4" customHeight="1">
      <c r="A27" s="113" t="s">
        <v>68</v>
      </c>
      <c r="D27" s="256"/>
      <c r="E27" s="142"/>
      <c r="F27" s="168">
        <v>-231629</v>
      </c>
      <c r="G27" s="143"/>
      <c r="H27" s="143">
        <v>-229794</v>
      </c>
      <c r="I27" s="143"/>
      <c r="J27" s="168">
        <v>-74307</v>
      </c>
      <c r="K27" s="143"/>
      <c r="L27" s="143">
        <v>-76097</v>
      </c>
    </row>
    <row r="28" spans="1:12" ht="21.4" customHeight="1">
      <c r="A28" s="113" t="s">
        <v>172</v>
      </c>
      <c r="D28" s="256"/>
      <c r="E28" s="142"/>
      <c r="F28" s="168">
        <v>-20939</v>
      </c>
      <c r="G28" s="143"/>
      <c r="H28" s="267">
        <v>-6760</v>
      </c>
      <c r="I28" s="143"/>
      <c r="J28" s="151">
        <v>-20939</v>
      </c>
      <c r="K28" s="143"/>
      <c r="L28" s="267">
        <v>-6760</v>
      </c>
    </row>
    <row r="29" spans="1:12" ht="21.4" customHeight="1">
      <c r="A29" s="4" t="s">
        <v>69</v>
      </c>
      <c r="D29" s="256"/>
      <c r="E29" s="142"/>
      <c r="F29" s="168">
        <v>-20999</v>
      </c>
      <c r="G29" s="143"/>
      <c r="H29" s="143">
        <v>-28077</v>
      </c>
      <c r="I29" s="266"/>
      <c r="J29" s="168">
        <v>0</v>
      </c>
      <c r="K29" s="266"/>
      <c r="L29" s="143">
        <v>0</v>
      </c>
    </row>
    <row r="30" spans="1:12" ht="21.4" customHeight="1">
      <c r="A30" s="113" t="s">
        <v>70</v>
      </c>
      <c r="D30" s="256"/>
      <c r="E30" s="142"/>
      <c r="F30" s="152">
        <v>-34233</v>
      </c>
      <c r="G30" s="143"/>
      <c r="H30" s="146">
        <v>-30098</v>
      </c>
      <c r="I30" s="143"/>
      <c r="J30" s="152">
        <v>-19332</v>
      </c>
      <c r="K30" s="143"/>
      <c r="L30" s="146">
        <v>-16845</v>
      </c>
    </row>
    <row r="31" spans="1:12" ht="6" customHeight="1">
      <c r="D31" s="256"/>
      <c r="E31" s="142"/>
      <c r="F31" s="168"/>
      <c r="G31" s="143"/>
      <c r="H31" s="143"/>
      <c r="I31" s="143"/>
      <c r="J31" s="168"/>
      <c r="K31" s="143"/>
      <c r="L31" s="143"/>
    </row>
    <row r="32" spans="1:12" ht="21.4" customHeight="1">
      <c r="A32" s="116" t="s">
        <v>71</v>
      </c>
      <c r="E32" s="142"/>
      <c r="F32" s="168">
        <f>SUM(F26:F31)</f>
        <v>-644704</v>
      </c>
      <c r="G32" s="143"/>
      <c r="H32" s="143">
        <f>SUM(H26:H31)</f>
        <v>-632000</v>
      </c>
      <c r="I32" s="143"/>
      <c r="J32" s="168">
        <f>SUM(J26:J31)</f>
        <v>-456083</v>
      </c>
      <c r="K32" s="143"/>
      <c r="L32" s="143">
        <f>SUM(L26:L31)</f>
        <v>-440231</v>
      </c>
    </row>
    <row r="33" spans="1:12" ht="6" customHeight="1">
      <c r="D33" s="256"/>
      <c r="E33" s="161"/>
      <c r="F33" s="168"/>
      <c r="G33" s="143"/>
      <c r="H33" s="143"/>
      <c r="I33" s="143"/>
      <c r="J33" s="168"/>
      <c r="K33" s="143"/>
      <c r="L33" s="143"/>
    </row>
    <row r="34" spans="1:12" ht="21.4" customHeight="1">
      <c r="A34" s="113" t="s">
        <v>72</v>
      </c>
      <c r="D34" s="256"/>
      <c r="E34" s="161"/>
      <c r="F34" s="168">
        <v>-2393</v>
      </c>
      <c r="G34" s="143"/>
      <c r="H34" s="143">
        <v>-1933</v>
      </c>
      <c r="I34" s="143"/>
      <c r="J34" s="168">
        <v>-1841</v>
      </c>
      <c r="K34" s="143"/>
      <c r="L34" s="143">
        <v>-1709</v>
      </c>
    </row>
    <row r="35" spans="1:12" ht="21.4" customHeight="1">
      <c r="A35" s="113" t="s">
        <v>73</v>
      </c>
      <c r="D35" s="256"/>
      <c r="E35" s="142"/>
      <c r="F35" s="168">
        <v>-127240</v>
      </c>
      <c r="G35" s="143"/>
      <c r="H35" s="143">
        <v>-102387</v>
      </c>
      <c r="I35" s="143"/>
      <c r="J35" s="168">
        <v>-89907</v>
      </c>
      <c r="K35" s="143"/>
      <c r="L35" s="143">
        <v>-75467</v>
      </c>
    </row>
    <row r="36" spans="1:12" ht="21.4" customHeight="1">
      <c r="A36" s="113" t="s">
        <v>74</v>
      </c>
      <c r="D36" s="256"/>
      <c r="E36" s="161"/>
      <c r="F36" s="152">
        <v>-55330</v>
      </c>
      <c r="G36" s="143"/>
      <c r="H36" s="146">
        <v>-42287</v>
      </c>
      <c r="I36" s="143"/>
      <c r="J36" s="152">
        <v>-53332</v>
      </c>
      <c r="K36" s="143"/>
      <c r="L36" s="146">
        <v>-40798</v>
      </c>
    </row>
    <row r="37" spans="1:12" ht="6" customHeight="1">
      <c r="D37" s="256"/>
      <c r="E37" s="142"/>
      <c r="F37" s="168"/>
      <c r="G37" s="143"/>
      <c r="H37" s="143"/>
      <c r="I37" s="143"/>
      <c r="J37" s="168"/>
      <c r="K37" s="143"/>
      <c r="L37" s="143"/>
    </row>
    <row r="38" spans="1:12" ht="21.4" customHeight="1">
      <c r="A38" s="116" t="s">
        <v>75</v>
      </c>
      <c r="D38" s="256"/>
      <c r="E38" s="142"/>
      <c r="F38" s="152">
        <f>SUM(F32:F36)</f>
        <v>-829667</v>
      </c>
      <c r="G38" s="143"/>
      <c r="H38" s="146">
        <f>SUM(H32:H36)</f>
        <v>-778607</v>
      </c>
      <c r="I38" s="143"/>
      <c r="J38" s="152">
        <f>SUM(J32:J36)</f>
        <v>-601163</v>
      </c>
      <c r="K38" s="143"/>
      <c r="L38" s="146">
        <f>SUM(L32:L36)</f>
        <v>-558205</v>
      </c>
    </row>
    <row r="39" spans="1:12" ht="6" customHeight="1">
      <c r="D39" s="256"/>
      <c r="E39" s="161"/>
      <c r="F39" s="168"/>
      <c r="G39" s="143"/>
      <c r="H39" s="143"/>
      <c r="I39" s="143"/>
      <c r="J39" s="168"/>
      <c r="K39" s="143"/>
      <c r="L39" s="143"/>
    </row>
    <row r="40" spans="1:12" ht="21.4" customHeight="1">
      <c r="A40" s="116" t="s">
        <v>76</v>
      </c>
      <c r="D40" s="256"/>
      <c r="E40" s="161"/>
      <c r="F40" s="168">
        <f>F22+F38</f>
        <v>314109</v>
      </c>
      <c r="G40" s="143"/>
      <c r="H40" s="143">
        <f>H22+H38</f>
        <v>459037</v>
      </c>
      <c r="I40" s="143"/>
      <c r="J40" s="168">
        <f>J22+J38</f>
        <v>269297</v>
      </c>
      <c r="K40" s="143"/>
      <c r="L40" s="143">
        <f>L22+L38</f>
        <v>371171</v>
      </c>
    </row>
    <row r="41" spans="1:12" ht="21.4" customHeight="1">
      <c r="A41" s="113" t="s">
        <v>77</v>
      </c>
      <c r="D41" s="255">
        <v>14</v>
      </c>
      <c r="E41" s="142"/>
      <c r="F41" s="269">
        <v>-60652</v>
      </c>
      <c r="G41" s="143"/>
      <c r="H41" s="162">
        <v>-85222</v>
      </c>
      <c r="I41" s="143"/>
      <c r="J41" s="269">
        <v>-52930</v>
      </c>
      <c r="K41" s="143"/>
      <c r="L41" s="162">
        <v>-71356</v>
      </c>
    </row>
    <row r="42" spans="1:12" ht="6" customHeight="1">
      <c r="D42" s="256"/>
      <c r="E42" s="142"/>
      <c r="F42" s="168"/>
      <c r="G42" s="143"/>
      <c r="H42" s="143"/>
      <c r="I42" s="143"/>
      <c r="J42" s="168"/>
      <c r="K42" s="143"/>
      <c r="L42" s="143"/>
    </row>
    <row r="43" spans="1:12" ht="21.4" customHeight="1">
      <c r="A43" s="116" t="s">
        <v>78</v>
      </c>
      <c r="D43" s="256"/>
      <c r="E43" s="161"/>
      <c r="F43" s="152">
        <f>SUM(F40:F42)</f>
        <v>253457</v>
      </c>
      <c r="G43" s="143"/>
      <c r="H43" s="146">
        <f>SUM(H40:H42)</f>
        <v>373815</v>
      </c>
      <c r="I43" s="143"/>
      <c r="J43" s="152">
        <f>SUM(J40:J42)</f>
        <v>216367</v>
      </c>
      <c r="K43" s="153"/>
      <c r="L43" s="146">
        <f>SUM(L40:L42)</f>
        <v>299815</v>
      </c>
    </row>
    <row r="44" spans="1:12" ht="21.4" customHeight="1">
      <c r="A44" s="116"/>
      <c r="D44" s="256"/>
      <c r="E44" s="161"/>
      <c r="F44" s="258"/>
      <c r="G44" s="143"/>
      <c r="H44" s="143"/>
      <c r="I44" s="143"/>
      <c r="J44" s="143"/>
      <c r="K44" s="143"/>
      <c r="L44" s="143"/>
    </row>
    <row r="45" spans="1:12" ht="21.4" customHeight="1">
      <c r="A45" s="116"/>
      <c r="D45" s="256"/>
      <c r="E45" s="161"/>
      <c r="F45" s="279"/>
      <c r="G45" s="143"/>
      <c r="H45" s="279"/>
      <c r="I45" s="143"/>
      <c r="J45" s="279"/>
      <c r="K45" s="143"/>
      <c r="L45" s="279"/>
    </row>
    <row r="46" spans="1:12" ht="21.75" customHeight="1">
      <c r="D46" s="256"/>
      <c r="E46" s="142"/>
      <c r="F46" s="153"/>
      <c r="G46" s="143"/>
      <c r="H46" s="153"/>
      <c r="I46" s="153"/>
      <c r="J46" s="153"/>
      <c r="K46" s="143"/>
      <c r="L46" s="153"/>
    </row>
    <row r="47" spans="1:12" ht="21.75" customHeight="1">
      <c r="D47" s="256"/>
      <c r="E47" s="142"/>
      <c r="F47" s="153"/>
      <c r="G47" s="143"/>
      <c r="H47" s="153"/>
      <c r="I47" s="153"/>
      <c r="J47" s="153"/>
      <c r="K47" s="143"/>
      <c r="L47" s="153"/>
    </row>
    <row r="48" spans="1:12" ht="20.85" customHeight="1">
      <c r="D48" s="256"/>
      <c r="E48" s="142"/>
      <c r="F48" s="153"/>
      <c r="G48" s="143"/>
      <c r="H48" s="153"/>
      <c r="I48" s="153"/>
      <c r="J48" s="153"/>
      <c r="K48" s="143"/>
      <c r="L48" s="153"/>
    </row>
    <row r="49" spans="1:12" ht="21.95" customHeight="1">
      <c r="A49" s="144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9" s="118"/>
      <c r="C49" s="118"/>
      <c r="D49" s="259"/>
      <c r="E49" s="145"/>
      <c r="F49" s="146"/>
      <c r="G49" s="146"/>
      <c r="H49" s="146"/>
      <c r="I49" s="146"/>
      <c r="J49" s="146"/>
      <c r="K49" s="146"/>
      <c r="L49" s="146"/>
    </row>
    <row r="50" spans="1:12" ht="21.75" customHeight="1">
      <c r="A50" s="112" t="str">
        <f>'2-4 T'!A1:J1</f>
        <v>บริษัท จัดการและพัฒนาทรัพยากรน้ำภาคตะวันออก จำกัด (มหาชน)</v>
      </c>
    </row>
    <row r="51" spans="1:12" ht="21.75" customHeight="1">
      <c r="A51" s="116" t="s">
        <v>170</v>
      </c>
    </row>
    <row r="52" spans="1:12" ht="21.75" customHeight="1">
      <c r="A52" s="252" t="str">
        <f>A3</f>
        <v>สำหรับงวดสามเดือนสิ้นสุดวันที่ 31 มีนาคม พ.ศ. 2565</v>
      </c>
      <c r="B52" s="118"/>
      <c r="C52" s="118"/>
      <c r="D52" s="118"/>
      <c r="E52" s="120"/>
      <c r="F52" s="6"/>
      <c r="G52" s="6"/>
      <c r="H52" s="6"/>
      <c r="I52" s="6"/>
      <c r="J52" s="6"/>
      <c r="K52" s="6"/>
      <c r="L52" s="6"/>
    </row>
    <row r="53" spans="1:12" ht="21.75" customHeight="1">
      <c r="A53" s="253"/>
      <c r="B53" s="141"/>
      <c r="C53" s="141"/>
      <c r="D53" s="141"/>
      <c r="E53" s="159"/>
      <c r="F53" s="107"/>
      <c r="H53" s="107"/>
      <c r="I53" s="107"/>
      <c r="J53" s="107"/>
      <c r="L53" s="107"/>
    </row>
    <row r="54" spans="1:12" ht="21.75" customHeight="1">
      <c r="A54" s="253"/>
      <c r="B54" s="141"/>
      <c r="C54" s="141"/>
      <c r="D54" s="141"/>
      <c r="E54" s="159"/>
      <c r="F54" s="107"/>
      <c r="H54" s="107"/>
      <c r="I54" s="107"/>
      <c r="J54" s="107"/>
      <c r="L54" s="1" t="s">
        <v>2</v>
      </c>
    </row>
    <row r="55" spans="1:12" ht="21.4" customHeight="1">
      <c r="E55" s="160"/>
      <c r="F55" s="287" t="s">
        <v>3</v>
      </c>
      <c r="G55" s="287"/>
      <c r="H55" s="287"/>
      <c r="I55" s="2"/>
      <c r="J55" s="287" t="s">
        <v>4</v>
      </c>
      <c r="K55" s="287"/>
      <c r="L55" s="287"/>
    </row>
    <row r="56" spans="1:12" ht="21.4" customHeight="1">
      <c r="E56" s="160"/>
      <c r="F56" s="254" t="s">
        <v>5</v>
      </c>
      <c r="G56" s="254"/>
      <c r="H56" s="254" t="s">
        <v>5</v>
      </c>
      <c r="I56" s="254"/>
      <c r="J56" s="254" t="s">
        <v>5</v>
      </c>
      <c r="K56" s="254"/>
      <c r="L56" s="254" t="s">
        <v>5</v>
      </c>
    </row>
    <row r="57" spans="1:12" ht="21.4" customHeight="1">
      <c r="D57" s="260"/>
      <c r="E57" s="160"/>
      <c r="F57" s="3" t="s">
        <v>187</v>
      </c>
      <c r="G57" s="1"/>
      <c r="H57" s="3" t="s">
        <v>155</v>
      </c>
      <c r="I57" s="1"/>
      <c r="J57" s="3" t="s">
        <v>187</v>
      </c>
      <c r="K57" s="1"/>
      <c r="L57" s="3" t="s">
        <v>155</v>
      </c>
    </row>
    <row r="58" spans="1:12" ht="6" customHeight="1">
      <c r="D58" s="256"/>
      <c r="E58" s="142"/>
      <c r="F58" s="151"/>
      <c r="G58" s="143"/>
      <c r="H58" s="153"/>
      <c r="I58" s="153"/>
      <c r="J58" s="151"/>
      <c r="K58" s="143"/>
      <c r="L58" s="153"/>
    </row>
    <row r="59" spans="1:12" ht="21.4" customHeight="1">
      <c r="A59" s="116" t="s">
        <v>79</v>
      </c>
      <c r="D59" s="256"/>
      <c r="E59" s="142"/>
      <c r="F59" s="151"/>
      <c r="G59" s="143"/>
      <c r="H59" s="153"/>
      <c r="I59" s="153"/>
      <c r="J59" s="151"/>
      <c r="K59" s="143"/>
      <c r="L59" s="153"/>
    </row>
    <row r="60" spans="1:12" ht="21.4" customHeight="1">
      <c r="A60" s="261" t="s">
        <v>80</v>
      </c>
      <c r="D60" s="256"/>
      <c r="E60" s="142"/>
      <c r="F60" s="151"/>
      <c r="G60" s="143"/>
      <c r="H60" s="153"/>
      <c r="I60" s="153"/>
      <c r="J60" s="151"/>
      <c r="K60" s="143"/>
      <c r="L60" s="153"/>
    </row>
    <row r="61" spans="1:12" ht="21.4" customHeight="1">
      <c r="A61" s="261" t="s">
        <v>81</v>
      </c>
      <c r="D61" s="256"/>
      <c r="E61" s="142"/>
      <c r="F61" s="151"/>
      <c r="G61" s="143"/>
      <c r="H61" s="153"/>
      <c r="I61" s="153"/>
      <c r="J61" s="151"/>
      <c r="K61" s="143"/>
      <c r="L61" s="153"/>
    </row>
    <row r="62" spans="1:12" ht="21.4" customHeight="1">
      <c r="A62" s="113" t="s">
        <v>82</v>
      </c>
      <c r="D62" s="256"/>
      <c r="E62" s="142"/>
      <c r="F62" s="152">
        <v>-847</v>
      </c>
      <c r="G62" s="143"/>
      <c r="H62" s="146">
        <v>-847</v>
      </c>
      <c r="I62" s="143"/>
      <c r="J62" s="152">
        <v>-847</v>
      </c>
      <c r="K62" s="143"/>
      <c r="L62" s="146">
        <v>-847</v>
      </c>
    </row>
    <row r="63" spans="1:12" ht="6" customHeight="1">
      <c r="D63" s="256"/>
      <c r="E63" s="142"/>
      <c r="F63" s="151"/>
      <c r="G63" s="143"/>
      <c r="H63" s="153"/>
      <c r="I63" s="143"/>
      <c r="J63" s="151"/>
      <c r="K63" s="153"/>
      <c r="L63" s="153"/>
    </row>
    <row r="64" spans="1:12" ht="21.4" customHeight="1">
      <c r="A64" s="116" t="s">
        <v>159</v>
      </c>
      <c r="B64" s="262"/>
      <c r="D64" s="256"/>
      <c r="E64" s="142"/>
      <c r="F64" s="152">
        <f>SUM(F62:F62)</f>
        <v>-847</v>
      </c>
      <c r="G64" s="143"/>
      <c r="H64" s="146">
        <f>SUM(H62:H62)</f>
        <v>-847</v>
      </c>
      <c r="I64" s="143"/>
      <c r="J64" s="152">
        <f>SUM(J62:J62)</f>
        <v>-847</v>
      </c>
      <c r="K64" s="143"/>
      <c r="L64" s="146">
        <f>SUM(L62:L62)</f>
        <v>-847</v>
      </c>
    </row>
    <row r="65" spans="1:12" ht="6" customHeight="1">
      <c r="A65" s="116"/>
      <c r="D65" s="256"/>
      <c r="E65" s="142"/>
      <c r="F65" s="168"/>
      <c r="G65" s="143"/>
      <c r="H65" s="143"/>
      <c r="I65" s="143"/>
      <c r="J65" s="168"/>
      <c r="K65" s="143"/>
      <c r="L65" s="143"/>
    </row>
    <row r="66" spans="1:12" ht="21.4" customHeight="1" thickBot="1">
      <c r="A66" s="116" t="s">
        <v>83</v>
      </c>
      <c r="D66" s="256"/>
      <c r="E66" s="142"/>
      <c r="F66" s="263">
        <f>SUM(F43+F64)</f>
        <v>252610</v>
      </c>
      <c r="G66" s="143"/>
      <c r="H66" s="264">
        <f>SUM(H43+H64)</f>
        <v>372968</v>
      </c>
      <c r="I66" s="143"/>
      <c r="J66" s="263">
        <f>SUM(J43+J64)</f>
        <v>215520</v>
      </c>
      <c r="K66" s="153"/>
      <c r="L66" s="264">
        <f>SUM(L43+L64)</f>
        <v>298968</v>
      </c>
    </row>
    <row r="67" spans="1:12" ht="21.4" customHeight="1" thickTop="1">
      <c r="A67" s="116"/>
      <c r="D67" s="256"/>
      <c r="E67" s="142"/>
      <c r="F67" s="168"/>
      <c r="G67" s="143"/>
      <c r="H67" s="143"/>
      <c r="I67" s="143"/>
      <c r="J67" s="168"/>
      <c r="K67" s="153"/>
      <c r="L67" s="143"/>
    </row>
    <row r="68" spans="1:12" ht="21.4" customHeight="1">
      <c r="A68" s="116" t="s">
        <v>84</v>
      </c>
      <c r="D68" s="256"/>
      <c r="E68" s="142"/>
      <c r="F68" s="151"/>
      <c r="G68" s="143"/>
      <c r="H68" s="153"/>
      <c r="I68" s="143"/>
      <c r="J68" s="151"/>
      <c r="K68" s="153"/>
      <c r="L68" s="153"/>
    </row>
    <row r="69" spans="1:12" ht="21.4" customHeight="1">
      <c r="A69" s="113" t="s">
        <v>85</v>
      </c>
      <c r="D69" s="256"/>
      <c r="E69" s="142"/>
      <c r="F69" s="168">
        <v>251977</v>
      </c>
      <c r="G69" s="143"/>
      <c r="H69" s="143">
        <v>370677</v>
      </c>
      <c r="I69" s="143"/>
      <c r="J69" s="168">
        <v>216367</v>
      </c>
      <c r="K69" s="143"/>
      <c r="L69" s="143">
        <v>299815</v>
      </c>
    </row>
    <row r="70" spans="1:12" ht="21.4" customHeight="1">
      <c r="A70" s="113" t="s">
        <v>86</v>
      </c>
      <c r="D70" s="256"/>
      <c r="E70" s="142"/>
      <c r="F70" s="152">
        <v>1480</v>
      </c>
      <c r="G70" s="143"/>
      <c r="H70" s="146">
        <v>3138</v>
      </c>
      <c r="I70" s="143"/>
      <c r="J70" s="152">
        <v>0</v>
      </c>
      <c r="K70" s="143"/>
      <c r="L70" s="146">
        <v>0</v>
      </c>
    </row>
    <row r="71" spans="1:12" ht="6" customHeight="1">
      <c r="D71" s="256"/>
      <c r="E71" s="142"/>
      <c r="F71" s="168"/>
      <c r="G71" s="143"/>
      <c r="H71" s="143"/>
      <c r="I71" s="143"/>
      <c r="J71" s="168"/>
      <c r="K71" s="153"/>
      <c r="L71" s="143"/>
    </row>
    <row r="72" spans="1:12" ht="21.4" customHeight="1" thickBot="1">
      <c r="D72" s="256"/>
      <c r="E72" s="142"/>
      <c r="F72" s="263">
        <f>SUM(F69:F71)</f>
        <v>253457</v>
      </c>
      <c r="G72" s="143"/>
      <c r="H72" s="264">
        <f>SUM(H69:H71)</f>
        <v>373815</v>
      </c>
      <c r="I72" s="143"/>
      <c r="J72" s="263">
        <f>SUM(J69:J71)</f>
        <v>216367</v>
      </c>
      <c r="K72" s="153"/>
      <c r="L72" s="264">
        <f>SUM(L69:L71)</f>
        <v>299815</v>
      </c>
    </row>
    <row r="73" spans="1:12" ht="21.4" customHeight="1" thickTop="1">
      <c r="D73" s="256"/>
      <c r="E73" s="142"/>
      <c r="F73" s="168"/>
      <c r="G73" s="143"/>
      <c r="H73" s="143"/>
      <c r="I73" s="143"/>
      <c r="J73" s="168"/>
      <c r="K73" s="153"/>
      <c r="L73" s="143"/>
    </row>
    <row r="74" spans="1:12" ht="21.4" customHeight="1">
      <c r="A74" s="116" t="s">
        <v>87</v>
      </c>
      <c r="D74" s="256"/>
      <c r="E74" s="142"/>
      <c r="F74" s="151"/>
      <c r="G74" s="143"/>
      <c r="H74" s="153"/>
      <c r="I74" s="143"/>
      <c r="J74" s="151"/>
      <c r="K74" s="153"/>
      <c r="L74" s="153"/>
    </row>
    <row r="75" spans="1:12" ht="21.4" customHeight="1">
      <c r="A75" s="113" t="s">
        <v>85</v>
      </c>
      <c r="D75" s="256"/>
      <c r="E75" s="142"/>
      <c r="F75" s="168">
        <v>251130</v>
      </c>
      <c r="G75" s="143"/>
      <c r="H75" s="143">
        <v>369830</v>
      </c>
      <c r="I75" s="143"/>
      <c r="J75" s="168">
        <v>215520</v>
      </c>
      <c r="K75" s="143"/>
      <c r="L75" s="143">
        <v>298968</v>
      </c>
    </row>
    <row r="76" spans="1:12" ht="21.4" customHeight="1">
      <c r="A76" s="113" t="s">
        <v>86</v>
      </c>
      <c r="D76" s="256"/>
      <c r="E76" s="142"/>
      <c r="F76" s="152">
        <v>1480</v>
      </c>
      <c r="G76" s="143"/>
      <c r="H76" s="146">
        <v>3138</v>
      </c>
      <c r="I76" s="143"/>
      <c r="J76" s="152">
        <v>0</v>
      </c>
      <c r="K76" s="143"/>
      <c r="L76" s="146">
        <v>0</v>
      </c>
    </row>
    <row r="77" spans="1:12" ht="6" customHeight="1">
      <c r="D77" s="256"/>
      <c r="E77" s="142"/>
      <c r="F77" s="168"/>
      <c r="G77" s="143"/>
      <c r="H77" s="143"/>
      <c r="I77" s="143"/>
      <c r="J77" s="168"/>
      <c r="K77" s="153"/>
      <c r="L77" s="143"/>
    </row>
    <row r="78" spans="1:12" ht="21.4" customHeight="1" thickBot="1">
      <c r="D78" s="256"/>
      <c r="E78" s="142"/>
      <c r="F78" s="263">
        <f>SUM(F75:F77)</f>
        <v>252610</v>
      </c>
      <c r="G78" s="143"/>
      <c r="H78" s="264">
        <f>SUM(H75:H77)</f>
        <v>372968</v>
      </c>
      <c r="I78" s="143"/>
      <c r="J78" s="263">
        <f>SUM(J75:J77)</f>
        <v>215520</v>
      </c>
      <c r="K78" s="153"/>
      <c r="L78" s="264">
        <f>SUM(L75:L77)</f>
        <v>298968</v>
      </c>
    </row>
    <row r="79" spans="1:12" ht="21.4" customHeight="1" thickTop="1">
      <c r="D79" s="256"/>
      <c r="E79" s="142"/>
      <c r="F79" s="151"/>
      <c r="G79" s="143"/>
      <c r="H79" s="153"/>
      <c r="I79" s="143"/>
      <c r="J79" s="151"/>
      <c r="K79" s="153"/>
      <c r="L79" s="153"/>
    </row>
    <row r="80" spans="1:12" ht="21.4" customHeight="1">
      <c r="A80" s="116" t="s">
        <v>88</v>
      </c>
      <c r="B80" s="116"/>
      <c r="F80" s="265"/>
      <c r="G80" s="143"/>
      <c r="I80" s="143"/>
      <c r="J80" s="265"/>
      <c r="K80" s="153"/>
    </row>
    <row r="81" spans="1:12" ht="21.4" customHeight="1" thickBot="1">
      <c r="A81" s="113" t="s">
        <v>89</v>
      </c>
      <c r="E81" s="142"/>
      <c r="F81" s="169">
        <v>0.15</v>
      </c>
      <c r="G81" s="163"/>
      <c r="H81" s="164">
        <v>0.22</v>
      </c>
      <c r="I81" s="163"/>
      <c r="J81" s="169">
        <v>0.13</v>
      </c>
      <c r="K81" s="163"/>
      <c r="L81" s="164">
        <v>0.18</v>
      </c>
    </row>
    <row r="82" spans="1:12" ht="20.25" customHeight="1" thickTop="1">
      <c r="E82" s="142"/>
      <c r="F82" s="143"/>
      <c r="G82" s="143"/>
      <c r="H82" s="143"/>
      <c r="I82" s="143"/>
      <c r="J82" s="143"/>
      <c r="K82" s="143"/>
      <c r="L82" s="143"/>
    </row>
    <row r="83" spans="1:12" ht="22.9" customHeight="1">
      <c r="E83" s="142"/>
      <c r="F83" s="143"/>
      <c r="G83" s="143"/>
      <c r="H83" s="143"/>
      <c r="I83" s="143"/>
      <c r="J83" s="143"/>
      <c r="K83" s="143"/>
      <c r="L83" s="143"/>
    </row>
    <row r="84" spans="1:12" ht="21.75" customHeight="1">
      <c r="E84" s="142"/>
      <c r="F84" s="143"/>
      <c r="G84" s="143"/>
      <c r="H84" s="143"/>
      <c r="I84" s="143"/>
      <c r="J84" s="143"/>
      <c r="K84" s="143"/>
      <c r="L84" s="143"/>
    </row>
    <row r="85" spans="1:12" ht="21.75" customHeight="1">
      <c r="E85" s="142"/>
      <c r="F85" s="143"/>
      <c r="G85" s="143"/>
      <c r="H85" s="143"/>
      <c r="I85" s="143"/>
      <c r="J85" s="143"/>
      <c r="K85" s="143"/>
      <c r="L85" s="143"/>
    </row>
    <row r="86" spans="1:12" ht="21.75" customHeight="1">
      <c r="E86" s="142"/>
      <c r="F86" s="143"/>
      <c r="G86" s="143"/>
      <c r="H86" s="143"/>
      <c r="I86" s="143"/>
      <c r="J86" s="143"/>
      <c r="K86" s="143"/>
      <c r="L86" s="143"/>
    </row>
    <row r="87" spans="1:12" ht="21.2" customHeight="1">
      <c r="E87" s="142"/>
      <c r="F87" s="143"/>
      <c r="G87" s="143"/>
      <c r="H87" s="143"/>
      <c r="I87" s="143"/>
      <c r="J87" s="143"/>
      <c r="K87" s="143"/>
      <c r="L87" s="143"/>
    </row>
    <row r="88" spans="1:12" ht="21.75" customHeight="1">
      <c r="E88" s="142"/>
      <c r="F88" s="143"/>
      <c r="G88" s="143"/>
      <c r="H88" s="143"/>
      <c r="I88" s="143"/>
      <c r="J88" s="143"/>
      <c r="K88" s="143"/>
      <c r="L88" s="143"/>
    </row>
    <row r="89" spans="1:12" ht="21.75" customHeight="1">
      <c r="E89" s="142"/>
      <c r="F89" s="143"/>
      <c r="G89" s="143"/>
      <c r="H89" s="143"/>
      <c r="I89" s="143"/>
      <c r="J89" s="143"/>
      <c r="K89" s="143"/>
      <c r="L89" s="143"/>
    </row>
    <row r="90" spans="1:12" ht="21.75" customHeight="1">
      <c r="E90" s="142"/>
      <c r="F90" s="143"/>
      <c r="G90" s="143"/>
      <c r="H90" s="143"/>
      <c r="I90" s="143"/>
      <c r="J90" s="143"/>
      <c r="K90" s="143"/>
      <c r="L90" s="143"/>
    </row>
    <row r="91" spans="1:12" ht="21.75" customHeight="1">
      <c r="E91" s="142"/>
      <c r="F91" s="143"/>
      <c r="G91" s="143"/>
      <c r="H91" s="143"/>
      <c r="I91" s="143"/>
      <c r="J91" s="143"/>
      <c r="K91" s="143"/>
      <c r="L91" s="143"/>
    </row>
    <row r="92" spans="1:12" ht="21.75" customHeight="1">
      <c r="E92" s="142"/>
      <c r="F92" s="143"/>
      <c r="G92" s="143"/>
      <c r="H92" s="143"/>
      <c r="I92" s="143"/>
      <c r="J92" s="143"/>
      <c r="K92" s="143"/>
      <c r="L92" s="143"/>
    </row>
    <row r="93" spans="1:12" ht="8.4499999999999993" customHeight="1">
      <c r="E93" s="142"/>
      <c r="F93" s="143"/>
      <c r="G93" s="143"/>
      <c r="H93" s="143"/>
      <c r="I93" s="143"/>
      <c r="J93" s="143"/>
      <c r="K93" s="143"/>
      <c r="L93" s="143"/>
    </row>
    <row r="94" spans="1:12" ht="21.95" customHeight="1">
      <c r="A94" s="144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4" s="118"/>
      <c r="C94" s="118"/>
      <c r="D94" s="145"/>
      <c r="E94" s="145"/>
      <c r="F94" s="146"/>
      <c r="G94" s="146"/>
      <c r="H94" s="146"/>
      <c r="I94" s="146"/>
      <c r="J94" s="146"/>
      <c r="K94" s="146"/>
      <c r="L94" s="146"/>
    </row>
    <row r="95" spans="1:12" ht="21.75" customHeight="1">
      <c r="D95" s="142"/>
      <c r="E95" s="142"/>
      <c r="F95" s="153"/>
      <c r="G95" s="143"/>
      <c r="H95" s="153"/>
      <c r="I95" s="153"/>
      <c r="J95" s="153"/>
      <c r="K95" s="143"/>
      <c r="L95" s="153"/>
    </row>
    <row r="96" spans="1:12" ht="21.75" customHeight="1">
      <c r="D96" s="142"/>
      <c r="E96" s="142"/>
      <c r="F96" s="153"/>
      <c r="G96" s="143"/>
      <c r="H96" s="153"/>
      <c r="I96" s="153"/>
      <c r="J96" s="153"/>
      <c r="K96" s="143"/>
      <c r="L96" s="153"/>
    </row>
    <row r="97" spans="4:12" ht="21.75" customHeight="1">
      <c r="D97" s="142"/>
      <c r="E97" s="142"/>
      <c r="F97" s="153"/>
      <c r="G97" s="143"/>
      <c r="H97" s="153"/>
      <c r="I97" s="153"/>
      <c r="J97" s="153"/>
      <c r="K97" s="143"/>
      <c r="L97" s="153"/>
    </row>
    <row r="98" spans="4:12" ht="21.75" customHeight="1">
      <c r="D98" s="142"/>
      <c r="E98" s="142"/>
      <c r="F98" s="153"/>
      <c r="G98" s="143"/>
      <c r="H98" s="153"/>
      <c r="I98" s="153"/>
      <c r="J98" s="153"/>
      <c r="K98" s="143"/>
      <c r="L98" s="153"/>
    </row>
    <row r="99" spans="4:12" ht="21.75" customHeight="1">
      <c r="D99" s="142"/>
      <c r="E99" s="142"/>
      <c r="F99" s="153"/>
      <c r="G99" s="143"/>
      <c r="H99" s="153"/>
      <c r="I99" s="153"/>
      <c r="J99" s="153"/>
      <c r="K99" s="143"/>
      <c r="L99" s="153"/>
    </row>
    <row r="100" spans="4:12" ht="21.75" customHeight="1">
      <c r="D100" s="142"/>
      <c r="E100" s="142"/>
      <c r="F100" s="153"/>
      <c r="G100" s="143"/>
      <c r="H100" s="153"/>
      <c r="I100" s="153"/>
      <c r="J100" s="153"/>
      <c r="K100" s="143"/>
      <c r="L100" s="153"/>
    </row>
    <row r="101" spans="4:12" ht="21.75" customHeight="1">
      <c r="D101" s="142"/>
      <c r="E101" s="142"/>
      <c r="F101" s="153"/>
      <c r="G101" s="143"/>
      <c r="H101" s="153"/>
      <c r="I101" s="153"/>
      <c r="J101" s="153"/>
      <c r="K101" s="143"/>
      <c r="L101" s="153"/>
    </row>
    <row r="102" spans="4:12" ht="21.75" customHeight="1">
      <c r="D102" s="142"/>
      <c r="E102" s="142"/>
      <c r="F102" s="153"/>
      <c r="G102" s="143"/>
      <c r="H102" s="153"/>
      <c r="I102" s="153"/>
      <c r="J102" s="153"/>
      <c r="K102" s="143"/>
      <c r="L102" s="153"/>
    </row>
    <row r="103" spans="4:12" ht="21.75" customHeight="1">
      <c r="D103" s="142"/>
      <c r="E103" s="142"/>
      <c r="F103" s="153"/>
      <c r="G103" s="143"/>
      <c r="H103" s="153"/>
      <c r="I103" s="153"/>
      <c r="J103" s="153"/>
      <c r="K103" s="143"/>
      <c r="L103" s="153"/>
    </row>
    <row r="104" spans="4:12" ht="21.75" customHeight="1">
      <c r="D104" s="142"/>
      <c r="E104" s="142"/>
      <c r="F104" s="153"/>
      <c r="G104" s="143"/>
      <c r="H104" s="153"/>
      <c r="I104" s="153"/>
      <c r="J104" s="153"/>
      <c r="K104" s="143"/>
      <c r="L104" s="153"/>
    </row>
    <row r="105" spans="4:12" ht="21.75" customHeight="1">
      <c r="D105" s="142"/>
      <c r="E105" s="142"/>
      <c r="F105" s="153"/>
      <c r="G105" s="143"/>
      <c r="H105" s="153"/>
      <c r="I105" s="153"/>
      <c r="J105" s="153"/>
      <c r="K105" s="143"/>
      <c r="L105" s="153"/>
    </row>
    <row r="106" spans="4:12" ht="21.75" customHeight="1">
      <c r="D106" s="142"/>
      <c r="E106" s="142"/>
      <c r="F106" s="153"/>
      <c r="G106" s="143"/>
      <c r="H106" s="153"/>
      <c r="I106" s="153"/>
      <c r="J106" s="153"/>
      <c r="K106" s="143"/>
      <c r="L106" s="153"/>
    </row>
    <row r="107" spans="4:12" ht="21.75" customHeight="1">
      <c r="D107" s="142"/>
      <c r="E107" s="142"/>
      <c r="F107" s="153"/>
      <c r="G107" s="143"/>
      <c r="H107" s="153"/>
      <c r="I107" s="153"/>
      <c r="J107" s="153"/>
      <c r="K107" s="143"/>
      <c r="L107" s="153"/>
    </row>
    <row r="108" spans="4:12" ht="21.75" customHeight="1">
      <c r="D108" s="142"/>
      <c r="E108" s="142"/>
      <c r="F108" s="153"/>
      <c r="G108" s="143"/>
      <c r="H108" s="153"/>
      <c r="I108" s="153"/>
      <c r="J108" s="153"/>
      <c r="K108" s="143"/>
      <c r="L108" s="153"/>
    </row>
    <row r="109" spans="4:12" ht="21.75" customHeight="1">
      <c r="D109" s="142"/>
      <c r="E109" s="142"/>
      <c r="F109" s="153"/>
      <c r="G109" s="143"/>
      <c r="H109" s="153"/>
      <c r="I109" s="153"/>
      <c r="J109" s="153"/>
      <c r="K109" s="143"/>
      <c r="L109" s="153"/>
    </row>
    <row r="110" spans="4:12" ht="21.75" customHeight="1">
      <c r="D110" s="142"/>
      <c r="E110" s="142"/>
      <c r="F110" s="153"/>
      <c r="G110" s="143"/>
      <c r="H110" s="153"/>
      <c r="I110" s="153"/>
      <c r="J110" s="153"/>
      <c r="K110" s="143"/>
      <c r="L110" s="153"/>
    </row>
    <row r="111" spans="4:12" ht="21.75" customHeight="1">
      <c r="D111" s="142"/>
      <c r="E111" s="142"/>
      <c r="F111" s="153"/>
      <c r="G111" s="143"/>
      <c r="H111" s="153"/>
      <c r="I111" s="153"/>
      <c r="J111" s="153"/>
      <c r="K111" s="143"/>
      <c r="L111" s="153"/>
    </row>
    <row r="112" spans="4:12" ht="21.75" customHeight="1">
      <c r="D112" s="142"/>
      <c r="E112" s="142"/>
      <c r="F112" s="153"/>
      <c r="G112" s="143"/>
      <c r="H112" s="153"/>
      <c r="I112" s="153"/>
      <c r="J112" s="153"/>
      <c r="K112" s="143"/>
      <c r="L112" s="153"/>
    </row>
    <row r="113" spans="4:12" ht="21.75" customHeight="1">
      <c r="D113" s="142"/>
      <c r="E113" s="142"/>
      <c r="F113" s="153"/>
      <c r="G113" s="143"/>
      <c r="H113" s="153"/>
      <c r="I113" s="153"/>
      <c r="J113" s="153"/>
      <c r="K113" s="143"/>
      <c r="L113" s="153"/>
    </row>
    <row r="114" spans="4:12" ht="21.75" customHeight="1">
      <c r="D114" s="142"/>
      <c r="E114" s="142"/>
      <c r="F114" s="153"/>
      <c r="G114" s="143"/>
      <c r="H114" s="153"/>
      <c r="I114" s="153"/>
      <c r="J114" s="153"/>
      <c r="K114" s="143"/>
      <c r="L114" s="153"/>
    </row>
    <row r="115" spans="4:12" ht="21.75" customHeight="1">
      <c r="D115" s="142"/>
      <c r="E115" s="142"/>
      <c r="F115" s="153"/>
      <c r="G115" s="143"/>
      <c r="H115" s="153"/>
      <c r="I115" s="153"/>
      <c r="J115" s="153"/>
      <c r="K115" s="143"/>
      <c r="L115" s="153"/>
    </row>
    <row r="116" spans="4:12" ht="21.75" customHeight="1">
      <c r="D116" s="142"/>
      <c r="E116" s="142"/>
      <c r="F116" s="153"/>
      <c r="G116" s="143"/>
      <c r="H116" s="153"/>
      <c r="I116" s="153"/>
      <c r="J116" s="153"/>
      <c r="K116" s="143"/>
      <c r="L116" s="153"/>
    </row>
    <row r="117" spans="4:12" ht="21.75" customHeight="1">
      <c r="D117" s="142"/>
      <c r="E117" s="142"/>
      <c r="F117" s="153"/>
      <c r="G117" s="143"/>
      <c r="H117" s="153"/>
      <c r="I117" s="153"/>
      <c r="J117" s="153"/>
      <c r="K117" s="143"/>
      <c r="L117" s="153"/>
    </row>
    <row r="118" spans="4:12" ht="21.75" customHeight="1">
      <c r="D118" s="142"/>
      <c r="E118" s="142"/>
      <c r="F118" s="153"/>
      <c r="G118" s="143"/>
      <c r="H118" s="153"/>
      <c r="I118" s="153"/>
      <c r="J118" s="153"/>
      <c r="K118" s="143"/>
      <c r="L118" s="153"/>
    </row>
    <row r="119" spans="4:12" ht="21.75" customHeight="1">
      <c r="D119" s="142"/>
      <c r="E119" s="142"/>
      <c r="F119" s="153"/>
      <c r="G119" s="143"/>
      <c r="H119" s="153"/>
      <c r="I119" s="153"/>
      <c r="J119" s="153"/>
      <c r="K119" s="143"/>
      <c r="L119" s="153"/>
    </row>
    <row r="120" spans="4:12" ht="21.75" customHeight="1">
      <c r="D120" s="142"/>
      <c r="E120" s="142"/>
      <c r="F120" s="153"/>
      <c r="G120" s="143"/>
      <c r="H120" s="153"/>
      <c r="I120" s="153"/>
      <c r="J120" s="153"/>
      <c r="K120" s="143"/>
      <c r="L120" s="153"/>
    </row>
    <row r="121" spans="4:12" ht="21.75" customHeight="1">
      <c r="D121" s="165"/>
      <c r="E121" s="165"/>
      <c r="F121" s="153"/>
      <c r="G121" s="143"/>
      <c r="H121" s="153"/>
      <c r="I121" s="153"/>
      <c r="J121" s="153"/>
      <c r="K121" s="143"/>
      <c r="L121" s="153"/>
    </row>
    <row r="122" spans="4:12" ht="21.75" customHeight="1">
      <c r="D122" s="165"/>
      <c r="E122" s="165"/>
      <c r="F122" s="153"/>
      <c r="G122" s="143"/>
      <c r="H122" s="153"/>
      <c r="I122" s="153"/>
      <c r="J122" s="153"/>
      <c r="K122" s="143"/>
      <c r="L122" s="153"/>
    </row>
    <row r="123" spans="4:12" ht="21.75" customHeight="1">
      <c r="D123" s="165"/>
      <c r="E123" s="165"/>
      <c r="F123" s="153"/>
      <c r="G123" s="143"/>
      <c r="H123" s="153"/>
      <c r="I123" s="153"/>
      <c r="J123" s="153"/>
      <c r="K123" s="143"/>
      <c r="L123" s="153"/>
    </row>
    <row r="124" spans="4:12" ht="21.75" customHeight="1">
      <c r="D124" s="165"/>
      <c r="E124" s="165"/>
      <c r="F124" s="153"/>
      <c r="G124" s="143"/>
      <c r="H124" s="153"/>
      <c r="I124" s="153"/>
      <c r="J124" s="153"/>
      <c r="K124" s="143"/>
      <c r="L124" s="153"/>
    </row>
    <row r="125" spans="4:12" ht="21.75" customHeight="1">
      <c r="D125" s="165"/>
      <c r="E125" s="165"/>
      <c r="F125" s="153"/>
      <c r="G125" s="143"/>
      <c r="H125" s="153"/>
      <c r="I125" s="153"/>
      <c r="J125" s="153"/>
      <c r="K125" s="143"/>
      <c r="L125" s="153"/>
    </row>
    <row r="126" spans="4:12" ht="21.75" customHeight="1">
      <c r="D126" s="165"/>
      <c r="E126" s="165"/>
      <c r="F126" s="153"/>
      <c r="G126" s="143"/>
      <c r="H126" s="153"/>
      <c r="I126" s="153"/>
      <c r="J126" s="153"/>
      <c r="K126" s="143"/>
      <c r="L126" s="153"/>
    </row>
    <row r="127" spans="4:12" ht="21.75" customHeight="1">
      <c r="D127" s="165"/>
      <c r="E127" s="165"/>
      <c r="F127" s="153"/>
      <c r="G127" s="143"/>
      <c r="H127" s="153"/>
      <c r="I127" s="153"/>
      <c r="J127" s="153"/>
      <c r="K127" s="143"/>
      <c r="L127" s="153"/>
    </row>
    <row r="128" spans="4:12" ht="21.75" customHeight="1">
      <c r="D128" s="165"/>
      <c r="E128" s="165"/>
      <c r="F128" s="153"/>
      <c r="G128" s="143"/>
      <c r="H128" s="153"/>
      <c r="I128" s="153"/>
      <c r="J128" s="153"/>
      <c r="K128" s="143"/>
      <c r="L128" s="153"/>
    </row>
    <row r="129" spans="4:12" ht="21.75" customHeight="1">
      <c r="D129" s="165"/>
      <c r="E129" s="165"/>
      <c r="F129" s="153"/>
      <c r="G129" s="143"/>
      <c r="H129" s="153"/>
      <c r="I129" s="153"/>
      <c r="J129" s="153"/>
      <c r="K129" s="143"/>
      <c r="L129" s="153"/>
    </row>
    <row r="130" spans="4:12" ht="21.75" customHeight="1">
      <c r="D130" s="165"/>
      <c r="E130" s="165"/>
      <c r="F130" s="153"/>
      <c r="G130" s="143"/>
      <c r="H130" s="153"/>
      <c r="I130" s="153"/>
      <c r="J130" s="153"/>
      <c r="K130" s="143"/>
      <c r="L130" s="153"/>
    </row>
    <row r="131" spans="4:12" ht="21.75" customHeight="1">
      <c r="D131" s="165"/>
      <c r="E131" s="165"/>
      <c r="F131" s="153"/>
      <c r="G131" s="143"/>
      <c r="H131" s="153"/>
      <c r="I131" s="153"/>
      <c r="J131" s="153"/>
      <c r="K131" s="143"/>
      <c r="L131" s="153"/>
    </row>
    <row r="132" spans="4:12" ht="21.75" customHeight="1">
      <c r="D132" s="165"/>
      <c r="E132" s="165"/>
      <c r="F132" s="153"/>
      <c r="G132" s="143"/>
      <c r="H132" s="153"/>
      <c r="I132" s="153"/>
      <c r="J132" s="153"/>
      <c r="K132" s="143"/>
      <c r="L132" s="153"/>
    </row>
  </sheetData>
  <mergeCells count="4">
    <mergeCell ref="F6:H6"/>
    <mergeCell ref="J6:L6"/>
    <mergeCell ref="F55:H55"/>
    <mergeCell ref="J55:L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topLeftCell="A9" zoomScaleNormal="100" zoomScaleSheetLayoutView="115" workbookViewId="0">
      <selection activeCell="X9" sqref="X1:AA1048576"/>
    </sheetView>
  </sheetViews>
  <sheetFormatPr defaultColWidth="9.42578125" defaultRowHeight="20.25" customHeight="1"/>
  <cols>
    <col min="1" max="1" width="6.7109375" style="47" customWidth="1"/>
    <col min="2" max="2" width="19.140625" style="47" customWidth="1"/>
    <col min="3" max="4" width="0.7109375" style="47" customWidth="1"/>
    <col min="5" max="5" width="9.42578125" style="48" customWidth="1"/>
    <col min="6" max="6" width="0.7109375" style="49" customWidth="1"/>
    <col min="7" max="7" width="9.28515625" style="48" customWidth="1"/>
    <col min="8" max="8" width="0.7109375" style="49" customWidth="1"/>
    <col min="9" max="9" width="9.7109375" style="48" customWidth="1"/>
    <col min="10" max="10" width="0.7109375" style="49" customWidth="1"/>
    <col min="11" max="11" width="9.28515625" style="48" customWidth="1"/>
    <col min="12" max="12" width="0.7109375" style="49" customWidth="1"/>
    <col min="13" max="13" width="10.28515625" style="48" customWidth="1"/>
    <col min="14" max="14" width="0.7109375" style="49" customWidth="1"/>
    <col min="15" max="15" width="15.7109375" style="48" customWidth="1"/>
    <col min="16" max="16" width="0.7109375" style="49" customWidth="1"/>
    <col min="17" max="17" width="13.28515625" style="48" customWidth="1"/>
    <col min="18" max="18" width="0.7109375" style="49" customWidth="1"/>
    <col min="19" max="19" width="13.28515625" style="48" customWidth="1"/>
    <col min="20" max="20" width="0.7109375" style="49" customWidth="1"/>
    <col min="21" max="21" width="10.7109375" style="48" customWidth="1"/>
    <col min="22" max="22" width="0.7109375" style="49" customWidth="1"/>
    <col min="23" max="23" width="10.85546875" style="48" customWidth="1"/>
    <col min="24" max="16384" width="9.42578125" style="47"/>
  </cols>
  <sheetData>
    <row r="1" spans="1:23" s="44" customFormat="1" ht="21.7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</row>
    <row r="2" spans="1:23" s="270" customFormat="1" ht="21.75" customHeight="1">
      <c r="A2" s="271" t="s">
        <v>90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</row>
    <row r="3" spans="1:23" s="44" customFormat="1" ht="21.75" customHeight="1">
      <c r="A3" s="281" t="str">
        <f>'T 5-6 PL (3M)'!A3</f>
        <v>สำหรับงวดสามเดือนสิ้นสุดวันที่ 31 มีนาคม พ.ศ. 2565</v>
      </c>
      <c r="B3" s="281"/>
      <c r="C3" s="281"/>
      <c r="D3" s="28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44" customFormat="1" ht="19.149999999999999" customHeight="1">
      <c r="A4" s="45"/>
      <c r="B4" s="45"/>
      <c r="C4" s="45"/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23" s="12" customFormat="1" ht="19.149999999999999" customHeight="1">
      <c r="C5" s="9"/>
      <c r="D5" s="9"/>
      <c r="E5" s="13"/>
      <c r="F5" s="14"/>
      <c r="G5" s="13"/>
      <c r="H5" s="14"/>
      <c r="I5" s="13"/>
      <c r="J5" s="14"/>
      <c r="K5" s="13"/>
      <c r="L5" s="14"/>
      <c r="M5" s="13"/>
      <c r="N5" s="14"/>
      <c r="O5" s="13"/>
      <c r="P5" s="14"/>
      <c r="Q5" s="13"/>
      <c r="R5" s="14"/>
      <c r="S5" s="13"/>
      <c r="T5" s="14"/>
      <c r="U5" s="13"/>
      <c r="V5" s="14"/>
      <c r="W5" s="15" t="s">
        <v>2</v>
      </c>
    </row>
    <row r="6" spans="1:23" s="12" customFormat="1" ht="19.149999999999999" customHeight="1">
      <c r="C6" s="9"/>
      <c r="D6" s="9"/>
      <c r="E6" s="290" t="s">
        <v>3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6"/>
      <c r="U6" s="16"/>
      <c r="V6" s="17"/>
      <c r="W6" s="17" t="s">
        <v>5</v>
      </c>
    </row>
    <row r="7" spans="1:23" s="12" customFormat="1" ht="19.149999999999999" customHeight="1">
      <c r="C7" s="18"/>
      <c r="D7" s="18"/>
      <c r="E7" s="288" t="s">
        <v>91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</row>
    <row r="8" spans="1:23" s="12" customFormat="1" ht="19.149999999999999" customHeight="1">
      <c r="C8" s="18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289" t="s">
        <v>52</v>
      </c>
      <c r="P8" s="289"/>
      <c r="Q8" s="289"/>
      <c r="R8" s="19"/>
      <c r="S8" s="19"/>
      <c r="T8" s="11"/>
      <c r="U8" s="11"/>
      <c r="V8" s="11"/>
      <c r="W8" s="11"/>
    </row>
    <row r="9" spans="1:23" s="12" customFormat="1" ht="19.149999999999999" customHeight="1">
      <c r="C9" s="18"/>
      <c r="D9" s="18"/>
      <c r="E9" s="15"/>
      <c r="F9" s="11"/>
      <c r="G9" s="15"/>
      <c r="H9" s="11"/>
      <c r="I9" s="290" t="s">
        <v>50</v>
      </c>
      <c r="J9" s="290"/>
      <c r="K9" s="290"/>
      <c r="L9" s="290"/>
      <c r="M9" s="290"/>
      <c r="N9" s="20"/>
      <c r="O9" s="21" t="s">
        <v>92</v>
      </c>
      <c r="P9" s="22"/>
      <c r="Q9" s="23"/>
      <c r="R9" s="14"/>
      <c r="S9" s="13"/>
      <c r="T9" s="11"/>
      <c r="U9" s="13"/>
      <c r="V9" s="11"/>
      <c r="W9" s="15"/>
    </row>
    <row r="10" spans="1:23" s="9" customFormat="1" ht="19.149999999999999" customHeight="1">
      <c r="C10" s="18"/>
      <c r="D10" s="18"/>
      <c r="E10" s="11"/>
      <c r="F10" s="24"/>
      <c r="H10" s="11"/>
      <c r="I10" s="11" t="s">
        <v>93</v>
      </c>
      <c r="J10" s="11"/>
      <c r="K10" s="11" t="s">
        <v>93</v>
      </c>
      <c r="L10" s="11"/>
      <c r="M10" s="11"/>
      <c r="N10" s="11"/>
      <c r="O10" s="25" t="s">
        <v>94</v>
      </c>
      <c r="P10" s="11"/>
      <c r="Q10" s="25" t="s">
        <v>95</v>
      </c>
      <c r="R10" s="11"/>
      <c r="S10" s="11" t="s">
        <v>95</v>
      </c>
      <c r="T10" s="24"/>
      <c r="V10" s="24"/>
    </row>
    <row r="11" spans="1:23" s="9" customFormat="1" ht="19.149999999999999" customHeight="1">
      <c r="C11" s="18"/>
      <c r="D11" s="18"/>
      <c r="E11" s="11" t="s">
        <v>96</v>
      </c>
      <c r="F11" s="11"/>
      <c r="G11" s="11" t="s">
        <v>97</v>
      </c>
      <c r="H11" s="11"/>
      <c r="I11" s="11" t="s">
        <v>98</v>
      </c>
      <c r="J11" s="11"/>
      <c r="K11" s="11" t="s">
        <v>98</v>
      </c>
      <c r="L11" s="11"/>
      <c r="M11" s="11"/>
      <c r="N11" s="11"/>
      <c r="O11" s="25" t="s">
        <v>99</v>
      </c>
      <c r="P11" s="11"/>
      <c r="Q11" s="25" t="s">
        <v>100</v>
      </c>
      <c r="R11" s="11"/>
      <c r="S11" s="11" t="s">
        <v>101</v>
      </c>
      <c r="T11" s="11"/>
      <c r="U11" s="25" t="s">
        <v>102</v>
      </c>
      <c r="V11" s="11"/>
      <c r="W11" s="26" t="s">
        <v>103</v>
      </c>
    </row>
    <row r="12" spans="1:23" s="9" customFormat="1" ht="19.149999999999999" customHeight="1">
      <c r="C12" s="65"/>
      <c r="D12" s="18"/>
      <c r="E12" s="17" t="s">
        <v>104</v>
      </c>
      <c r="F12" s="11"/>
      <c r="G12" s="17" t="s">
        <v>105</v>
      </c>
      <c r="H12" s="11"/>
      <c r="I12" s="17" t="s">
        <v>106</v>
      </c>
      <c r="J12" s="27"/>
      <c r="K12" s="17" t="s">
        <v>107</v>
      </c>
      <c r="L12" s="27"/>
      <c r="M12" s="17" t="s">
        <v>108</v>
      </c>
      <c r="N12" s="27"/>
      <c r="O12" s="21" t="s">
        <v>109</v>
      </c>
      <c r="P12" s="27"/>
      <c r="Q12" s="28" t="s">
        <v>44</v>
      </c>
      <c r="R12" s="27"/>
      <c r="S12" s="17" t="s">
        <v>110</v>
      </c>
      <c r="T12" s="27"/>
      <c r="U12" s="29" t="s">
        <v>111</v>
      </c>
      <c r="V12" s="11"/>
      <c r="W12" s="29" t="s">
        <v>112</v>
      </c>
    </row>
    <row r="13" spans="1:23" s="9" customFormat="1" ht="6" customHeight="1">
      <c r="C13" s="30"/>
      <c r="D13" s="18"/>
      <c r="E13" s="11"/>
      <c r="F13" s="11"/>
      <c r="G13" s="11"/>
      <c r="H13" s="11"/>
      <c r="I13" s="11"/>
      <c r="J13" s="27"/>
      <c r="K13" s="11"/>
      <c r="L13" s="27"/>
      <c r="M13" s="11"/>
      <c r="N13" s="27"/>
      <c r="O13" s="11"/>
      <c r="P13" s="27"/>
      <c r="Q13" s="27"/>
      <c r="R13" s="27"/>
      <c r="S13" s="11"/>
      <c r="T13" s="27"/>
      <c r="U13" s="11"/>
      <c r="V13" s="11"/>
      <c r="W13" s="11"/>
    </row>
    <row r="14" spans="1:23" s="9" customFormat="1" ht="19.149999999999999" customHeight="1">
      <c r="A14" s="273" t="s">
        <v>158</v>
      </c>
      <c r="B14" s="274"/>
      <c r="C14" s="32"/>
      <c r="E14" s="33">
        <v>1663725</v>
      </c>
      <c r="F14" s="33"/>
      <c r="G14" s="33">
        <v>2138522</v>
      </c>
      <c r="H14" s="33"/>
      <c r="I14" s="33">
        <v>166500</v>
      </c>
      <c r="J14" s="33"/>
      <c r="K14" s="33">
        <v>417534</v>
      </c>
      <c r="L14" s="33"/>
      <c r="M14" s="33">
        <v>6510709</v>
      </c>
      <c r="N14" s="33"/>
      <c r="O14" s="33">
        <v>4616</v>
      </c>
      <c r="P14" s="33"/>
      <c r="Q14" s="33">
        <f>SUM(O14:P14)</f>
        <v>4616</v>
      </c>
      <c r="R14" s="33"/>
      <c r="S14" s="33">
        <f>SUM(Q14,E14,G14,I14,K14,M14)</f>
        <v>10901606</v>
      </c>
      <c r="T14" s="33"/>
      <c r="U14" s="33">
        <v>167590</v>
      </c>
      <c r="V14" s="33"/>
      <c r="W14" s="33">
        <f>SUM(U14:V14,S14)</f>
        <v>11069196</v>
      </c>
    </row>
    <row r="15" spans="1:23" s="9" customFormat="1" ht="19.149999999999999" customHeight="1">
      <c r="A15" s="275" t="s">
        <v>113</v>
      </c>
      <c r="B15" s="274"/>
      <c r="C15" s="32"/>
      <c r="E15" s="154">
        <v>0</v>
      </c>
      <c r="F15" s="154"/>
      <c r="G15" s="154">
        <v>0</v>
      </c>
      <c r="H15" s="154"/>
      <c r="I15" s="154">
        <v>0</v>
      </c>
      <c r="J15" s="155"/>
      <c r="K15" s="154">
        <v>8306</v>
      </c>
      <c r="L15" s="155"/>
      <c r="M15" s="154">
        <v>-8306</v>
      </c>
      <c r="N15" s="154"/>
      <c r="O15" s="154">
        <v>0</v>
      </c>
      <c r="P15" s="154"/>
      <c r="Q15" s="154">
        <v>0</v>
      </c>
      <c r="R15" s="154"/>
      <c r="S15" s="154">
        <v>0</v>
      </c>
      <c r="T15" s="154"/>
      <c r="U15" s="154">
        <v>0</v>
      </c>
      <c r="V15" s="154"/>
      <c r="W15" s="154">
        <f>S15+U15</f>
        <v>0</v>
      </c>
    </row>
    <row r="16" spans="1:23" s="9" customFormat="1" ht="19.149999999999999" customHeight="1">
      <c r="A16" s="275" t="s">
        <v>83</v>
      </c>
      <c r="B16" s="274"/>
      <c r="C16" s="32"/>
      <c r="E16" s="36">
        <v>0</v>
      </c>
      <c r="F16" s="154"/>
      <c r="G16" s="36">
        <v>0</v>
      </c>
      <c r="H16" s="154"/>
      <c r="I16" s="36">
        <v>0</v>
      </c>
      <c r="J16" s="156"/>
      <c r="K16" s="36">
        <v>0</v>
      </c>
      <c r="L16" s="156"/>
      <c r="M16" s="36">
        <v>370677</v>
      </c>
      <c r="N16" s="156"/>
      <c r="O16" s="36">
        <v>-847</v>
      </c>
      <c r="P16" s="156"/>
      <c r="Q16" s="36">
        <f>SUM(O16:P16)</f>
        <v>-847</v>
      </c>
      <c r="R16" s="156"/>
      <c r="S16" s="36">
        <f>SUM(Q16,E16,G16,I16,K16,M16)</f>
        <v>369830</v>
      </c>
      <c r="T16" s="156"/>
      <c r="U16" s="36">
        <v>3138</v>
      </c>
      <c r="V16" s="154"/>
      <c r="W16" s="36">
        <f>SUM(U16:V16,S16)</f>
        <v>372968</v>
      </c>
    </row>
    <row r="17" spans="1:23" s="9" customFormat="1" ht="6" customHeight="1">
      <c r="A17" s="274"/>
      <c r="B17" s="274"/>
      <c r="C17" s="30"/>
      <c r="D17" s="38"/>
      <c r="E17" s="39"/>
      <c r="F17" s="39"/>
      <c r="G17" s="39"/>
      <c r="H17" s="39"/>
      <c r="I17" s="39"/>
      <c r="J17" s="40"/>
      <c r="K17" s="39"/>
      <c r="L17" s="40"/>
      <c r="M17" s="39"/>
      <c r="N17" s="40"/>
      <c r="O17" s="39"/>
      <c r="P17" s="40"/>
      <c r="Q17" s="40"/>
      <c r="R17" s="40"/>
      <c r="S17" s="39"/>
      <c r="T17" s="40"/>
      <c r="U17" s="39"/>
      <c r="V17" s="39"/>
      <c r="W17" s="39"/>
    </row>
    <row r="18" spans="1:23" s="9" customFormat="1" ht="19.149999999999999" customHeight="1" thickBot="1">
      <c r="A18" s="273" t="s">
        <v>181</v>
      </c>
      <c r="B18" s="274"/>
      <c r="C18" s="32"/>
      <c r="E18" s="41">
        <f>SUM(E14:E16)</f>
        <v>1663725</v>
      </c>
      <c r="F18" s="33"/>
      <c r="G18" s="41">
        <f>SUM(G14:G16)</f>
        <v>2138522</v>
      </c>
      <c r="H18" s="33"/>
      <c r="I18" s="41">
        <f>SUM(I14:I16)</f>
        <v>166500</v>
      </c>
      <c r="J18" s="33"/>
      <c r="K18" s="41">
        <f>SUM(K14:K16)</f>
        <v>425840</v>
      </c>
      <c r="L18" s="33"/>
      <c r="M18" s="41">
        <f>SUM(M14:M16)</f>
        <v>6873080</v>
      </c>
      <c r="N18" s="33"/>
      <c r="O18" s="41">
        <v>3769</v>
      </c>
      <c r="P18" s="33"/>
      <c r="Q18" s="41">
        <v>3769</v>
      </c>
      <c r="R18" s="33"/>
      <c r="S18" s="41">
        <v>11271436</v>
      </c>
      <c r="T18" s="33"/>
      <c r="U18" s="41">
        <v>170728</v>
      </c>
      <c r="V18" s="33"/>
      <c r="W18" s="41">
        <f>SUM(W14:W16)</f>
        <v>11442164</v>
      </c>
    </row>
    <row r="19" spans="1:23" s="9" customFormat="1" ht="19.149999999999999" customHeight="1" thickTop="1">
      <c r="A19" s="31"/>
      <c r="C19" s="3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</row>
    <row r="20" spans="1:23" s="9" customFormat="1" ht="19.149999999999999" customHeight="1">
      <c r="A20" s="31" t="s">
        <v>183</v>
      </c>
      <c r="C20" s="32"/>
      <c r="E20" s="99">
        <v>1663725</v>
      </c>
      <c r="F20" s="33"/>
      <c r="G20" s="99">
        <v>2138522</v>
      </c>
      <c r="H20" s="33"/>
      <c r="I20" s="99">
        <v>166500</v>
      </c>
      <c r="J20" s="33"/>
      <c r="K20" s="99">
        <v>454235</v>
      </c>
      <c r="L20" s="33"/>
      <c r="M20" s="99">
        <v>6842650</v>
      </c>
      <c r="N20" s="33"/>
      <c r="O20" s="99">
        <v>1230</v>
      </c>
      <c r="P20" s="33"/>
      <c r="Q20" s="99">
        <v>1230</v>
      </c>
      <c r="R20" s="33"/>
      <c r="S20" s="99">
        <f>SUM(Q20,E20,G20,I20,K20,M20)</f>
        <v>11266862</v>
      </c>
      <c r="T20" s="33"/>
      <c r="U20" s="99">
        <v>160098</v>
      </c>
      <c r="V20" s="33"/>
      <c r="W20" s="99">
        <f>SUM(U20:V20,S20)</f>
        <v>11426960</v>
      </c>
    </row>
    <row r="21" spans="1:23" s="9" customFormat="1" ht="19.149999999999999" customHeight="1">
      <c r="A21" s="34" t="s">
        <v>113</v>
      </c>
      <c r="C21" s="32"/>
      <c r="E21" s="99">
        <v>0</v>
      </c>
      <c r="F21" s="33"/>
      <c r="G21" s="99">
        <v>0</v>
      </c>
      <c r="H21" s="33"/>
      <c r="I21" s="99">
        <v>0</v>
      </c>
      <c r="J21" s="35"/>
      <c r="K21" s="99">
        <v>7245</v>
      </c>
      <c r="L21" s="35"/>
      <c r="M21" s="99">
        <v>-7245</v>
      </c>
      <c r="N21" s="33"/>
      <c r="O21" s="99">
        <v>0</v>
      </c>
      <c r="P21" s="33"/>
      <c r="Q21" s="99">
        <v>0</v>
      </c>
      <c r="R21" s="33"/>
      <c r="S21" s="99">
        <v>0</v>
      </c>
      <c r="T21" s="33"/>
      <c r="U21" s="99">
        <v>0</v>
      </c>
      <c r="V21" s="33"/>
      <c r="W21" s="99">
        <f>S21+U21</f>
        <v>0</v>
      </c>
    </row>
    <row r="22" spans="1:23" s="9" customFormat="1" ht="19.149999999999999" customHeight="1">
      <c r="A22" s="34" t="s">
        <v>83</v>
      </c>
      <c r="C22" s="32"/>
      <c r="D22" s="24"/>
      <c r="E22" s="100">
        <v>0</v>
      </c>
      <c r="F22" s="33"/>
      <c r="G22" s="100">
        <v>0</v>
      </c>
      <c r="H22" s="33"/>
      <c r="I22" s="100">
        <v>0</v>
      </c>
      <c r="J22" s="37"/>
      <c r="K22" s="100">
        <v>0</v>
      </c>
      <c r="L22" s="37"/>
      <c r="M22" s="100">
        <v>251977</v>
      </c>
      <c r="N22" s="37"/>
      <c r="O22" s="100">
        <v>-847</v>
      </c>
      <c r="P22" s="37"/>
      <c r="Q22" s="100">
        <v>-847</v>
      </c>
      <c r="R22" s="37"/>
      <c r="S22" s="100">
        <v>251130</v>
      </c>
      <c r="T22" s="37"/>
      <c r="U22" s="100">
        <v>1480</v>
      </c>
      <c r="V22" s="33"/>
      <c r="W22" s="100">
        <f>S22+U22</f>
        <v>252610</v>
      </c>
    </row>
    <row r="23" spans="1:23" s="9" customFormat="1" ht="6" customHeight="1">
      <c r="A23" s="24"/>
      <c r="B23" s="24"/>
      <c r="C23" s="30"/>
      <c r="D23" s="38"/>
      <c r="E23" s="101"/>
      <c r="F23" s="39"/>
      <c r="G23" s="101"/>
      <c r="H23" s="39"/>
      <c r="I23" s="101"/>
      <c r="J23" s="40"/>
      <c r="K23" s="101"/>
      <c r="L23" s="40"/>
      <c r="M23" s="101"/>
      <c r="N23" s="40"/>
      <c r="O23" s="101"/>
      <c r="P23" s="40"/>
      <c r="Q23" s="102"/>
      <c r="R23" s="40"/>
      <c r="S23" s="101"/>
      <c r="T23" s="40"/>
      <c r="U23" s="101"/>
      <c r="V23" s="39"/>
      <c r="W23" s="101"/>
    </row>
    <row r="24" spans="1:23" s="9" customFormat="1" ht="19.149999999999999" customHeight="1" thickBot="1">
      <c r="A24" s="273" t="s">
        <v>182</v>
      </c>
      <c r="C24" s="32"/>
      <c r="E24" s="150">
        <f>SUM(E20:E22)</f>
        <v>1663725</v>
      </c>
      <c r="F24" s="33"/>
      <c r="G24" s="150">
        <f>SUM(G20:G22)</f>
        <v>2138522</v>
      </c>
      <c r="H24" s="33"/>
      <c r="I24" s="150">
        <f>SUM(I20:I22)</f>
        <v>166500</v>
      </c>
      <c r="J24" s="33"/>
      <c r="K24" s="150">
        <f>SUM(K20:K22)</f>
        <v>461480</v>
      </c>
      <c r="L24" s="33"/>
      <c r="M24" s="150">
        <f>SUM(M20:M22)</f>
        <v>7087382</v>
      </c>
      <c r="N24" s="33"/>
      <c r="O24" s="150">
        <f>SUM(O20:O22)</f>
        <v>383</v>
      </c>
      <c r="P24" s="33"/>
      <c r="Q24" s="150">
        <f>SUM(Q20:Q22)</f>
        <v>383</v>
      </c>
      <c r="R24" s="33"/>
      <c r="S24" s="150">
        <f>SUM(S20:S22)</f>
        <v>11517992</v>
      </c>
      <c r="T24" s="33"/>
      <c r="U24" s="150">
        <f>SUM(U20:U22)</f>
        <v>161578</v>
      </c>
      <c r="V24" s="33"/>
      <c r="W24" s="150">
        <f>SUM(W20:W22)</f>
        <v>11679570</v>
      </c>
    </row>
    <row r="25" spans="1:23" s="44" customFormat="1" ht="19.149999999999999" customHeight="1" thickTop="1">
      <c r="A25" s="31"/>
      <c r="B25" s="9"/>
      <c r="C25" s="32"/>
      <c r="D25" s="9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s="44" customFormat="1" ht="19.149999999999999" customHeight="1">
      <c r="A26" s="31"/>
      <c r="B26" s="9"/>
      <c r="C26" s="32"/>
      <c r="D26" s="9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s="44" customFormat="1" ht="19.149999999999999" customHeight="1">
      <c r="A27" s="31"/>
      <c r="B27" s="9"/>
      <c r="C27" s="32"/>
      <c r="D27" s="9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44" customFormat="1" ht="19.149999999999999" customHeight="1">
      <c r="A28" s="31"/>
      <c r="B28" s="9"/>
      <c r="C28" s="32"/>
      <c r="D28" s="9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s="44" customFormat="1" ht="19.149999999999999" customHeight="1">
      <c r="A29" s="202"/>
      <c r="C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spans="1:23" s="44" customFormat="1" ht="18" customHeight="1">
      <c r="A30" s="202"/>
      <c r="C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</row>
    <row r="31" spans="1:23" ht="21.95" customHeight="1">
      <c r="A31" s="43" t="str">
        <f>'T 5-6 PL (3M)'!A49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52"/>
      <c r="C31" s="52"/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4"/>
      <c r="U31" s="55"/>
      <c r="V31" s="54"/>
      <c r="W31" s="54"/>
    </row>
    <row r="32" spans="1:23" ht="20.25" customHeight="1">
      <c r="D32" s="56"/>
      <c r="E32" s="49"/>
      <c r="G32" s="49"/>
      <c r="I32" s="49"/>
      <c r="K32" s="49"/>
    </row>
  </sheetData>
  <mergeCells count="4">
    <mergeCell ref="E7:S7"/>
    <mergeCell ref="O8:Q8"/>
    <mergeCell ref="I9:M9"/>
    <mergeCell ref="E6:S6"/>
  </mergeCells>
  <pageMargins left="0.5" right="0.5" top="0.5" bottom="0.6" header="0.49" footer="0.4"/>
  <pageSetup paperSize="9" scale="95" firstPageNumber="7" fitToWidth="0" orientation="landscape" useFirstPageNumber="1" horizontalDpi="1200" verticalDpi="1200" r:id="rId1"/>
  <headerFooter>
    <oddFooter>&amp;R&amp;"Browallia New,Regular"&amp;13&amp;P</oddFooter>
  </headerFooter>
  <ignoredErrors>
    <ignoredError sqref="W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N29"/>
  <sheetViews>
    <sheetView topLeftCell="A4" zoomScaleNormal="100" zoomScaleSheetLayoutView="136" workbookViewId="0">
      <selection activeCell="V16" sqref="V16"/>
    </sheetView>
  </sheetViews>
  <sheetFormatPr defaultColWidth="9.42578125" defaultRowHeight="20.25" customHeight="1"/>
  <cols>
    <col min="1" max="1" width="6.7109375" style="47" customWidth="1"/>
    <col min="2" max="2" width="21.7109375" style="47" customWidth="1"/>
    <col min="3" max="3" width="4.5703125" style="47" customWidth="1"/>
    <col min="4" max="4" width="0.7109375" style="47" customWidth="1"/>
    <col min="5" max="5" width="11" style="48" bestFit="1" customWidth="1"/>
    <col min="6" max="6" width="0.7109375" style="48" customWidth="1"/>
    <col min="7" max="7" width="11" style="48" bestFit="1" customWidth="1"/>
    <col min="8" max="8" width="0.7109375" style="48" customWidth="1"/>
    <col min="9" max="9" width="9.85546875" style="48" customWidth="1"/>
    <col min="10" max="10" width="0.7109375" style="48" customWidth="1"/>
    <col min="11" max="11" width="9.85546875" style="48" customWidth="1"/>
    <col min="12" max="12" width="0.7109375" style="48" customWidth="1"/>
    <col min="13" max="13" width="11.42578125" style="48" customWidth="1"/>
    <col min="14" max="14" width="0.7109375" style="48" customWidth="1"/>
    <col min="15" max="15" width="17.42578125" style="48" customWidth="1"/>
    <col min="16" max="16" width="0.7109375" style="48" customWidth="1"/>
    <col min="17" max="17" width="14.28515625" style="48" customWidth="1"/>
    <col min="18" max="18" width="0.7109375" style="48" customWidth="1"/>
    <col min="19" max="19" width="14.140625" style="48" customWidth="1"/>
    <col min="20" max="16384" width="9.42578125" style="47"/>
  </cols>
  <sheetData>
    <row r="1" spans="1:144" s="44" customFormat="1" ht="21.75" customHeight="1">
      <c r="A1" s="21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</row>
    <row r="2" spans="1:144" s="44" customFormat="1" ht="21.75" customHeight="1">
      <c r="A2" s="271" t="s">
        <v>114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</row>
    <row r="3" spans="1:144" s="44" customFormat="1" ht="21.75" customHeight="1">
      <c r="A3" s="291" t="str">
        <f>+'P7-share-conso'!A3</f>
        <v>สำหรับงวดสามเดือนสิ้นสุดวันที่ 31 มีนาคม พ.ศ. 2565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144" s="44" customFormat="1" ht="20.2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</row>
    <row r="5" spans="1:144" s="57" customFormat="1" ht="20.25" customHeight="1">
      <c r="C5" s="63"/>
      <c r="D5" s="78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 t="s">
        <v>2</v>
      </c>
    </row>
    <row r="6" spans="1:144" s="57" customFormat="1" ht="20.25" customHeight="1">
      <c r="A6" s="72"/>
      <c r="B6" s="72"/>
      <c r="C6" s="79"/>
      <c r="D6" s="79"/>
      <c r="E6" s="294" t="s">
        <v>4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80"/>
      <c r="S6" s="81" t="s">
        <v>5</v>
      </c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</row>
    <row r="7" spans="1:144" s="57" customFormat="1" ht="20.25" customHeight="1">
      <c r="A7" s="72"/>
      <c r="B7" s="72"/>
      <c r="C7" s="79"/>
      <c r="D7" s="79"/>
      <c r="E7" s="82"/>
      <c r="F7" s="82"/>
      <c r="G7" s="82"/>
      <c r="H7" s="82"/>
      <c r="I7" s="82"/>
      <c r="J7" s="82"/>
      <c r="K7" s="82"/>
      <c r="L7" s="82"/>
      <c r="M7" s="82"/>
      <c r="N7" s="67"/>
      <c r="O7" s="292" t="s">
        <v>52</v>
      </c>
      <c r="P7" s="292"/>
      <c r="Q7" s="292"/>
      <c r="R7" s="82"/>
      <c r="S7" s="8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</row>
    <row r="8" spans="1:144" s="57" customFormat="1" ht="19.899999999999999" customHeight="1">
      <c r="C8" s="63"/>
      <c r="D8" s="78"/>
      <c r="E8" s="61"/>
      <c r="F8" s="61"/>
      <c r="G8" s="61"/>
      <c r="H8" s="61"/>
      <c r="I8" s="293" t="s">
        <v>50</v>
      </c>
      <c r="J8" s="293"/>
      <c r="K8" s="293"/>
      <c r="L8" s="293"/>
      <c r="M8" s="293"/>
      <c r="N8" s="65"/>
      <c r="O8" s="282" t="s">
        <v>115</v>
      </c>
      <c r="P8" s="67"/>
      <c r="Q8" s="67"/>
      <c r="R8" s="61"/>
      <c r="S8" s="61"/>
    </row>
    <row r="9" spans="1:144" s="58" customFormat="1" ht="20.25" customHeight="1">
      <c r="C9" s="63"/>
      <c r="D9" s="63"/>
      <c r="E9" s="64"/>
      <c r="H9" s="61"/>
      <c r="I9" s="64" t="s">
        <v>93</v>
      </c>
      <c r="J9" s="61"/>
      <c r="K9" s="83" t="s">
        <v>93</v>
      </c>
      <c r="L9" s="84"/>
      <c r="M9" s="83"/>
      <c r="N9" s="64"/>
      <c r="O9" s="68" t="s">
        <v>94</v>
      </c>
      <c r="P9" s="68"/>
      <c r="Q9" s="68" t="s">
        <v>95</v>
      </c>
    </row>
    <row r="10" spans="1:144" s="58" customFormat="1" ht="20.25" customHeight="1">
      <c r="C10" s="63"/>
      <c r="D10" s="63"/>
      <c r="E10" s="64" t="s">
        <v>96</v>
      </c>
      <c r="F10" s="61"/>
      <c r="G10" s="64" t="s">
        <v>97</v>
      </c>
      <c r="H10" s="61"/>
      <c r="I10" s="64" t="s">
        <v>98</v>
      </c>
      <c r="J10" s="61"/>
      <c r="K10" s="83" t="s">
        <v>98</v>
      </c>
      <c r="L10" s="84"/>
      <c r="M10" s="83"/>
      <c r="N10" s="64"/>
      <c r="O10" s="68" t="s">
        <v>99</v>
      </c>
      <c r="P10" s="85"/>
      <c r="Q10" s="68" t="s">
        <v>100</v>
      </c>
      <c r="R10" s="64"/>
      <c r="S10" s="69" t="s">
        <v>103</v>
      </c>
    </row>
    <row r="11" spans="1:144" s="58" customFormat="1" ht="20.25" customHeight="1">
      <c r="C11" s="64"/>
      <c r="D11" s="63"/>
      <c r="E11" s="62" t="s">
        <v>104</v>
      </c>
      <c r="F11" s="61"/>
      <c r="G11" s="62" t="s">
        <v>105</v>
      </c>
      <c r="H11" s="61"/>
      <c r="I11" s="62" t="s">
        <v>106</v>
      </c>
      <c r="J11" s="86"/>
      <c r="K11" s="87" t="s">
        <v>107</v>
      </c>
      <c r="L11" s="88"/>
      <c r="M11" s="87" t="s">
        <v>108</v>
      </c>
      <c r="N11" s="64"/>
      <c r="O11" s="66" t="s">
        <v>109</v>
      </c>
      <c r="P11" s="89"/>
      <c r="Q11" s="70" t="s">
        <v>44</v>
      </c>
      <c r="R11" s="64"/>
      <c r="S11" s="70" t="s">
        <v>112</v>
      </c>
    </row>
    <row r="12" spans="1:144" s="58" customFormat="1" ht="8.1" customHeight="1">
      <c r="C12" s="72"/>
      <c r="E12" s="60"/>
      <c r="F12" s="59"/>
      <c r="G12" s="60"/>
      <c r="H12" s="59"/>
      <c r="I12" s="60"/>
      <c r="J12" s="90"/>
      <c r="K12" s="60"/>
      <c r="L12" s="90"/>
      <c r="M12" s="60"/>
      <c r="N12" s="60"/>
      <c r="O12" s="60"/>
      <c r="P12" s="60"/>
      <c r="Q12" s="60"/>
      <c r="R12" s="60"/>
      <c r="S12" s="60"/>
    </row>
    <row r="13" spans="1:144" s="58" customFormat="1" ht="20.25" customHeight="1">
      <c r="A13" s="91" t="s">
        <v>158</v>
      </c>
      <c r="C13" s="72"/>
      <c r="E13" s="92">
        <v>1663725</v>
      </c>
      <c r="F13" s="92"/>
      <c r="G13" s="92">
        <v>2138522</v>
      </c>
      <c r="H13" s="92"/>
      <c r="I13" s="92">
        <v>166500</v>
      </c>
      <c r="J13" s="93"/>
      <c r="K13" s="92">
        <v>52437</v>
      </c>
      <c r="L13" s="93"/>
      <c r="M13" s="92">
        <v>5605940</v>
      </c>
      <c r="N13" s="92"/>
      <c r="O13" s="92">
        <v>4616</v>
      </c>
      <c r="P13" s="92"/>
      <c r="Q13" s="92">
        <f>SUM(O13:P13)</f>
        <v>4616</v>
      </c>
      <c r="R13" s="92"/>
      <c r="S13" s="92">
        <f>SUM(Q13,E13,G13,I13,K13,M13)</f>
        <v>9631740</v>
      </c>
    </row>
    <row r="14" spans="1:144" s="58" customFormat="1" ht="20.25" customHeight="1">
      <c r="A14" s="74" t="s">
        <v>113</v>
      </c>
      <c r="C14" s="72"/>
      <c r="E14" s="92">
        <v>0</v>
      </c>
      <c r="F14" s="92"/>
      <c r="G14" s="92">
        <v>0</v>
      </c>
      <c r="H14" s="92"/>
      <c r="I14" s="92">
        <v>0</v>
      </c>
      <c r="J14" s="93"/>
      <c r="K14" s="92">
        <v>8</v>
      </c>
      <c r="L14" s="93"/>
      <c r="M14" s="92">
        <v>-8</v>
      </c>
      <c r="N14" s="92"/>
      <c r="O14" s="92">
        <v>0</v>
      </c>
      <c r="P14" s="92"/>
      <c r="Q14" s="92">
        <v>0</v>
      </c>
      <c r="R14" s="92"/>
      <c r="S14" s="92">
        <v>0</v>
      </c>
    </row>
    <row r="15" spans="1:144" s="58" customFormat="1" ht="20.25" customHeight="1">
      <c r="A15" s="94" t="s">
        <v>116</v>
      </c>
      <c r="E15" s="75">
        <v>0</v>
      </c>
      <c r="F15" s="92"/>
      <c r="G15" s="95">
        <v>0</v>
      </c>
      <c r="H15" s="92"/>
      <c r="I15" s="95">
        <v>0</v>
      </c>
      <c r="J15" s="93"/>
      <c r="K15" s="95">
        <v>0</v>
      </c>
      <c r="L15" s="93"/>
      <c r="M15" s="75">
        <v>299815</v>
      </c>
      <c r="N15" s="92"/>
      <c r="O15" s="95">
        <v>-847</v>
      </c>
      <c r="P15" s="92"/>
      <c r="Q15" s="75">
        <f>SUM(O15)</f>
        <v>-847</v>
      </c>
      <c r="R15" s="92"/>
      <c r="S15" s="75">
        <f>SUM(Q15,E15,G15,I15,K15,M15)</f>
        <v>298968</v>
      </c>
    </row>
    <row r="16" spans="1:144" s="58" customFormat="1" ht="8.1" customHeight="1">
      <c r="A16" s="74"/>
      <c r="C16" s="96"/>
      <c r="E16" s="73"/>
      <c r="F16" s="73"/>
      <c r="G16" s="73"/>
      <c r="H16" s="73"/>
      <c r="I16" s="73"/>
      <c r="J16" s="76"/>
      <c r="K16" s="73"/>
      <c r="L16" s="76"/>
      <c r="M16" s="73"/>
      <c r="N16" s="73"/>
      <c r="O16" s="73"/>
      <c r="P16" s="73"/>
      <c r="Q16" s="73"/>
      <c r="R16" s="73"/>
      <c r="S16" s="73"/>
    </row>
    <row r="17" spans="1:19" s="58" customFormat="1" ht="20.25" customHeight="1" thickBot="1">
      <c r="A17" s="71" t="s">
        <v>181</v>
      </c>
      <c r="C17" s="72"/>
      <c r="E17" s="77">
        <f>SUM(E13:E15)</f>
        <v>1663725</v>
      </c>
      <c r="F17" s="92"/>
      <c r="G17" s="77">
        <f>SUM(G13:G15)</f>
        <v>2138522</v>
      </c>
      <c r="H17" s="92"/>
      <c r="I17" s="77">
        <f>SUM(I13:I15)</f>
        <v>166500</v>
      </c>
      <c r="J17" s="93"/>
      <c r="K17" s="77">
        <f>SUM(K13:K15)</f>
        <v>52445</v>
      </c>
      <c r="L17" s="93"/>
      <c r="M17" s="77">
        <f>SUM(M13:M15)</f>
        <v>5905747</v>
      </c>
      <c r="N17" s="73"/>
      <c r="O17" s="77">
        <f>SUM(O13:O15)</f>
        <v>3769</v>
      </c>
      <c r="P17" s="73"/>
      <c r="Q17" s="77">
        <f>O17</f>
        <v>3769</v>
      </c>
      <c r="R17" s="73"/>
      <c r="S17" s="77">
        <f>SUM(S13:S15)</f>
        <v>9930708</v>
      </c>
    </row>
    <row r="18" spans="1:19" s="58" customFormat="1" ht="20.25" customHeight="1" thickTop="1">
      <c r="A18" s="71"/>
      <c r="C18" s="72"/>
      <c r="E18" s="73"/>
      <c r="F18" s="92"/>
      <c r="G18" s="73"/>
      <c r="H18" s="92"/>
      <c r="I18" s="73"/>
      <c r="J18" s="93"/>
      <c r="K18" s="73"/>
      <c r="L18" s="93"/>
      <c r="M18" s="73"/>
      <c r="N18" s="73"/>
      <c r="O18" s="73"/>
      <c r="P18" s="73"/>
      <c r="Q18" s="73"/>
      <c r="R18" s="73"/>
      <c r="S18" s="73"/>
    </row>
    <row r="19" spans="1:19" s="58" customFormat="1" ht="20.25" customHeight="1">
      <c r="A19" s="91" t="s">
        <v>183</v>
      </c>
      <c r="C19" s="72"/>
      <c r="E19" s="103">
        <v>1663725</v>
      </c>
      <c r="F19" s="92"/>
      <c r="G19" s="103">
        <v>2138522</v>
      </c>
      <c r="H19" s="92"/>
      <c r="I19" s="103">
        <v>166500</v>
      </c>
      <c r="J19" s="93"/>
      <c r="K19" s="103">
        <v>55838</v>
      </c>
      <c r="L19" s="93"/>
      <c r="M19" s="103">
        <v>5862649</v>
      </c>
      <c r="N19" s="73"/>
      <c r="O19" s="103">
        <v>1230</v>
      </c>
      <c r="P19" s="73"/>
      <c r="Q19" s="103">
        <v>1230</v>
      </c>
      <c r="R19" s="73"/>
      <c r="S19" s="103">
        <v>9888464</v>
      </c>
    </row>
    <row r="20" spans="1:19" s="58" customFormat="1" ht="20.25" customHeight="1">
      <c r="A20" s="74" t="s">
        <v>113</v>
      </c>
      <c r="C20" s="72"/>
      <c r="E20" s="103">
        <v>0</v>
      </c>
      <c r="F20" s="73"/>
      <c r="G20" s="103">
        <v>0</v>
      </c>
      <c r="H20" s="73"/>
      <c r="I20" s="103">
        <v>0</v>
      </c>
      <c r="J20" s="76"/>
      <c r="K20" s="103">
        <v>1230</v>
      </c>
      <c r="L20" s="76"/>
      <c r="M20" s="103">
        <v>-1230</v>
      </c>
      <c r="N20" s="73"/>
      <c r="O20" s="103">
        <v>0</v>
      </c>
      <c r="P20" s="73"/>
      <c r="Q20" s="103">
        <v>0</v>
      </c>
      <c r="R20" s="73"/>
      <c r="S20" s="103">
        <f>SUM(E20:M20)+Q20</f>
        <v>0</v>
      </c>
    </row>
    <row r="21" spans="1:19" s="58" customFormat="1" ht="20.25" customHeight="1">
      <c r="A21" s="94" t="s">
        <v>116</v>
      </c>
      <c r="E21" s="106">
        <v>0</v>
      </c>
      <c r="F21" s="73"/>
      <c r="G21" s="106">
        <v>0</v>
      </c>
      <c r="H21" s="73"/>
      <c r="I21" s="106">
        <v>0</v>
      </c>
      <c r="J21" s="76"/>
      <c r="K21" s="106">
        <v>0</v>
      </c>
      <c r="L21" s="76"/>
      <c r="M21" s="104">
        <v>216367</v>
      </c>
      <c r="N21" s="73"/>
      <c r="O21" s="106">
        <v>-847</v>
      </c>
      <c r="P21" s="73"/>
      <c r="Q21" s="104">
        <v>-847</v>
      </c>
      <c r="R21" s="73"/>
      <c r="S21" s="104">
        <f>SUM(E21:M21)+Q21</f>
        <v>215520</v>
      </c>
    </row>
    <row r="22" spans="1:19" s="58" customFormat="1" ht="8.1" customHeight="1">
      <c r="A22" s="74"/>
      <c r="C22" s="96"/>
      <c r="E22" s="103"/>
      <c r="F22" s="73"/>
      <c r="G22" s="103"/>
      <c r="H22" s="73"/>
      <c r="I22" s="103"/>
      <c r="J22" s="76"/>
      <c r="K22" s="103"/>
      <c r="L22" s="76"/>
      <c r="M22" s="103"/>
      <c r="N22" s="73"/>
      <c r="O22" s="103"/>
      <c r="P22" s="73"/>
      <c r="Q22" s="103"/>
      <c r="R22" s="73"/>
      <c r="S22" s="103"/>
    </row>
    <row r="23" spans="1:19" s="58" customFormat="1" ht="20.25" customHeight="1" thickBot="1">
      <c r="A23" s="71" t="s">
        <v>182</v>
      </c>
      <c r="C23" s="72"/>
      <c r="E23" s="105">
        <f>SUM(E19:E22)</f>
        <v>1663725</v>
      </c>
      <c r="F23" s="92"/>
      <c r="G23" s="105">
        <f>SUM(G19:G22)</f>
        <v>2138522</v>
      </c>
      <c r="H23" s="92"/>
      <c r="I23" s="105">
        <f>SUM(I19:I22)</f>
        <v>166500</v>
      </c>
      <c r="J23" s="93"/>
      <c r="K23" s="105">
        <f>SUM(K19:K22)</f>
        <v>57068</v>
      </c>
      <c r="L23" s="93"/>
      <c r="M23" s="105">
        <f>SUM(M19:M22)</f>
        <v>6077786</v>
      </c>
      <c r="N23" s="73"/>
      <c r="O23" s="105">
        <f>SUM(O19:O22)</f>
        <v>383</v>
      </c>
      <c r="P23" s="73"/>
      <c r="Q23" s="105">
        <f>SUM(Q19:Q22)</f>
        <v>383</v>
      </c>
      <c r="R23" s="73"/>
      <c r="S23" s="105">
        <f>SUM(S19:S22)</f>
        <v>10103984</v>
      </c>
    </row>
    <row r="24" spans="1:19" s="44" customFormat="1" ht="18" customHeight="1" thickTop="1">
      <c r="A24" s="71"/>
      <c r="B24" s="58"/>
      <c r="C24" s="72"/>
      <c r="D24" s="58"/>
      <c r="E24" s="73"/>
      <c r="F24" s="92"/>
      <c r="G24" s="73"/>
      <c r="H24" s="92"/>
      <c r="I24" s="73"/>
      <c r="J24" s="93"/>
      <c r="K24" s="73"/>
      <c r="L24" s="93"/>
      <c r="M24" s="73"/>
      <c r="N24" s="73"/>
      <c r="O24" s="73"/>
      <c r="P24" s="73"/>
      <c r="Q24" s="73"/>
      <c r="R24" s="73"/>
      <c r="S24" s="73"/>
    </row>
    <row r="25" spans="1:19" s="44" customFormat="1" ht="18" customHeight="1">
      <c r="A25" s="71"/>
      <c r="B25" s="58"/>
      <c r="C25" s="72"/>
      <c r="D25" s="58"/>
      <c r="E25" s="73"/>
      <c r="F25" s="92"/>
      <c r="G25" s="73"/>
      <c r="H25" s="92"/>
      <c r="I25" s="73"/>
      <c r="J25" s="93"/>
      <c r="K25" s="73"/>
      <c r="L25" s="93"/>
      <c r="M25" s="73"/>
      <c r="N25" s="73"/>
      <c r="O25" s="73"/>
      <c r="P25" s="73"/>
      <c r="Q25" s="73"/>
      <c r="R25" s="73"/>
      <c r="S25" s="73"/>
    </row>
    <row r="26" spans="1:19" s="44" customFormat="1" ht="18" customHeight="1">
      <c r="A26" s="71"/>
      <c r="B26" s="58"/>
      <c r="C26" s="72"/>
      <c r="D26" s="58"/>
      <c r="E26" s="73"/>
      <c r="F26" s="92"/>
      <c r="G26" s="73"/>
      <c r="H26" s="92"/>
      <c r="I26" s="73"/>
      <c r="J26" s="93"/>
      <c r="K26" s="73"/>
      <c r="L26" s="93"/>
      <c r="M26" s="73"/>
      <c r="N26" s="73"/>
      <c r="O26" s="73"/>
      <c r="P26" s="73"/>
      <c r="Q26" s="73"/>
      <c r="R26" s="73"/>
      <c r="S26" s="73"/>
    </row>
    <row r="27" spans="1:19" s="44" customFormat="1" ht="19.149999999999999" customHeight="1">
      <c r="A27" s="71"/>
      <c r="B27" s="58"/>
      <c r="C27" s="72"/>
      <c r="D27" s="58"/>
      <c r="E27" s="73"/>
      <c r="F27" s="92"/>
      <c r="G27" s="73"/>
      <c r="H27" s="92"/>
      <c r="I27" s="73"/>
      <c r="J27" s="93"/>
      <c r="K27" s="73"/>
      <c r="L27" s="93"/>
      <c r="M27" s="73"/>
      <c r="N27" s="73"/>
      <c r="O27" s="73"/>
      <c r="P27" s="73"/>
      <c r="Q27" s="73"/>
      <c r="R27" s="73"/>
      <c r="S27" s="73"/>
    </row>
    <row r="28" spans="1:19" s="44" customFormat="1" ht="9.1999999999999993" customHeight="1">
      <c r="A28" s="71"/>
      <c r="B28" s="58"/>
      <c r="C28" s="72"/>
      <c r="D28" s="58"/>
      <c r="E28" s="73"/>
      <c r="F28" s="92"/>
      <c r="G28" s="73"/>
      <c r="H28" s="92"/>
      <c r="I28" s="73"/>
      <c r="J28" s="93"/>
      <c r="K28" s="73"/>
      <c r="L28" s="93"/>
      <c r="M28" s="73"/>
      <c r="N28" s="73"/>
      <c r="O28" s="73"/>
      <c r="P28" s="73"/>
      <c r="Q28" s="73"/>
      <c r="R28" s="73"/>
      <c r="S28" s="73"/>
    </row>
    <row r="29" spans="1:19" ht="21.95" customHeight="1">
      <c r="A29" s="43" t="str">
        <f>'P7-share-conso'!A31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9" s="52"/>
      <c r="C29" s="52"/>
      <c r="D29" s="52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</sheetData>
  <mergeCells count="4">
    <mergeCell ref="A3:S3"/>
    <mergeCell ref="O7:Q7"/>
    <mergeCell ref="I8:M8"/>
    <mergeCell ref="E6:Q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abSelected="1" topLeftCell="A76" zoomScaleNormal="100" zoomScaleSheetLayoutView="100" workbookViewId="0">
      <selection activeCell="D81" sqref="D81"/>
    </sheetView>
  </sheetViews>
  <sheetFormatPr defaultColWidth="9.42578125" defaultRowHeight="18.75"/>
  <cols>
    <col min="1" max="3" width="1.28515625" style="113" customWidth="1"/>
    <col min="4" max="4" width="35.7109375" style="113" customWidth="1"/>
    <col min="5" max="5" width="7.28515625" style="114" customWidth="1"/>
    <col min="6" max="6" width="1" style="115" customWidth="1"/>
    <col min="7" max="7" width="12.85546875" style="136" customWidth="1"/>
    <col min="8" max="8" width="1" style="136" customWidth="1"/>
    <col min="9" max="9" width="12.85546875" style="136" customWidth="1"/>
    <col min="10" max="10" width="1" style="136" customWidth="1"/>
    <col min="11" max="11" width="12.85546875" style="136" customWidth="1"/>
    <col min="12" max="12" width="1" style="136" customWidth="1"/>
    <col min="13" max="13" width="12.85546875" style="136" customWidth="1"/>
    <col min="14" max="16384" width="9.42578125" style="113"/>
  </cols>
  <sheetData>
    <row r="1" spans="1:13" ht="21.75" customHeight="1">
      <c r="A1" s="112" t="str">
        <f>'T 5-6 PL (3M)'!A1</f>
        <v>บริษัท จัดการและพัฒนาทรัพยากรน้ำภาคตะวันออก จำกัด (มหาชน)</v>
      </c>
    </row>
    <row r="2" spans="1:13" ht="21.75" customHeight="1">
      <c r="A2" s="116" t="s">
        <v>117</v>
      </c>
    </row>
    <row r="3" spans="1:13" ht="21.75" customHeight="1">
      <c r="A3" s="117" t="str">
        <f>'T 5-6 PL (3M)'!A3</f>
        <v>สำหรับงวดสามเดือนสิ้นสุดวันที่ 31 มีนาคม พ.ศ. 2565</v>
      </c>
      <c r="B3" s="118"/>
      <c r="C3" s="118"/>
      <c r="D3" s="118"/>
      <c r="E3" s="119"/>
      <c r="F3" s="120"/>
      <c r="G3" s="157"/>
      <c r="H3" s="157"/>
      <c r="I3" s="157"/>
      <c r="J3" s="157"/>
      <c r="K3" s="157"/>
      <c r="L3" s="157"/>
      <c r="M3" s="157"/>
    </row>
    <row r="4" spans="1:13">
      <c r="A4" s="121"/>
      <c r="B4" s="121"/>
      <c r="C4" s="121"/>
      <c r="D4" s="121"/>
      <c r="E4" s="122"/>
      <c r="F4" s="123"/>
      <c r="G4" s="124"/>
      <c r="H4" s="124"/>
      <c r="I4" s="124"/>
      <c r="J4" s="124"/>
      <c r="K4" s="124"/>
      <c r="L4" s="124"/>
      <c r="M4" s="124"/>
    </row>
    <row r="5" spans="1:13">
      <c r="A5" s="121"/>
      <c r="B5" s="121"/>
      <c r="C5" s="121"/>
      <c r="D5" s="121"/>
      <c r="E5" s="122"/>
      <c r="F5" s="123"/>
      <c r="G5" s="124"/>
      <c r="H5" s="124"/>
      <c r="I5" s="124"/>
      <c r="J5" s="124"/>
      <c r="K5" s="124"/>
      <c r="L5" s="124"/>
      <c r="M5" s="158" t="s">
        <v>2</v>
      </c>
    </row>
    <row r="6" spans="1:13" ht="20.25" customHeight="1">
      <c r="A6" s="121"/>
      <c r="B6" s="121"/>
      <c r="C6" s="121"/>
      <c r="D6" s="121"/>
      <c r="E6" s="122"/>
      <c r="F6" s="125"/>
      <c r="G6" s="295" t="s">
        <v>3</v>
      </c>
      <c r="H6" s="295"/>
      <c r="I6" s="295"/>
      <c r="J6" s="126"/>
      <c r="K6" s="295" t="s">
        <v>4</v>
      </c>
      <c r="L6" s="295"/>
      <c r="M6" s="295"/>
    </row>
    <row r="7" spans="1:13" ht="20.25" customHeight="1">
      <c r="A7" s="121"/>
      <c r="B7" s="121"/>
      <c r="C7" s="121"/>
      <c r="D7" s="121"/>
      <c r="E7" s="127"/>
      <c r="F7" s="128"/>
      <c r="G7" s="129" t="s">
        <v>5</v>
      </c>
      <c r="H7" s="129"/>
      <c r="I7" s="129" t="s">
        <v>5</v>
      </c>
      <c r="J7" s="126"/>
      <c r="K7" s="129" t="s">
        <v>5</v>
      </c>
      <c r="L7" s="129"/>
      <c r="M7" s="129" t="s">
        <v>5</v>
      </c>
    </row>
    <row r="8" spans="1:13" ht="20.25" customHeight="1">
      <c r="A8" s="121"/>
      <c r="B8" s="121"/>
      <c r="C8" s="121"/>
      <c r="D8" s="121"/>
      <c r="E8" s="130" t="s">
        <v>8</v>
      </c>
      <c r="F8" s="125"/>
      <c r="G8" s="278" t="s">
        <v>187</v>
      </c>
      <c r="H8" s="158"/>
      <c r="I8" s="278" t="s">
        <v>155</v>
      </c>
      <c r="J8" s="158"/>
      <c r="K8" s="278" t="s">
        <v>187</v>
      </c>
      <c r="L8" s="158"/>
      <c r="M8" s="278" t="s">
        <v>155</v>
      </c>
    </row>
    <row r="9" spans="1:13" ht="20.25" customHeight="1">
      <c r="A9" s="131" t="s">
        <v>118</v>
      </c>
      <c r="B9" s="131"/>
      <c r="C9" s="131"/>
      <c r="D9" s="121"/>
      <c r="E9" s="122"/>
      <c r="F9" s="132"/>
      <c r="G9" s="133"/>
      <c r="H9" s="134"/>
      <c r="I9" s="134"/>
      <c r="J9" s="134"/>
      <c r="K9" s="133"/>
      <c r="L9" s="134"/>
      <c r="M9" s="134"/>
    </row>
    <row r="10" spans="1:13" ht="20.25" customHeight="1">
      <c r="A10" s="121" t="s">
        <v>76</v>
      </c>
      <c r="B10" s="121"/>
      <c r="C10" s="121"/>
      <c r="D10" s="121"/>
      <c r="E10" s="122"/>
      <c r="F10" s="132"/>
      <c r="G10" s="133">
        <v>314109</v>
      </c>
      <c r="H10" s="134"/>
      <c r="I10" s="134">
        <v>459037</v>
      </c>
      <c r="J10" s="134"/>
      <c r="K10" s="133">
        <v>269297</v>
      </c>
      <c r="L10" s="134"/>
      <c r="M10" s="134">
        <v>371171</v>
      </c>
    </row>
    <row r="11" spans="1:13" ht="20.25" customHeight="1">
      <c r="A11" s="121" t="s">
        <v>161</v>
      </c>
      <c r="B11" s="121"/>
      <c r="C11" s="121"/>
      <c r="D11" s="121"/>
      <c r="E11" s="122"/>
      <c r="F11" s="132"/>
      <c r="G11" s="133"/>
      <c r="H11" s="134"/>
      <c r="I11" s="134"/>
      <c r="J11" s="134"/>
      <c r="K11" s="133"/>
      <c r="L11" s="134"/>
      <c r="M11" s="134"/>
    </row>
    <row r="12" spans="1:13" ht="20.25" customHeight="1">
      <c r="A12" s="121"/>
      <c r="B12" s="121" t="s">
        <v>160</v>
      </c>
      <c r="C12" s="121"/>
      <c r="D12" s="121"/>
      <c r="E12" s="122"/>
      <c r="F12" s="132"/>
      <c r="G12" s="133"/>
      <c r="H12" s="134"/>
      <c r="I12" s="134"/>
      <c r="J12" s="134"/>
      <c r="K12" s="133"/>
      <c r="L12" s="134"/>
      <c r="M12" s="134"/>
    </row>
    <row r="13" spans="1:13" ht="20.25" customHeight="1">
      <c r="A13" s="121"/>
      <c r="B13" s="121"/>
      <c r="C13" s="121" t="s">
        <v>177</v>
      </c>
      <c r="D13" s="121"/>
      <c r="E13" s="122"/>
      <c r="F13" s="132"/>
      <c r="G13" s="133">
        <v>59</v>
      </c>
      <c r="H13" s="134"/>
      <c r="I13" s="134">
        <v>0</v>
      </c>
      <c r="J13" s="134"/>
      <c r="K13" s="133">
        <v>55</v>
      </c>
      <c r="L13" s="134"/>
      <c r="M13" s="134">
        <v>0</v>
      </c>
    </row>
    <row r="14" spans="1:13" ht="20.25" customHeight="1">
      <c r="A14" s="121"/>
      <c r="B14" s="121"/>
      <c r="C14" s="121" t="s">
        <v>119</v>
      </c>
      <c r="D14" s="121"/>
      <c r="E14" s="122"/>
      <c r="F14" s="135"/>
      <c r="G14" s="133">
        <v>168258</v>
      </c>
      <c r="H14" s="134"/>
      <c r="I14" s="134">
        <v>145700</v>
      </c>
      <c r="J14" s="134"/>
      <c r="K14" s="133">
        <v>157762</v>
      </c>
      <c r="L14" s="134"/>
      <c r="M14" s="134">
        <v>134948</v>
      </c>
    </row>
    <row r="15" spans="1:13" ht="20.25" customHeight="1">
      <c r="A15" s="121"/>
      <c r="B15" s="121"/>
      <c r="C15" s="121" t="s">
        <v>162</v>
      </c>
      <c r="D15" s="121"/>
      <c r="E15" s="122">
        <v>10</v>
      </c>
      <c r="F15" s="121"/>
      <c r="G15" s="133">
        <v>86518</v>
      </c>
      <c r="I15" s="134">
        <v>84484</v>
      </c>
      <c r="K15" s="133">
        <v>3218</v>
      </c>
      <c r="M15" s="134">
        <v>2814</v>
      </c>
    </row>
    <row r="16" spans="1:13" ht="20.25" customHeight="1">
      <c r="A16" s="121"/>
      <c r="B16" s="121"/>
      <c r="C16" s="121" t="s">
        <v>163</v>
      </c>
      <c r="D16" s="121"/>
      <c r="E16" s="122"/>
      <c r="F16" s="121"/>
      <c r="G16" s="133">
        <v>-847</v>
      </c>
      <c r="I16" s="134">
        <v>-847</v>
      </c>
      <c r="K16" s="133">
        <v>-847</v>
      </c>
      <c r="M16" s="134">
        <v>-847</v>
      </c>
    </row>
    <row r="17" spans="1:13" ht="20.25" customHeight="1">
      <c r="A17" s="121"/>
      <c r="B17" s="121"/>
      <c r="C17" s="121" t="s">
        <v>196</v>
      </c>
      <c r="D17" s="121"/>
      <c r="E17" s="122"/>
      <c r="F17" s="132"/>
      <c r="G17" s="133">
        <v>101</v>
      </c>
      <c r="H17" s="134"/>
      <c r="I17" s="134">
        <v>-6</v>
      </c>
      <c r="J17" s="134"/>
      <c r="K17" s="133">
        <v>-31</v>
      </c>
      <c r="L17" s="134"/>
      <c r="M17" s="134">
        <v>-6</v>
      </c>
    </row>
    <row r="18" spans="1:13" ht="20.25" customHeight="1">
      <c r="A18" s="121"/>
      <c r="B18" s="121"/>
      <c r="C18" s="121" t="s">
        <v>40</v>
      </c>
      <c r="D18" s="121"/>
      <c r="E18" s="122"/>
      <c r="F18" s="132"/>
      <c r="G18" s="133">
        <v>1243</v>
      </c>
      <c r="H18" s="134"/>
      <c r="I18" s="134">
        <v>2404</v>
      </c>
      <c r="J18" s="134"/>
      <c r="K18" s="133">
        <v>0</v>
      </c>
      <c r="L18" s="134"/>
      <c r="M18" s="134">
        <v>0</v>
      </c>
    </row>
    <row r="19" spans="1:13" ht="20.25" customHeight="1">
      <c r="A19" s="121"/>
      <c r="B19" s="121"/>
      <c r="C19" s="121" t="s">
        <v>39</v>
      </c>
      <c r="D19" s="121"/>
      <c r="E19" s="122"/>
      <c r="F19" s="132"/>
      <c r="G19" s="133">
        <v>6582</v>
      </c>
      <c r="H19" s="134"/>
      <c r="I19" s="134">
        <v>6410</v>
      </c>
      <c r="J19" s="134"/>
      <c r="K19" s="133">
        <v>4609</v>
      </c>
      <c r="L19" s="134"/>
      <c r="M19" s="134">
        <v>4464</v>
      </c>
    </row>
    <row r="20" spans="1:13" ht="20.25" customHeight="1">
      <c r="A20" s="121"/>
      <c r="B20" s="121"/>
      <c r="C20" s="121" t="s">
        <v>120</v>
      </c>
      <c r="D20" s="121"/>
      <c r="E20" s="122"/>
      <c r="F20" s="132"/>
      <c r="G20" s="133">
        <v>-1437</v>
      </c>
      <c r="H20" s="134"/>
      <c r="I20" s="134">
        <v>-1467</v>
      </c>
      <c r="J20" s="134"/>
      <c r="K20" s="133">
        <v>-8467</v>
      </c>
      <c r="L20" s="134"/>
      <c r="M20" s="134">
        <v>-10807</v>
      </c>
    </row>
    <row r="21" spans="1:13" ht="20.25" customHeight="1">
      <c r="A21" s="121"/>
      <c r="B21" s="121"/>
      <c r="C21" s="121" t="s">
        <v>121</v>
      </c>
      <c r="D21" s="121"/>
      <c r="E21" s="122"/>
      <c r="F21" s="135"/>
      <c r="G21" s="137">
        <v>54417</v>
      </c>
      <c r="H21" s="134"/>
      <c r="I21" s="138">
        <v>42140</v>
      </c>
      <c r="J21" s="134"/>
      <c r="K21" s="137">
        <v>52420</v>
      </c>
      <c r="L21" s="134"/>
      <c r="M21" s="138">
        <v>40651</v>
      </c>
    </row>
    <row r="22" spans="1:13" ht="4.9000000000000004" customHeight="1">
      <c r="A22" s="121"/>
      <c r="B22" s="121"/>
      <c r="C22" s="121"/>
      <c r="D22" s="121"/>
      <c r="E22" s="122"/>
      <c r="F22" s="135"/>
      <c r="G22" s="133"/>
      <c r="H22" s="134"/>
      <c r="I22" s="134"/>
      <c r="J22" s="134"/>
      <c r="K22" s="133"/>
      <c r="L22" s="134"/>
      <c r="M22" s="134"/>
    </row>
    <row r="23" spans="1:13" ht="20.25" customHeight="1">
      <c r="A23" s="131" t="s">
        <v>122</v>
      </c>
      <c r="B23" s="121"/>
      <c r="C23" s="121"/>
      <c r="D23" s="121"/>
      <c r="E23" s="122"/>
      <c r="F23" s="132"/>
      <c r="G23" s="133"/>
      <c r="H23" s="134"/>
      <c r="I23" s="134"/>
      <c r="J23" s="134"/>
      <c r="K23" s="133"/>
      <c r="L23" s="134"/>
      <c r="M23" s="134"/>
    </row>
    <row r="24" spans="1:13" ht="20.25" customHeight="1">
      <c r="A24" s="121"/>
      <c r="B24" s="131" t="s">
        <v>175</v>
      </c>
      <c r="C24" s="121"/>
      <c r="D24" s="121"/>
      <c r="E24" s="122"/>
      <c r="F24" s="132"/>
      <c r="G24" s="133">
        <f>SUM(G10:G21)</f>
        <v>629003</v>
      </c>
      <c r="H24" s="134"/>
      <c r="I24" s="134">
        <f>SUM(I10:I21)</f>
        <v>737855</v>
      </c>
      <c r="J24" s="134"/>
      <c r="K24" s="133">
        <f>SUM(K10:K21)</f>
        <v>478016</v>
      </c>
      <c r="L24" s="134"/>
      <c r="M24" s="134">
        <f>SUM(M10:M21)</f>
        <v>542388</v>
      </c>
    </row>
    <row r="25" spans="1:13" ht="20.25" customHeight="1">
      <c r="A25" s="121" t="s">
        <v>176</v>
      </c>
      <c r="B25" s="121"/>
      <c r="C25" s="121"/>
      <c r="D25" s="121"/>
      <c r="E25" s="122"/>
      <c r="F25" s="132"/>
      <c r="G25" s="133"/>
      <c r="H25" s="134"/>
      <c r="I25" s="134"/>
      <c r="J25" s="134"/>
      <c r="K25" s="133"/>
      <c r="L25" s="134"/>
      <c r="M25" s="134"/>
    </row>
    <row r="26" spans="1:13" ht="20.25" customHeight="1">
      <c r="A26" s="121"/>
      <c r="B26" s="121" t="s">
        <v>123</v>
      </c>
      <c r="C26" s="121"/>
      <c r="D26" s="121"/>
      <c r="E26" s="122"/>
      <c r="F26" s="132"/>
      <c r="G26" s="133">
        <v>-33197</v>
      </c>
      <c r="H26" s="134"/>
      <c r="I26" s="134">
        <v>-64605</v>
      </c>
      <c r="J26" s="134"/>
      <c r="K26" s="133">
        <v>-29764</v>
      </c>
      <c r="L26" s="134"/>
      <c r="M26" s="134">
        <v>-51648</v>
      </c>
    </row>
    <row r="27" spans="1:13" ht="20.25" customHeight="1">
      <c r="A27" s="121"/>
      <c r="B27" s="121" t="s">
        <v>124</v>
      </c>
      <c r="C27" s="121"/>
      <c r="D27" s="121"/>
      <c r="E27" s="122"/>
      <c r="F27" s="132"/>
      <c r="G27" s="133">
        <v>579</v>
      </c>
      <c r="H27" s="134"/>
      <c r="I27" s="134">
        <v>-7485</v>
      </c>
      <c r="J27" s="134"/>
      <c r="K27" s="133">
        <v>1621</v>
      </c>
      <c r="L27" s="134"/>
      <c r="M27" s="134">
        <v>-7588</v>
      </c>
    </row>
    <row r="28" spans="1:13" ht="20.25" customHeight="1">
      <c r="A28" s="121"/>
      <c r="B28" s="121" t="s">
        <v>13</v>
      </c>
      <c r="C28" s="121"/>
      <c r="D28" s="121"/>
      <c r="E28" s="122"/>
      <c r="F28" s="132"/>
      <c r="G28" s="133">
        <v>11750</v>
      </c>
      <c r="H28" s="134"/>
      <c r="I28" s="134">
        <v>-224069</v>
      </c>
      <c r="J28" s="134"/>
      <c r="K28" s="133">
        <v>8852</v>
      </c>
      <c r="L28" s="134"/>
      <c r="M28" s="134">
        <v>-222841</v>
      </c>
    </row>
    <row r="29" spans="1:13" ht="20.25" customHeight="1">
      <c r="A29" s="121"/>
      <c r="B29" s="121" t="s">
        <v>23</v>
      </c>
      <c r="C29" s="121"/>
      <c r="D29" s="121"/>
      <c r="E29" s="122"/>
      <c r="F29" s="132"/>
      <c r="G29" s="133">
        <v>-422</v>
      </c>
      <c r="H29" s="134"/>
      <c r="I29" s="134">
        <v>254909</v>
      </c>
      <c r="J29" s="134"/>
      <c r="K29" s="133">
        <v>332</v>
      </c>
      <c r="L29" s="134"/>
      <c r="M29" s="134">
        <v>234747</v>
      </c>
    </row>
    <row r="30" spans="1:13" ht="20.25" customHeight="1">
      <c r="A30" s="121"/>
      <c r="B30" s="121" t="s">
        <v>29</v>
      </c>
      <c r="C30" s="121"/>
      <c r="D30" s="121"/>
      <c r="E30" s="122"/>
      <c r="F30" s="132"/>
      <c r="G30" s="133">
        <v>-39633</v>
      </c>
      <c r="H30" s="134"/>
      <c r="I30" s="134">
        <v>-14055</v>
      </c>
      <c r="J30" s="134"/>
      <c r="K30" s="133">
        <v>-38024</v>
      </c>
      <c r="L30" s="134"/>
      <c r="M30" s="134">
        <v>-34316</v>
      </c>
    </row>
    <row r="31" spans="1:13" ht="20.25" customHeight="1">
      <c r="A31" s="121"/>
      <c r="B31" s="121" t="s">
        <v>33</v>
      </c>
      <c r="C31" s="121"/>
      <c r="D31" s="121"/>
      <c r="E31" s="122"/>
      <c r="F31" s="132"/>
      <c r="G31" s="133">
        <v>-50451</v>
      </c>
      <c r="H31" s="134"/>
      <c r="I31" s="134">
        <v>-69375</v>
      </c>
      <c r="J31" s="134"/>
      <c r="K31" s="133">
        <v>-45175</v>
      </c>
      <c r="L31" s="134"/>
      <c r="M31" s="134">
        <v>-57193</v>
      </c>
    </row>
    <row r="32" spans="1:13" ht="20.25" customHeight="1">
      <c r="A32" s="121"/>
      <c r="B32" s="121" t="s">
        <v>34</v>
      </c>
      <c r="C32" s="121"/>
      <c r="D32" s="121"/>
      <c r="E32" s="122"/>
      <c r="F32" s="132"/>
      <c r="G32" s="133">
        <v>20629</v>
      </c>
      <c r="H32" s="134"/>
      <c r="I32" s="134">
        <v>48094</v>
      </c>
      <c r="J32" s="134"/>
      <c r="K32" s="133">
        <v>13675</v>
      </c>
      <c r="L32" s="134"/>
      <c r="M32" s="134">
        <v>46403</v>
      </c>
    </row>
    <row r="33" spans="1:13" ht="20.25" customHeight="1">
      <c r="A33" s="121"/>
      <c r="B33" s="121" t="s">
        <v>125</v>
      </c>
      <c r="C33" s="121"/>
      <c r="D33" s="121"/>
      <c r="E33" s="122"/>
      <c r="F33" s="132"/>
      <c r="G33" s="133">
        <v>-4892</v>
      </c>
      <c r="H33" s="134"/>
      <c r="I33" s="134">
        <v>-407</v>
      </c>
      <c r="J33" s="134"/>
      <c r="K33" s="133">
        <v>-4892</v>
      </c>
      <c r="L33" s="134"/>
      <c r="M33" s="134">
        <v>0</v>
      </c>
    </row>
    <row r="34" spans="1:13" ht="20.25" customHeight="1">
      <c r="A34" s="121"/>
      <c r="B34" s="121" t="s">
        <v>41</v>
      </c>
      <c r="C34" s="121"/>
      <c r="D34" s="121"/>
      <c r="E34" s="122"/>
      <c r="F34" s="132"/>
      <c r="G34" s="137">
        <v>2756</v>
      </c>
      <c r="H34" s="134"/>
      <c r="I34" s="138">
        <v>-3832</v>
      </c>
      <c r="J34" s="134"/>
      <c r="K34" s="137">
        <v>3332</v>
      </c>
      <c r="L34" s="134"/>
      <c r="M34" s="138">
        <v>-3455</v>
      </c>
    </row>
    <row r="35" spans="1:13" ht="5.0999999999999996" customHeight="1">
      <c r="A35" s="121"/>
      <c r="B35" s="121"/>
      <c r="C35" s="121"/>
      <c r="D35" s="121"/>
      <c r="E35" s="122"/>
      <c r="F35" s="132"/>
      <c r="G35" s="133"/>
      <c r="H35" s="134"/>
      <c r="I35" s="134"/>
      <c r="J35" s="134"/>
      <c r="K35" s="133"/>
      <c r="L35" s="134"/>
      <c r="M35" s="134"/>
    </row>
    <row r="36" spans="1:13" ht="20.25" customHeight="1">
      <c r="A36" s="121" t="s">
        <v>126</v>
      </c>
      <c r="B36" s="121"/>
      <c r="C36" s="121"/>
      <c r="D36" s="121"/>
      <c r="E36" s="122"/>
      <c r="F36" s="132"/>
      <c r="G36" s="133">
        <f>SUM(G24:G34)</f>
        <v>536122</v>
      </c>
      <c r="H36" s="134"/>
      <c r="I36" s="134">
        <f>SUM(I24:I34)</f>
        <v>657030</v>
      </c>
      <c r="J36" s="134"/>
      <c r="K36" s="133">
        <f>SUM(K24:K34)</f>
        <v>387973</v>
      </c>
      <c r="L36" s="134"/>
      <c r="M36" s="134">
        <f>SUM(M24:M34)</f>
        <v>446497</v>
      </c>
    </row>
    <row r="37" spans="1:13" ht="20.25" customHeight="1">
      <c r="A37" s="121"/>
      <c r="B37" s="121" t="s">
        <v>127</v>
      </c>
      <c r="C37" s="121"/>
      <c r="D37" s="121"/>
      <c r="E37" s="122"/>
      <c r="F37" s="132"/>
      <c r="G37" s="137">
        <v>-11307</v>
      </c>
      <c r="H37" s="134"/>
      <c r="I37" s="138">
        <v>-13309</v>
      </c>
      <c r="J37" s="134"/>
      <c r="K37" s="137">
        <v>-4746</v>
      </c>
      <c r="L37" s="134"/>
      <c r="M37" s="138">
        <v>-6258</v>
      </c>
    </row>
    <row r="38" spans="1:13" s="141" customFormat="1" ht="5.0999999999999996" customHeight="1">
      <c r="A38" s="139"/>
      <c r="B38" s="139"/>
      <c r="C38" s="139"/>
      <c r="D38" s="139"/>
      <c r="E38" s="140"/>
      <c r="F38" s="135"/>
      <c r="G38" s="133"/>
      <c r="H38" s="134"/>
      <c r="I38" s="134"/>
      <c r="J38" s="134"/>
      <c r="K38" s="133"/>
      <c r="L38" s="134"/>
      <c r="M38" s="134"/>
    </row>
    <row r="39" spans="1:13" ht="20.25" customHeight="1">
      <c r="A39" s="131" t="s">
        <v>128</v>
      </c>
      <c r="B39" s="121"/>
      <c r="C39" s="121"/>
      <c r="D39" s="121"/>
      <c r="E39" s="122"/>
      <c r="F39" s="132"/>
      <c r="G39" s="137">
        <f>SUM(G36:G37)</f>
        <v>524815</v>
      </c>
      <c r="H39" s="134"/>
      <c r="I39" s="138">
        <f>SUM(I36:I37)</f>
        <v>643721</v>
      </c>
      <c r="J39" s="134"/>
      <c r="K39" s="137">
        <f>SUM(K36:K37)</f>
        <v>383227</v>
      </c>
      <c r="L39" s="134"/>
      <c r="M39" s="138">
        <f>SUM(M36:M37)</f>
        <v>440239</v>
      </c>
    </row>
    <row r="40" spans="1:13">
      <c r="A40" s="131"/>
      <c r="B40" s="121"/>
      <c r="C40" s="121"/>
      <c r="D40" s="121"/>
      <c r="E40" s="122"/>
      <c r="F40" s="132"/>
      <c r="G40" s="134"/>
      <c r="H40" s="134"/>
      <c r="I40" s="134"/>
      <c r="J40" s="134"/>
      <c r="K40" s="134"/>
      <c r="L40" s="134"/>
      <c r="M40" s="134"/>
    </row>
    <row r="41" spans="1:13">
      <c r="A41" s="131"/>
      <c r="B41" s="121"/>
      <c r="C41" s="121"/>
      <c r="D41" s="121"/>
      <c r="E41" s="122"/>
      <c r="F41" s="132"/>
      <c r="G41" s="134"/>
      <c r="H41" s="134"/>
      <c r="I41" s="134"/>
      <c r="J41" s="134"/>
      <c r="K41" s="134"/>
      <c r="L41" s="134"/>
      <c r="M41" s="134"/>
    </row>
    <row r="42" spans="1:13">
      <c r="A42" s="131"/>
      <c r="B42" s="121"/>
      <c r="C42" s="121"/>
      <c r="D42" s="121"/>
      <c r="E42" s="122"/>
      <c r="F42" s="132"/>
      <c r="G42" s="134"/>
      <c r="H42" s="134"/>
      <c r="I42" s="134"/>
      <c r="J42" s="134"/>
      <c r="K42" s="134"/>
      <c r="L42" s="134"/>
      <c r="M42" s="134"/>
    </row>
    <row r="43" spans="1:13">
      <c r="A43" s="131"/>
      <c r="B43" s="121"/>
      <c r="C43" s="121"/>
      <c r="D43" s="121"/>
      <c r="E43" s="122"/>
      <c r="F43" s="132"/>
      <c r="G43" s="134"/>
      <c r="H43" s="134"/>
      <c r="I43" s="134"/>
      <c r="J43" s="134"/>
      <c r="K43" s="134"/>
      <c r="L43" s="134"/>
      <c r="M43" s="134"/>
    </row>
    <row r="44" spans="1:13">
      <c r="A44" s="131"/>
      <c r="B44" s="121"/>
      <c r="C44" s="121"/>
      <c r="D44" s="121"/>
      <c r="E44" s="122"/>
      <c r="F44" s="132"/>
      <c r="G44" s="134"/>
      <c r="H44" s="134"/>
      <c r="I44" s="134"/>
      <c r="J44" s="134"/>
      <c r="K44" s="134"/>
      <c r="L44" s="134"/>
      <c r="M44" s="134"/>
    </row>
    <row r="45" spans="1:13">
      <c r="A45" s="131"/>
      <c r="B45" s="121"/>
      <c r="C45" s="121"/>
      <c r="D45" s="121"/>
      <c r="E45" s="122"/>
      <c r="F45" s="132"/>
      <c r="G45" s="134"/>
      <c r="H45" s="134"/>
      <c r="I45" s="134"/>
      <c r="J45" s="134"/>
      <c r="K45" s="134"/>
      <c r="L45" s="134"/>
      <c r="M45" s="134"/>
    </row>
    <row r="46" spans="1:13">
      <c r="A46" s="131"/>
      <c r="B46" s="121"/>
      <c r="C46" s="121"/>
      <c r="D46" s="121"/>
      <c r="E46" s="122"/>
      <c r="F46" s="132"/>
      <c r="G46" s="134"/>
      <c r="H46" s="134"/>
      <c r="I46" s="134"/>
      <c r="J46" s="134"/>
      <c r="K46" s="134"/>
      <c r="L46" s="134"/>
      <c r="M46" s="134"/>
    </row>
    <row r="47" spans="1:13">
      <c r="A47" s="131"/>
      <c r="B47" s="121"/>
      <c r="C47" s="121"/>
      <c r="D47" s="121"/>
      <c r="E47" s="122"/>
      <c r="F47" s="132"/>
      <c r="G47" s="134"/>
      <c r="H47" s="134"/>
      <c r="I47" s="134"/>
      <c r="J47" s="134"/>
      <c r="K47" s="134"/>
      <c r="L47" s="134"/>
      <c r="M47" s="134"/>
    </row>
    <row r="48" spans="1:13" ht="10.15" customHeight="1">
      <c r="A48" s="131"/>
      <c r="B48" s="121"/>
      <c r="C48" s="121"/>
      <c r="D48" s="121"/>
      <c r="E48" s="122"/>
      <c r="F48" s="132"/>
      <c r="G48" s="134"/>
      <c r="H48" s="134"/>
      <c r="I48" s="134"/>
      <c r="J48" s="134"/>
      <c r="K48" s="134"/>
      <c r="L48" s="134"/>
      <c r="M48" s="134"/>
    </row>
    <row r="49" spans="1:13" ht="21.95" customHeight="1">
      <c r="A49" s="144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9" s="118"/>
      <c r="C49" s="118"/>
      <c r="D49" s="118"/>
      <c r="E49" s="119"/>
      <c r="F49" s="145"/>
      <c r="G49" s="138"/>
      <c r="H49" s="138"/>
      <c r="I49" s="138"/>
      <c r="J49" s="138"/>
      <c r="K49" s="138"/>
      <c r="L49" s="138"/>
      <c r="M49" s="138"/>
    </row>
    <row r="50" spans="1:13" ht="21.75" customHeight="1">
      <c r="A50" s="112" t="str">
        <f>A1</f>
        <v>บริษัท จัดการและพัฒนาทรัพยากรน้ำภาคตะวันออก จำกัด (มหาชน)</v>
      </c>
    </row>
    <row r="51" spans="1:13" ht="21.75" customHeight="1">
      <c r="A51" s="116" t="s">
        <v>129</v>
      </c>
    </row>
    <row r="52" spans="1:13" ht="21.75" customHeight="1">
      <c r="A52" s="117" t="str">
        <f>A3</f>
        <v>สำหรับงวดสามเดือนสิ้นสุดวันที่ 31 มีนาคม พ.ศ. 2565</v>
      </c>
      <c r="B52" s="118"/>
      <c r="C52" s="118"/>
      <c r="D52" s="118"/>
      <c r="E52" s="119"/>
      <c r="F52" s="120"/>
      <c r="G52" s="157"/>
      <c r="H52" s="157"/>
      <c r="I52" s="157"/>
      <c r="J52" s="157"/>
      <c r="K52" s="157"/>
      <c r="L52" s="157"/>
      <c r="M52" s="157"/>
    </row>
    <row r="53" spans="1:13" ht="20.85" customHeight="1">
      <c r="A53" s="121"/>
      <c r="B53" s="121"/>
      <c r="C53" s="121"/>
      <c r="D53" s="121"/>
      <c r="E53" s="122"/>
      <c r="F53" s="132"/>
      <c r="G53" s="134"/>
      <c r="H53" s="134"/>
      <c r="I53" s="134"/>
      <c r="J53" s="134"/>
      <c r="K53" s="134"/>
      <c r="L53" s="134"/>
      <c r="M53" s="134"/>
    </row>
    <row r="54" spans="1:13" ht="20.85" customHeight="1">
      <c r="A54" s="121"/>
      <c r="B54" s="121"/>
      <c r="C54" s="121"/>
      <c r="D54" s="121"/>
      <c r="E54" s="122"/>
      <c r="F54" s="132"/>
      <c r="G54" s="134"/>
      <c r="H54" s="134"/>
      <c r="I54" s="134"/>
      <c r="J54" s="134"/>
      <c r="K54" s="134"/>
      <c r="L54" s="134"/>
      <c r="M54" s="158" t="s">
        <v>2</v>
      </c>
    </row>
    <row r="55" spans="1:13">
      <c r="A55" s="121"/>
      <c r="B55" s="121"/>
      <c r="C55" s="121"/>
      <c r="D55" s="121"/>
      <c r="E55" s="122"/>
      <c r="F55" s="125"/>
      <c r="G55" s="295" t="s">
        <v>3</v>
      </c>
      <c r="H55" s="295"/>
      <c r="I55" s="295"/>
      <c r="J55" s="126"/>
      <c r="K55" s="295" t="s">
        <v>4</v>
      </c>
      <c r="L55" s="295"/>
      <c r="M55" s="295"/>
    </row>
    <row r="56" spans="1:13">
      <c r="A56" s="121"/>
      <c r="B56" s="121"/>
      <c r="C56" s="121"/>
      <c r="D56" s="121"/>
      <c r="E56" s="127"/>
      <c r="F56" s="128"/>
      <c r="G56" s="129" t="s">
        <v>5</v>
      </c>
      <c r="H56" s="129"/>
      <c r="I56" s="129" t="s">
        <v>5</v>
      </c>
      <c r="J56" s="126"/>
      <c r="K56" s="129" t="s">
        <v>5</v>
      </c>
      <c r="L56" s="129"/>
      <c r="M56" s="129" t="s">
        <v>5</v>
      </c>
    </row>
    <row r="57" spans="1:13">
      <c r="A57" s="121"/>
      <c r="B57" s="121"/>
      <c r="C57" s="121"/>
      <c r="D57" s="121"/>
      <c r="E57" s="130" t="s">
        <v>8</v>
      </c>
      <c r="F57" s="125"/>
      <c r="G57" s="278" t="s">
        <v>187</v>
      </c>
      <c r="H57" s="158"/>
      <c r="I57" s="278" t="s">
        <v>155</v>
      </c>
      <c r="J57" s="158"/>
      <c r="K57" s="278" t="s">
        <v>187</v>
      </c>
      <c r="L57" s="158"/>
      <c r="M57" s="278" t="s">
        <v>155</v>
      </c>
    </row>
    <row r="58" spans="1:13" ht="6" customHeight="1">
      <c r="A58" s="121"/>
      <c r="B58" s="121"/>
      <c r="C58" s="121"/>
      <c r="D58" s="121"/>
      <c r="E58" s="122"/>
      <c r="F58" s="125"/>
      <c r="G58" s="147"/>
      <c r="H58" s="126"/>
      <c r="J58" s="126"/>
      <c r="K58" s="147"/>
      <c r="L58" s="126"/>
    </row>
    <row r="59" spans="1:13">
      <c r="A59" s="131" t="s">
        <v>130</v>
      </c>
      <c r="B59" s="121"/>
      <c r="C59" s="121"/>
      <c r="D59" s="121"/>
      <c r="E59" s="122"/>
      <c r="F59" s="132"/>
      <c r="G59" s="147"/>
      <c r="H59" s="134"/>
      <c r="J59" s="134"/>
      <c r="K59" s="133"/>
      <c r="L59" s="134"/>
      <c r="M59" s="134"/>
    </row>
    <row r="60" spans="1:13">
      <c r="A60" s="121"/>
      <c r="B60" s="121" t="s">
        <v>164</v>
      </c>
      <c r="C60" s="121"/>
      <c r="D60" s="121"/>
      <c r="E60" s="122"/>
      <c r="F60" s="132"/>
      <c r="G60" s="133"/>
      <c r="H60" s="134"/>
      <c r="I60" s="134"/>
      <c r="J60" s="134"/>
      <c r="K60" s="133"/>
      <c r="L60" s="134"/>
      <c r="M60" s="134"/>
    </row>
    <row r="61" spans="1:13">
      <c r="A61" s="121"/>
      <c r="B61" s="121"/>
      <c r="C61" s="121" t="s">
        <v>165</v>
      </c>
      <c r="D61" s="121"/>
      <c r="E61" s="122"/>
      <c r="F61" s="132"/>
      <c r="G61" s="133">
        <v>-277283</v>
      </c>
      <c r="H61" s="134"/>
      <c r="I61" s="166">
        <v>-289004</v>
      </c>
      <c r="J61" s="134"/>
      <c r="K61" s="167">
        <v>-37</v>
      </c>
      <c r="L61" s="134"/>
      <c r="M61" s="134">
        <v>-58</v>
      </c>
    </row>
    <row r="62" spans="1:13">
      <c r="A62" s="121"/>
      <c r="B62" s="121" t="s">
        <v>166</v>
      </c>
      <c r="C62" s="121"/>
      <c r="D62" s="121"/>
      <c r="E62" s="122"/>
      <c r="F62" s="132"/>
      <c r="G62" s="133"/>
      <c r="H62" s="134"/>
      <c r="I62" s="134"/>
      <c r="J62" s="134"/>
      <c r="K62" s="133"/>
      <c r="L62" s="134"/>
      <c r="M62" s="134"/>
    </row>
    <row r="63" spans="1:13">
      <c r="A63" s="121"/>
      <c r="B63" s="121"/>
      <c r="C63" s="121" t="s">
        <v>165</v>
      </c>
      <c r="D63" s="121"/>
      <c r="E63" s="122"/>
      <c r="F63" s="132"/>
      <c r="G63" s="167">
        <v>187893</v>
      </c>
      <c r="H63" s="134"/>
      <c r="I63" s="166">
        <v>174743</v>
      </c>
      <c r="J63" s="134"/>
      <c r="K63" s="167">
        <v>0</v>
      </c>
      <c r="L63" s="134"/>
      <c r="M63" s="134">
        <v>0</v>
      </c>
    </row>
    <row r="64" spans="1:13">
      <c r="A64" s="121"/>
      <c r="B64" s="121" t="s">
        <v>131</v>
      </c>
      <c r="C64" s="121"/>
      <c r="D64" s="121"/>
      <c r="E64" s="122"/>
      <c r="F64" s="132"/>
      <c r="G64" s="133">
        <v>1661</v>
      </c>
      <c r="H64" s="134"/>
      <c r="I64" s="134">
        <v>2515</v>
      </c>
      <c r="J64" s="134"/>
      <c r="K64" s="133">
        <v>8174</v>
      </c>
      <c r="L64" s="134"/>
      <c r="M64" s="134">
        <v>10843</v>
      </c>
    </row>
    <row r="65" spans="1:13">
      <c r="A65" s="121"/>
      <c r="B65" s="121" t="s">
        <v>132</v>
      </c>
      <c r="C65" s="121"/>
      <c r="D65" s="121"/>
      <c r="E65" s="122"/>
      <c r="F65" s="132"/>
      <c r="G65" s="133">
        <v>1801</v>
      </c>
      <c r="H65" s="134"/>
      <c r="I65" s="134">
        <v>3406</v>
      </c>
      <c r="J65" s="134"/>
      <c r="K65" s="133">
        <v>1801</v>
      </c>
      <c r="L65" s="134"/>
      <c r="M65" s="134">
        <v>3406</v>
      </c>
    </row>
    <row r="66" spans="1:13">
      <c r="A66" s="121"/>
      <c r="B66" s="121" t="s">
        <v>167</v>
      </c>
      <c r="C66" s="121"/>
      <c r="D66" s="121"/>
      <c r="E66" s="122"/>
      <c r="F66" s="132"/>
      <c r="G66" s="133">
        <v>-217006</v>
      </c>
      <c r="H66" s="134"/>
      <c r="I66" s="134">
        <v>-332266</v>
      </c>
      <c r="J66" s="134"/>
      <c r="K66" s="133">
        <v>-214633</v>
      </c>
      <c r="L66" s="134"/>
      <c r="M66" s="134">
        <v>-326372</v>
      </c>
    </row>
    <row r="67" spans="1:13">
      <c r="A67" s="121"/>
      <c r="B67" s="121" t="s">
        <v>133</v>
      </c>
      <c r="C67" s="121"/>
      <c r="D67" s="121"/>
      <c r="E67" s="122"/>
      <c r="F67" s="132"/>
      <c r="G67" s="268">
        <v>-30575</v>
      </c>
      <c r="H67" s="134"/>
      <c r="I67" s="134">
        <v>-41019</v>
      </c>
      <c r="J67" s="134"/>
      <c r="K67" s="133">
        <v>-1860</v>
      </c>
      <c r="L67" s="134"/>
      <c r="M67" s="134">
        <v>-4330</v>
      </c>
    </row>
    <row r="68" spans="1:13">
      <c r="A68" s="121"/>
      <c r="B68" s="121" t="s">
        <v>134</v>
      </c>
      <c r="C68" s="121"/>
      <c r="D68" s="121"/>
      <c r="E68" s="122"/>
      <c r="F68" s="132"/>
      <c r="G68" s="137">
        <v>-15084</v>
      </c>
      <c r="H68" s="134"/>
      <c r="I68" s="138">
        <v>-11511</v>
      </c>
      <c r="J68" s="134"/>
      <c r="K68" s="137">
        <v>-15084</v>
      </c>
      <c r="L68" s="134"/>
      <c r="M68" s="138">
        <v>-11511</v>
      </c>
    </row>
    <row r="69" spans="1:13" s="141" customFormat="1" ht="5.0999999999999996" customHeight="1">
      <c r="A69" s="139"/>
      <c r="B69" s="139"/>
      <c r="C69" s="139"/>
      <c r="D69" s="139"/>
      <c r="E69" s="140"/>
      <c r="F69" s="135"/>
      <c r="G69" s="133"/>
      <c r="H69" s="134"/>
      <c r="I69" s="134"/>
      <c r="J69" s="134"/>
      <c r="K69" s="133"/>
      <c r="L69" s="134"/>
      <c r="M69" s="134"/>
    </row>
    <row r="70" spans="1:13">
      <c r="A70" s="131" t="s">
        <v>151</v>
      </c>
      <c r="B70" s="121"/>
      <c r="C70" s="121"/>
      <c r="D70" s="121"/>
      <c r="E70" s="122"/>
      <c r="F70" s="132"/>
      <c r="G70" s="137">
        <f>SUM(G60:G68)</f>
        <v>-348593</v>
      </c>
      <c r="H70" s="134"/>
      <c r="I70" s="138">
        <f>SUM(I60:I68)</f>
        <v>-493136</v>
      </c>
      <c r="J70" s="134"/>
      <c r="K70" s="137">
        <f>SUM(K60:K68)</f>
        <v>-221639</v>
      </c>
      <c r="L70" s="134"/>
      <c r="M70" s="138">
        <f>SUM(M60:M68)</f>
        <v>-328022</v>
      </c>
    </row>
    <row r="71" spans="1:13" ht="15" customHeight="1">
      <c r="A71" s="121"/>
      <c r="B71" s="131"/>
      <c r="C71" s="121"/>
      <c r="D71" s="121"/>
      <c r="E71" s="122"/>
      <c r="F71" s="132"/>
      <c r="G71" s="133"/>
      <c r="H71" s="134"/>
      <c r="I71" s="134"/>
      <c r="J71" s="134"/>
      <c r="K71" s="133"/>
      <c r="L71" s="134"/>
      <c r="M71" s="134"/>
    </row>
    <row r="72" spans="1:13">
      <c r="A72" s="131" t="s">
        <v>135</v>
      </c>
      <c r="B72" s="121"/>
      <c r="C72" s="121"/>
      <c r="D72" s="121"/>
      <c r="E72" s="122"/>
      <c r="F72" s="132"/>
      <c r="G72" s="133"/>
      <c r="H72" s="134"/>
      <c r="I72" s="134"/>
      <c r="J72" s="134"/>
      <c r="K72" s="133"/>
      <c r="L72" s="134"/>
      <c r="M72" s="134"/>
    </row>
    <row r="73" spans="1:13">
      <c r="A73" s="131"/>
      <c r="B73" s="121" t="s">
        <v>136</v>
      </c>
      <c r="C73" s="121"/>
      <c r="D73" s="121"/>
      <c r="E73" s="122">
        <v>13.1</v>
      </c>
      <c r="F73" s="132"/>
      <c r="G73" s="133">
        <v>212000</v>
      </c>
      <c r="H73" s="134"/>
      <c r="I73" s="134">
        <v>378000</v>
      </c>
      <c r="J73" s="134"/>
      <c r="K73" s="133">
        <v>62000</v>
      </c>
      <c r="L73" s="134"/>
      <c r="M73" s="134">
        <v>260000</v>
      </c>
    </row>
    <row r="74" spans="1:13">
      <c r="A74" s="131"/>
      <c r="B74" s="121" t="s">
        <v>137</v>
      </c>
      <c r="C74" s="121"/>
      <c r="D74" s="121"/>
      <c r="E74" s="122">
        <v>13.1</v>
      </c>
      <c r="F74" s="132"/>
      <c r="G74" s="133">
        <v>-227000</v>
      </c>
      <c r="H74" s="134"/>
      <c r="I74" s="134">
        <v>-500000</v>
      </c>
      <c r="J74" s="134"/>
      <c r="K74" s="133">
        <v>-62000</v>
      </c>
      <c r="L74" s="134"/>
      <c r="M74" s="134">
        <v>-355000</v>
      </c>
    </row>
    <row r="75" spans="1:13">
      <c r="A75" s="131"/>
      <c r="B75" s="121" t="s">
        <v>138</v>
      </c>
      <c r="C75" s="121"/>
      <c r="D75" s="121"/>
      <c r="E75" s="122">
        <v>13.2</v>
      </c>
      <c r="F75" s="132"/>
      <c r="G75" s="133">
        <v>290000</v>
      </c>
      <c r="H75" s="134"/>
      <c r="I75" s="134">
        <v>1400000</v>
      </c>
      <c r="J75" s="134"/>
      <c r="K75" s="133">
        <v>290000</v>
      </c>
      <c r="L75" s="134"/>
      <c r="M75" s="134">
        <v>1400000</v>
      </c>
    </row>
    <row r="76" spans="1:13">
      <c r="A76" s="121"/>
      <c r="B76" s="121" t="s">
        <v>139</v>
      </c>
      <c r="C76" s="121"/>
      <c r="D76" s="121"/>
      <c r="E76" s="122">
        <v>13.2</v>
      </c>
      <c r="F76" s="132"/>
      <c r="G76" s="133">
        <v>-400000</v>
      </c>
      <c r="H76" s="134"/>
      <c r="I76" s="134">
        <v>0</v>
      </c>
      <c r="J76" s="134"/>
      <c r="K76" s="133">
        <v>-400000</v>
      </c>
      <c r="L76" s="134"/>
      <c r="M76" s="134">
        <v>0</v>
      </c>
    </row>
    <row r="77" spans="1:13">
      <c r="A77" s="121"/>
      <c r="B77" s="121" t="s">
        <v>140</v>
      </c>
      <c r="C77" s="121"/>
      <c r="D77" s="121"/>
      <c r="E77" s="122"/>
      <c r="F77" s="132"/>
      <c r="G77" s="133">
        <v>-3824</v>
      </c>
      <c r="H77" s="134"/>
      <c r="I77" s="134">
        <v>-6769</v>
      </c>
      <c r="J77" s="134"/>
      <c r="K77" s="167">
        <v>-2080</v>
      </c>
      <c r="L77" s="134"/>
      <c r="M77" s="134">
        <v>-4523</v>
      </c>
    </row>
    <row r="78" spans="1:13">
      <c r="A78" s="121"/>
      <c r="B78" s="121" t="s">
        <v>141</v>
      </c>
      <c r="C78" s="121"/>
      <c r="D78" s="121"/>
      <c r="E78" s="122"/>
      <c r="F78" s="132"/>
      <c r="G78" s="133">
        <v>-41</v>
      </c>
      <c r="H78" s="134"/>
      <c r="I78" s="134">
        <v>-11</v>
      </c>
      <c r="J78" s="134"/>
      <c r="K78" s="133">
        <v>-41</v>
      </c>
      <c r="L78" s="134"/>
      <c r="M78" s="134">
        <v>-11</v>
      </c>
    </row>
    <row r="79" spans="1:13">
      <c r="A79" s="121"/>
      <c r="B79" s="121" t="s">
        <v>142</v>
      </c>
      <c r="C79" s="121"/>
      <c r="D79" s="121"/>
      <c r="E79" s="122"/>
      <c r="F79" s="132"/>
      <c r="G79" s="137">
        <v>-37604</v>
      </c>
      <c r="H79" s="134"/>
      <c r="I79" s="138">
        <v>-28517</v>
      </c>
      <c r="J79" s="134"/>
      <c r="K79" s="137">
        <v>-35365</v>
      </c>
      <c r="L79" s="134"/>
      <c r="M79" s="138">
        <v>-26930</v>
      </c>
    </row>
    <row r="80" spans="1:13" s="141" customFormat="1" ht="5.0999999999999996" customHeight="1">
      <c r="A80" s="139"/>
      <c r="B80" s="139"/>
      <c r="C80" s="139"/>
      <c r="D80" s="139"/>
      <c r="E80" s="140"/>
      <c r="F80" s="135"/>
      <c r="G80" s="133"/>
      <c r="H80" s="134"/>
      <c r="I80" s="134"/>
      <c r="J80" s="134"/>
      <c r="K80" s="133"/>
      <c r="L80" s="134"/>
      <c r="M80" s="134"/>
    </row>
    <row r="81" spans="1:13">
      <c r="A81" s="131" t="s">
        <v>180</v>
      </c>
      <c r="B81" s="121"/>
      <c r="C81" s="121"/>
      <c r="D81" s="121"/>
      <c r="E81" s="122"/>
      <c r="F81" s="132"/>
      <c r="G81" s="137">
        <f>SUM(G73:G80)</f>
        <v>-166469</v>
      </c>
      <c r="H81" s="134"/>
      <c r="I81" s="138">
        <f>SUM(I73:I80)</f>
        <v>1242703</v>
      </c>
      <c r="J81" s="134"/>
      <c r="K81" s="137">
        <f>SUM(K73:K80)</f>
        <v>-147486</v>
      </c>
      <c r="L81" s="134"/>
      <c r="M81" s="138">
        <f>SUM(M73:M80)</f>
        <v>1273536</v>
      </c>
    </row>
    <row r="82" spans="1:13" ht="15" customHeight="1">
      <c r="A82" s="131"/>
      <c r="B82" s="121"/>
      <c r="C82" s="121"/>
      <c r="D82" s="121"/>
      <c r="E82" s="122"/>
      <c r="F82" s="132"/>
      <c r="G82" s="133"/>
      <c r="H82" s="134"/>
      <c r="I82" s="134"/>
      <c r="J82" s="134"/>
      <c r="K82" s="133"/>
      <c r="L82" s="134"/>
      <c r="M82" s="134"/>
    </row>
    <row r="83" spans="1:13">
      <c r="A83" s="131" t="s">
        <v>188</v>
      </c>
      <c r="B83" s="121"/>
      <c r="C83" s="121"/>
      <c r="D83" s="121"/>
      <c r="E83" s="122"/>
      <c r="F83" s="132"/>
      <c r="G83" s="147">
        <v>9753</v>
      </c>
      <c r="H83" s="121"/>
      <c r="I83" s="136">
        <f>I39+I70+I81</f>
        <v>1393288</v>
      </c>
      <c r="J83" s="121"/>
      <c r="K83" s="147">
        <v>14102</v>
      </c>
      <c r="L83" s="121"/>
      <c r="M83" s="136">
        <f>M39+M70+M81</f>
        <v>1385753</v>
      </c>
    </row>
    <row r="84" spans="1:13">
      <c r="A84" s="121"/>
      <c r="B84" s="121" t="s">
        <v>143</v>
      </c>
      <c r="C84" s="121"/>
      <c r="D84" s="121"/>
      <c r="E84" s="122"/>
      <c r="F84" s="132"/>
      <c r="G84" s="137">
        <v>293434</v>
      </c>
      <c r="H84" s="134"/>
      <c r="I84" s="138">
        <v>65687</v>
      </c>
      <c r="J84" s="134"/>
      <c r="K84" s="137">
        <v>238314</v>
      </c>
      <c r="L84" s="134"/>
      <c r="M84" s="138">
        <v>11246</v>
      </c>
    </row>
    <row r="85" spans="1:13" s="141" customFormat="1" ht="5.0999999999999996" customHeight="1">
      <c r="A85" s="139"/>
      <c r="B85" s="139"/>
      <c r="C85" s="139"/>
      <c r="D85" s="139"/>
      <c r="E85" s="140"/>
      <c r="F85" s="135"/>
      <c r="G85" s="133"/>
      <c r="H85" s="134"/>
      <c r="I85" s="134"/>
      <c r="J85" s="134"/>
      <c r="K85" s="133"/>
      <c r="L85" s="134"/>
      <c r="M85" s="134"/>
    </row>
    <row r="86" spans="1:13" ht="19.5" thickBot="1">
      <c r="A86" s="131" t="s">
        <v>144</v>
      </c>
      <c r="B86" s="121"/>
      <c r="C86" s="121"/>
      <c r="D86" s="121"/>
      <c r="E86" s="122"/>
      <c r="F86" s="132"/>
      <c r="G86" s="148">
        <f>SUM(G83:G84)</f>
        <v>303187</v>
      </c>
      <c r="H86" s="134"/>
      <c r="I86" s="149">
        <f>SUM(I83:I84)</f>
        <v>1458975</v>
      </c>
      <c r="J86" s="134"/>
      <c r="K86" s="148">
        <f>SUM(K83:K84)</f>
        <v>252416</v>
      </c>
      <c r="L86" s="134"/>
      <c r="M86" s="149">
        <f>SUM(M83:M84)</f>
        <v>1396999</v>
      </c>
    </row>
    <row r="87" spans="1:13" ht="15" customHeight="1" thickTop="1">
      <c r="A87" s="121"/>
      <c r="B87" s="121"/>
      <c r="C87" s="121"/>
      <c r="D87" s="121"/>
      <c r="E87" s="122"/>
      <c r="F87" s="132"/>
      <c r="G87" s="133"/>
      <c r="H87" s="134"/>
      <c r="I87" s="134"/>
      <c r="J87" s="134"/>
      <c r="K87" s="133"/>
      <c r="L87" s="134"/>
      <c r="M87" s="134"/>
    </row>
    <row r="88" spans="1:13">
      <c r="A88" s="131" t="s">
        <v>145</v>
      </c>
      <c r="B88" s="121"/>
      <c r="C88" s="121"/>
      <c r="D88" s="121"/>
      <c r="E88" s="122"/>
      <c r="F88" s="132"/>
      <c r="G88" s="133"/>
      <c r="H88" s="134"/>
      <c r="I88" s="134"/>
      <c r="J88" s="134"/>
      <c r="K88" s="133"/>
      <c r="L88" s="134"/>
      <c r="M88" s="134"/>
    </row>
    <row r="89" spans="1:13">
      <c r="A89" s="121" t="s">
        <v>146</v>
      </c>
      <c r="B89" s="121"/>
      <c r="C89" s="121"/>
      <c r="D89" s="121"/>
      <c r="E89" s="122"/>
      <c r="F89" s="132"/>
      <c r="G89" s="133"/>
      <c r="H89" s="134"/>
      <c r="I89" s="134"/>
      <c r="J89" s="134"/>
      <c r="K89" s="133"/>
      <c r="L89" s="134"/>
      <c r="M89" s="134"/>
    </row>
    <row r="90" spans="1:13" ht="17.649999999999999" customHeight="1">
      <c r="A90" s="121"/>
      <c r="B90" s="121" t="s">
        <v>168</v>
      </c>
      <c r="C90" s="121"/>
      <c r="D90" s="121"/>
      <c r="E90" s="122"/>
      <c r="F90" s="132"/>
      <c r="G90" s="133">
        <v>114234</v>
      </c>
      <c r="H90" s="134"/>
      <c r="I90" s="134">
        <v>1735835</v>
      </c>
      <c r="J90" s="134"/>
      <c r="K90" s="276">
        <v>107320</v>
      </c>
      <c r="L90" s="134"/>
      <c r="M90" s="134">
        <v>1735835</v>
      </c>
    </row>
    <row r="91" spans="1:13" ht="17.649999999999999" customHeight="1">
      <c r="B91" s="121" t="s">
        <v>152</v>
      </c>
      <c r="F91" s="142"/>
      <c r="G91" s="133">
        <v>101</v>
      </c>
      <c r="H91" s="134"/>
      <c r="I91" s="134">
        <v>3492</v>
      </c>
      <c r="J91" s="134"/>
      <c r="K91" s="276">
        <v>101</v>
      </c>
      <c r="L91" s="134"/>
      <c r="M91" s="134">
        <v>3492</v>
      </c>
    </row>
    <row r="92" spans="1:13" ht="21.75" customHeight="1">
      <c r="F92" s="142"/>
      <c r="G92" s="134"/>
      <c r="H92" s="134"/>
      <c r="I92" s="134"/>
      <c r="J92" s="134"/>
      <c r="K92" s="134"/>
      <c r="L92" s="134"/>
      <c r="M92" s="134"/>
    </row>
    <row r="93" spans="1:13" ht="21.75" customHeight="1">
      <c r="F93" s="142"/>
      <c r="G93" s="134"/>
      <c r="H93" s="134"/>
      <c r="I93" s="134"/>
      <c r="J93" s="134"/>
      <c r="K93" s="134"/>
      <c r="L93" s="134"/>
      <c r="M93" s="134"/>
    </row>
    <row r="94" spans="1:13" ht="21.75" customHeight="1">
      <c r="F94" s="142"/>
      <c r="G94" s="134"/>
      <c r="H94" s="134"/>
      <c r="I94" s="134"/>
      <c r="J94" s="134"/>
      <c r="K94" s="134"/>
      <c r="L94" s="134"/>
      <c r="M94" s="134"/>
    </row>
    <row r="95" spans="1:13" ht="21.75" customHeight="1">
      <c r="F95" s="142"/>
      <c r="G95" s="134"/>
      <c r="H95" s="134"/>
      <c r="I95" s="134"/>
      <c r="J95" s="134"/>
      <c r="K95" s="134"/>
      <c r="L95" s="134"/>
      <c r="M95" s="134"/>
    </row>
    <row r="96" spans="1:13" ht="21.75" customHeight="1">
      <c r="F96" s="142"/>
      <c r="G96" s="134"/>
      <c r="H96" s="134"/>
      <c r="I96" s="134"/>
      <c r="J96" s="134"/>
      <c r="K96" s="134"/>
      <c r="L96" s="134"/>
      <c r="M96" s="134"/>
    </row>
    <row r="97" spans="1:13" ht="24" customHeight="1">
      <c r="F97" s="142"/>
      <c r="G97" s="134"/>
      <c r="H97" s="134"/>
      <c r="I97" s="134"/>
      <c r="J97" s="134"/>
      <c r="K97" s="134"/>
      <c r="L97" s="134"/>
      <c r="M97" s="134"/>
    </row>
    <row r="98" spans="1:13" ht="25.5" customHeight="1">
      <c r="F98" s="142"/>
      <c r="G98" s="134"/>
      <c r="H98" s="134"/>
      <c r="I98" s="134"/>
      <c r="J98" s="134"/>
      <c r="K98" s="134"/>
      <c r="L98" s="134"/>
      <c r="M98" s="134"/>
    </row>
    <row r="99" spans="1:13" ht="13.5" customHeight="1">
      <c r="F99" s="142"/>
      <c r="G99" s="134"/>
      <c r="H99" s="134"/>
      <c r="I99" s="134"/>
      <c r="J99" s="134"/>
      <c r="K99" s="134"/>
      <c r="L99" s="134"/>
      <c r="M99" s="134"/>
    </row>
    <row r="100" spans="1:13" ht="21.95" customHeight="1">
      <c r="A100" s="144" t="str">
        <f>A49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0" s="118"/>
      <c r="C100" s="118"/>
      <c r="D100" s="118"/>
      <c r="E100" s="119"/>
      <c r="F100" s="120"/>
      <c r="G100" s="157"/>
      <c r="H100" s="157"/>
      <c r="I100" s="157"/>
      <c r="J100" s="157"/>
      <c r="K100" s="157"/>
      <c r="L100" s="157"/>
      <c r="M100" s="157"/>
    </row>
  </sheetData>
  <mergeCells count="4">
    <mergeCell ref="G6:I6"/>
    <mergeCell ref="K6:M6"/>
    <mergeCell ref="G55:I55"/>
    <mergeCell ref="K55:M55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2" ma:contentTypeDescription="Create a new document." ma:contentTypeScope="" ma:versionID="bb3bc324f67a109466c38d5760878a5b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5602ed311dc253c52c2279440a627a76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3B8033-1F16-4608-98D6-3B02EF658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www.w3.org/XML/1998/namespace"/>
    <ds:schemaRef ds:uri="http://schemas.microsoft.com/office/2006/documentManagement/types"/>
    <ds:schemaRef ds:uri="829c52cd-1d05-491e-95be-1e4002f46b57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ec8b31b8-7499-4de8-ae63-2358b09ba4e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T</vt:lpstr>
      <vt:lpstr>T 5-6 PL (3M)</vt:lpstr>
      <vt:lpstr>P7-share-conso</vt:lpstr>
      <vt:lpstr>P8-shareEW</vt:lpstr>
      <vt:lpstr>T9-10 cash flow</vt:lpstr>
      <vt:lpstr>'P7-share-conso'!Print_Area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Praphensri Puttaluck</cp:lastModifiedBy>
  <cp:revision/>
  <cp:lastPrinted>2022-05-13T08:21:34Z</cp:lastPrinted>
  <dcterms:created xsi:type="dcterms:W3CDTF">2014-04-11T03:45:36Z</dcterms:created>
  <dcterms:modified xsi:type="dcterms:W3CDTF">2022-05-13T08:21:39Z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