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 Ltd\Eastern Water Resources_Mar2022 [Q1](EW)\"/>
    </mc:Choice>
  </mc:AlternateContent>
  <xr:revisionPtr revIDLastSave="0" documentId="13_ncr:1_{F7C8E164-0F17-48D6-BBA9-4B35CB1DD9EC}" xr6:coauthVersionLast="46" xr6:coauthVersionMax="46" xr10:uidLastSave="{00000000-0000-0000-0000-000000000000}"/>
  <bookViews>
    <workbookView xWindow="-120" yWindow="-120" windowWidth="21840" windowHeight="13140" tabRatio="813" activeTab="3" xr2:uid="{00000000-000D-0000-FFFF-FFFF00000000}"/>
  </bookViews>
  <sheets>
    <sheet name="BS YE2-4" sheetId="1" r:id="rId1"/>
    <sheet name="Eng 5-6 (3M)" sheetId="8" r:id="rId2"/>
    <sheet name="conso EN 7" sheetId="10" r:id="rId3"/>
    <sheet name="separate EN8" sheetId="11" r:id="rId4"/>
    <sheet name="9-10" sheetId="12" r:id="rId5"/>
  </sheets>
  <definedNames>
    <definedName name="_xlnm.Print_Area" localSheetId="4">'9-10'!$A$1:$O$109</definedName>
    <definedName name="_xlnm.Print_Area" localSheetId="1">'Eng 5-6 (3M)'!$A$1:$L$102</definedName>
    <definedName name="_xlnm.Print_Area" localSheetId="3">'separate EN8'!$A$1:$T$35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5" i="12" l="1"/>
  <c r="A109" i="12" s="1"/>
  <c r="A102" i="8"/>
  <c r="A104" i="1"/>
  <c r="T22" i="11" l="1"/>
  <c r="X23" i="10"/>
  <c r="F136" i="1" l="1"/>
  <c r="H136" i="1"/>
  <c r="J136" i="1"/>
  <c r="L136" i="1"/>
  <c r="I97" i="12" l="1"/>
  <c r="T24" i="11"/>
  <c r="T23" i="11"/>
  <c r="L21" i="8"/>
  <c r="A3" i="12"/>
  <c r="A3" i="11"/>
  <c r="A3" i="10"/>
  <c r="X25" i="10"/>
  <c r="X24" i="10"/>
  <c r="F21" i="8"/>
  <c r="F35" i="8"/>
  <c r="H35" i="8"/>
  <c r="J35" i="8"/>
  <c r="L35" i="8"/>
  <c r="L139" i="1"/>
  <c r="L94" i="1"/>
  <c r="L81" i="1"/>
  <c r="L40" i="1"/>
  <c r="L26" i="1"/>
  <c r="J139" i="1"/>
  <c r="J94" i="1"/>
  <c r="J81" i="1"/>
  <c r="J40" i="1"/>
  <c r="J26" i="1"/>
  <c r="H139" i="1"/>
  <c r="H94" i="1"/>
  <c r="H81" i="1"/>
  <c r="H40" i="1"/>
  <c r="H26" i="1"/>
  <c r="F139" i="1"/>
  <c r="F94" i="1"/>
  <c r="F81" i="1"/>
  <c r="F40" i="1"/>
  <c r="F26" i="1"/>
  <c r="J97" i="1" l="1"/>
  <c r="J142" i="1" s="1"/>
  <c r="J43" i="1"/>
  <c r="H97" i="1"/>
  <c r="H142" i="1" s="1"/>
  <c r="F97" i="1"/>
  <c r="F142" i="1" s="1"/>
  <c r="L97" i="1"/>
  <c r="L142" i="1" s="1"/>
  <c r="H43" i="1"/>
  <c r="L43" i="1"/>
  <c r="F43" i="1"/>
  <c r="I77" i="12" l="1"/>
  <c r="O92" i="12" l="1"/>
  <c r="K92" i="12"/>
  <c r="K77" i="12"/>
  <c r="K29" i="12"/>
  <c r="K41" i="12" s="1"/>
  <c r="K44" i="12" s="1"/>
  <c r="O29" i="12"/>
  <c r="O41" i="12" s="1"/>
  <c r="O44" i="12" s="1"/>
  <c r="O77" i="12" l="1"/>
  <c r="O94" i="12" s="1"/>
  <c r="O97" i="12" s="1"/>
  <c r="K94" i="12"/>
  <c r="K97" i="12" s="1"/>
  <c r="R19" i="11"/>
  <c r="P19" i="11"/>
  <c r="N19" i="11"/>
  <c r="L19" i="11"/>
  <c r="J19" i="11"/>
  <c r="H19" i="11"/>
  <c r="F19" i="11"/>
  <c r="T17" i="11"/>
  <c r="T16" i="11"/>
  <c r="T15" i="11"/>
  <c r="L84" i="8"/>
  <c r="L69" i="8"/>
  <c r="H84" i="8"/>
  <c r="H69" i="8"/>
  <c r="H40" i="8"/>
  <c r="H21" i="8"/>
  <c r="H24" i="8" s="1"/>
  <c r="L40" i="8"/>
  <c r="L24" i="8"/>
  <c r="M92" i="12"/>
  <c r="I92" i="12"/>
  <c r="M77" i="12"/>
  <c r="M29" i="12"/>
  <c r="M41" i="12" s="1"/>
  <c r="M44" i="12" s="1"/>
  <c r="I29" i="12"/>
  <c r="I41" i="12" s="1"/>
  <c r="I44" i="12" s="1"/>
  <c r="A58" i="12"/>
  <c r="R26" i="11"/>
  <c r="P26" i="11"/>
  <c r="N26" i="11"/>
  <c r="L26" i="11"/>
  <c r="J26" i="11"/>
  <c r="H26" i="11"/>
  <c r="F26" i="11"/>
  <c r="V27" i="10"/>
  <c r="T27" i="10"/>
  <c r="R27" i="10"/>
  <c r="P27" i="10"/>
  <c r="N27" i="10"/>
  <c r="L27" i="10"/>
  <c r="J27" i="10"/>
  <c r="H27" i="10"/>
  <c r="F27" i="10"/>
  <c r="V20" i="10"/>
  <c r="P20" i="10"/>
  <c r="N20" i="10"/>
  <c r="L20" i="10"/>
  <c r="J20" i="10"/>
  <c r="H20" i="10"/>
  <c r="F20" i="10"/>
  <c r="X18" i="10"/>
  <c r="X17" i="10"/>
  <c r="J84" i="8"/>
  <c r="F84" i="8"/>
  <c r="J69" i="8"/>
  <c r="F69" i="8"/>
  <c r="A54" i="8"/>
  <c r="A35" i="11"/>
  <c r="J40" i="8"/>
  <c r="F40" i="8"/>
  <c r="J21" i="8"/>
  <c r="J24" i="8" s="1"/>
  <c r="F24" i="8"/>
  <c r="F42" i="8" l="1"/>
  <c r="L42" i="8"/>
  <c r="L45" i="8" s="1"/>
  <c r="L78" i="8" s="1"/>
  <c r="J42" i="8"/>
  <c r="J45" i="8" s="1"/>
  <c r="J78" i="8" s="1"/>
  <c r="H42" i="8"/>
  <c r="H45" i="8" s="1"/>
  <c r="H78" i="8" s="1"/>
  <c r="M97" i="12"/>
  <c r="T19" i="11"/>
  <c r="T26" i="11"/>
  <c r="X27" i="10"/>
  <c r="F45" i="8"/>
  <c r="X16" i="10"/>
  <c r="X20" i="10" s="1"/>
  <c r="T20" i="10"/>
  <c r="R20" i="10"/>
  <c r="F72" i="8" l="1"/>
  <c r="F78" i="8"/>
  <c r="L72" i="8"/>
  <c r="H72" i="8"/>
  <c r="J72" i="8"/>
  <c r="A107" i="1" l="1"/>
  <c r="A156" i="1"/>
  <c r="A55" i="1"/>
</calcChain>
</file>

<file path=xl/sharedStrings.xml><?xml version="1.0" encoding="utf-8"?>
<sst xmlns="http://schemas.openxmlformats.org/spreadsheetml/2006/main" count="384" uniqueCount="214">
  <si>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</si>
  <si>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</si>
  <si>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</si>
  <si>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</si>
  <si>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</si>
  <si>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</si>
  <si>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</si>
  <si>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</si>
  <si>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</si>
  <si>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</si>
  <si>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</si>
  <si>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</si>
  <si>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</si>
  <si>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</si>
  <si>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</si>
  <si>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</si>
  <si>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</si>
  <si>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</si>
  <si>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Other non-current assets</t>
  </si>
  <si>
    <t>Total non-current assets</t>
  </si>
  <si>
    <t>Total assets</t>
  </si>
  <si>
    <t>Current liabilities</t>
  </si>
  <si>
    <t>Payable for purchase of fixed assets</t>
  </si>
  <si>
    <t>Accrued expenses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</si>
  <si>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</si>
  <si>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</si>
  <si>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</si>
  <si>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</si>
  <si>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</si>
  <si>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</si>
  <si>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</si>
  <si>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</si>
  <si>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</si>
  <si>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>Share premium</t>
  </si>
  <si>
    <t xml:space="preserve">Retained earnings </t>
  </si>
  <si>
    <t>Other components of equity</t>
  </si>
  <si>
    <t>Equity attributable to owners of the parent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</si>
  <si>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</si>
  <si>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</si>
  <si>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</si>
  <si>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</si>
  <si>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</si>
  <si>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</si>
  <si>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</si>
  <si>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</si>
  <si>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</si>
  <si>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</si>
  <si>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</si>
  <si>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</si>
  <si>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</si>
  <si>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</si>
  <si>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</si>
  <si>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</si>
  <si>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</si>
  <si>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Profit before income tax</t>
  </si>
  <si>
    <t>Net profit for the period</t>
  </si>
  <si>
    <t>for the period, net of tax</t>
  </si>
  <si>
    <t>Profit attributable to</t>
  </si>
  <si>
    <t>Total comprehensive income attributable to</t>
  </si>
  <si>
    <t>Basic earnings per share</t>
  </si>
  <si>
    <t>Issued and</t>
  </si>
  <si>
    <t>Retained earnings</t>
  </si>
  <si>
    <t>Total other</t>
  </si>
  <si>
    <t>Total</t>
  </si>
  <si>
    <t xml:space="preserve"> paid-up</t>
  </si>
  <si>
    <t>Non-controlling</t>
  </si>
  <si>
    <t>share capital</t>
  </si>
  <si>
    <t>Unappropriated</t>
  </si>
  <si>
    <t>customers-net</t>
  </si>
  <si>
    <t>of equity</t>
  </si>
  <si>
    <t>the parent</t>
  </si>
  <si>
    <t>interests</t>
  </si>
  <si>
    <t>equity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</si>
  <si>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</si>
  <si>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</si>
  <si>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</si>
  <si>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</si>
  <si>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Depreciation</t>
  </si>
  <si>
    <t>Interest income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</si>
  <si>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</si>
  <si>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</si>
  <si>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</si>
  <si>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</si>
  <si>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</si>
  <si>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</si>
  <si>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</si>
  <si>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Long-term provisions</t>
  </si>
  <si>
    <t>Total sales and service income</t>
  </si>
  <si>
    <t>Statement of Cash Flows</t>
  </si>
  <si>
    <t>Interest expenses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</si>
  <si>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</si>
  <si>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</si>
  <si>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</si>
  <si>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</si>
  <si>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</si>
  <si>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</si>
  <si>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</si>
  <si>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</si>
  <si>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</si>
  <si>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</si>
  <si>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</si>
  <si>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>Construction revenue under</t>
  </si>
  <si>
    <t>concession agreements</t>
  </si>
  <si>
    <t xml:space="preserve">Construction cost under </t>
  </si>
  <si>
    <t>Total comprehensive income</t>
  </si>
  <si>
    <t>for the period</t>
  </si>
  <si>
    <t>Income from amortisation of assets</t>
  </si>
  <si>
    <t>transferred from customers</t>
  </si>
  <si>
    <t>owners of</t>
  </si>
  <si>
    <t>Consolidated financial information</t>
  </si>
  <si>
    <t>Attributable to owners of the parent</t>
  </si>
  <si>
    <t>Statement of Changes in Equity</t>
  </si>
  <si>
    <t>Liabilities and equity</t>
  </si>
  <si>
    <t>Total equity</t>
  </si>
  <si>
    <t>Total liabilities and equity</t>
  </si>
  <si>
    <t>Equity</t>
  </si>
  <si>
    <t>Earnings per share (Baht)</t>
  </si>
  <si>
    <t>Separate financial information</t>
  </si>
  <si>
    <t>Income tax payable</t>
  </si>
  <si>
    <t>and advance for construction</t>
  </si>
  <si>
    <t>Premium on</t>
  </si>
  <si>
    <t>Appropriated</t>
  </si>
  <si>
    <t>transferred from</t>
  </si>
  <si>
    <t>components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</si>
  <si>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</si>
  <si>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</si>
  <si>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</si>
  <si>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</si>
  <si>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</si>
  <si>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Owners of the parent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</si>
  <si>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</si>
  <si>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</si>
  <si>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</si>
  <si>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</si>
  <si>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</si>
  <si>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t xml:space="preserve">Appropriation of concession reserve </t>
  </si>
  <si>
    <t>Dividend paid</t>
  </si>
  <si>
    <t>Investment in a subsidiary</t>
  </si>
  <si>
    <t xml:space="preserve">          ___________________________________                 ___________________________________</t>
  </si>
  <si>
    <t>Long-term loan to a subsidiary</t>
  </si>
  <si>
    <t>Employee benefit obligations - paid</t>
  </si>
  <si>
    <t>Proceeds from long-term borrowings from</t>
  </si>
  <si>
    <t>Income tax</t>
  </si>
  <si>
    <t>Proceeds from disposal of fixed assets</t>
  </si>
  <si>
    <t xml:space="preserve"> income</t>
  </si>
  <si>
    <t>Other comprehensive</t>
  </si>
  <si>
    <t>Trade and other payables</t>
  </si>
  <si>
    <t>Total cost of sales and services</t>
  </si>
  <si>
    <t>Item that will be reclassified subsequently</t>
  </si>
  <si>
    <t>Total comprehensive income for the period</t>
  </si>
  <si>
    <t>Payment for short-term borrowings from</t>
  </si>
  <si>
    <t>Payment for long-term borrowings from</t>
  </si>
  <si>
    <t>Non-cash transaction:</t>
  </si>
  <si>
    <t xml:space="preserve">Net cash used in investing activities </t>
  </si>
  <si>
    <t xml:space="preserve">Financial assets measured at </t>
  </si>
  <si>
    <t>amortised cost</t>
  </si>
  <si>
    <t>measured at amortised cost</t>
  </si>
  <si>
    <t>Payment for fixed assets</t>
  </si>
  <si>
    <t>Payment for intangible assets</t>
  </si>
  <si>
    <t>Right-of-use assets - net</t>
  </si>
  <si>
    <t xml:space="preserve">Current portion of lease liabilities </t>
  </si>
  <si>
    <t>Lease liabilities</t>
  </si>
  <si>
    <t>2021</t>
  </si>
  <si>
    <t>Current portion of long-term loan</t>
  </si>
  <si>
    <t>to a subsidiary</t>
  </si>
  <si>
    <t>Opening balance as at 1 January 2021</t>
  </si>
  <si>
    <t>Cash and cash equivalents at the beginning of the period</t>
  </si>
  <si>
    <t>Cash and cash equivalents at the end of the period</t>
  </si>
  <si>
    <t>Acquisition of right-of-use assets under lease liabilities</t>
  </si>
  <si>
    <t>Payment for financial assets measured at amortised cost</t>
  </si>
  <si>
    <t>Proceeds from disposal of short-term investments</t>
  </si>
  <si>
    <t>Payments for lease liabilities</t>
  </si>
  <si>
    <t>Purchase of fixed assets and intangible assets</t>
  </si>
  <si>
    <t>on payable</t>
  </si>
  <si>
    <r>
      <t>Statement of Cash Flows</t>
    </r>
    <r>
      <rPr>
        <sz val="9"/>
        <color theme="1"/>
        <rFont val="Arial"/>
        <family val="2"/>
      </rPr>
      <t xml:space="preserve"> (continued)</t>
    </r>
  </si>
  <si>
    <r>
      <t xml:space="preserve">Statement of Changes in Equity </t>
    </r>
    <r>
      <rPr>
        <sz val="9"/>
        <color theme="1"/>
        <rFont val="Arial"/>
        <family val="2"/>
      </rPr>
      <t>(continued)</t>
    </r>
  </si>
  <si>
    <t>Note</t>
  </si>
  <si>
    <t>Sales - Industrial water</t>
  </si>
  <si>
    <t>Cost of sales - Industrial water</t>
  </si>
  <si>
    <t>Current portion of debentures</t>
  </si>
  <si>
    <t>Net impairment losses</t>
  </si>
  <si>
    <t>changes in working capital</t>
  </si>
  <si>
    <t>Changes in working capital</t>
  </si>
  <si>
    <t>Net increase in cash and cash equivalents</t>
  </si>
  <si>
    <t>Amortisation</t>
  </si>
  <si>
    <t>from financial institutions</t>
  </si>
  <si>
    <t xml:space="preserve">   Ordinary shares, 1,663,725,149 shares </t>
  </si>
  <si>
    <t xml:space="preserve">      of par Baht 1 each</t>
  </si>
  <si>
    <t>Issued and paid-up share capital</t>
  </si>
  <si>
    <t xml:space="preserve">Unappropriated </t>
  </si>
  <si>
    <t xml:space="preserve">Appropriated </t>
  </si>
  <si>
    <t xml:space="preserve">                      </t>
  </si>
  <si>
    <t xml:space="preserve">   to profit or loss</t>
  </si>
  <si>
    <t xml:space="preserve">   Assets transferred from customers</t>
  </si>
  <si>
    <t>Net cash generated from (used in) financing activities</t>
  </si>
  <si>
    <r>
      <t xml:space="preserve">Statement of Financial Position </t>
    </r>
    <r>
      <rPr>
        <sz val="9"/>
        <color indexed="8"/>
        <rFont val="Arial"/>
        <family val="2"/>
      </rPr>
      <t>(continued)</t>
    </r>
  </si>
  <si>
    <t>For the three-month period ended 31 March 2022</t>
  </si>
  <si>
    <t>As at 31 March 2022</t>
  </si>
  <si>
    <t>31 March</t>
  </si>
  <si>
    <t>2022</t>
  </si>
  <si>
    <t>Closing balance as at 31 March 2021</t>
  </si>
  <si>
    <t>Closing balance as at 31 March 2022</t>
  </si>
  <si>
    <t>Opening balance as at 1 January 2022</t>
  </si>
  <si>
    <t>13.1</t>
  </si>
  <si>
    <t>13.2</t>
  </si>
  <si>
    <t>13.3</t>
  </si>
  <si>
    <t>13.4</t>
  </si>
  <si>
    <t>The accompanying notes are an integral part of this interim financial information.</t>
  </si>
  <si>
    <t>Deferred tax liabilities - net</t>
  </si>
  <si>
    <t>Deferred tax assets - net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</si>
  <si>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</si>
  <si>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</si>
  <si>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</si>
  <si>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>(Gains) losses on disposal/write-off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</si>
</sst>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_-* #,##0_-;\-* #,##0_-;_-* &quot;-&quot;??_-;_-@_-"/>
    <numFmt numFmtId="172" formatCode="#,##0.00;\(#,##0.00\);\-"/>
    <numFmt numFmtId="173" formatCode="#,##0;\(#,##0\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;\-#,##0.0"/>
  </numFmts>
  <fonts count="45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indexed="8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7">
    <xf numFmtId="0" fontId="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7" applyNumberFormat="0" applyAlignment="0" applyProtection="0"/>
    <xf numFmtId="0" fontId="19" fillId="30" borderId="8" applyNumberFormat="0" applyAlignment="0" applyProtection="0"/>
    <xf numFmtId="43" fontId="15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8" fillId="0" borderId="0"/>
    <xf numFmtId="174" fontId="9" fillId="0" borderId="0"/>
    <xf numFmtId="175" fontId="8" fillId="0" borderId="0"/>
    <xf numFmtId="175" fontId="9" fillId="0" borderId="0"/>
    <xf numFmtId="176" fontId="8" fillId="0" borderId="0"/>
    <xf numFmtId="176" fontId="9" fillId="0" borderId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38" fontId="10" fillId="2" borderId="0" applyNumberFormat="0" applyBorder="0" applyAlignment="0" applyProtection="0"/>
    <xf numFmtId="38" fontId="5" fillId="2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32" borderId="7" applyNumberFormat="0" applyAlignment="0" applyProtection="0"/>
    <xf numFmtId="10" fontId="10" fillId="3" borderId="1" applyNumberFormat="0" applyBorder="0" applyAlignment="0" applyProtection="0"/>
    <xf numFmtId="10" fontId="5" fillId="3" borderId="1" applyNumberFormat="0" applyBorder="0" applyAlignment="0" applyProtection="0"/>
    <xf numFmtId="0" fontId="26" fillId="0" borderId="12" applyNumberFormat="0" applyFill="0" applyAlignment="0" applyProtection="0"/>
    <xf numFmtId="0" fontId="27" fillId="33" borderId="0" applyNumberFormat="0" applyBorder="0" applyAlignment="0" applyProtection="0"/>
    <xf numFmtId="37" fontId="11" fillId="0" borderId="0"/>
    <xf numFmtId="177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9" fillId="29" borderId="1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13" fillId="0" borderId="0"/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6" fillId="0" borderId="0"/>
    <xf numFmtId="4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325">
    <xf numFmtId="0" fontId="0" fillId="0" borderId="0" xfId="0"/>
    <xf numFmtId="0" fontId="32" fillId="0" borderId="0" xfId="487" applyFont="1" applyFill="1" applyAlignment="1">
      <alignment vertical="center"/>
    </xf>
    <xf numFmtId="37" fontId="33" fillId="0" borderId="0" xfId="487" applyNumberFormat="1" applyFont="1" applyFill="1" applyAlignment="1">
      <alignment horizontal="centerContinuous" vertical="center"/>
    </xf>
    <xf numFmtId="37" fontId="33" fillId="0" borderId="0" xfId="487" applyNumberFormat="1" applyFont="1" applyFill="1" applyBorder="1" applyAlignment="1">
      <alignment horizontal="centerContinuous" vertical="center"/>
    </xf>
    <xf numFmtId="37" fontId="33" fillId="0" borderId="0" xfId="487" applyNumberFormat="1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37" fontId="33" fillId="0" borderId="3" xfId="487" applyNumberFormat="1" applyFont="1" applyFill="1" applyBorder="1" applyAlignment="1">
      <alignment horizontal="centerContinuous" vertical="center"/>
    </xf>
    <xf numFmtId="0" fontId="32" fillId="0" borderId="0" xfId="487" applyFont="1" applyFill="1" applyBorder="1" applyAlignment="1">
      <alignment vertical="center"/>
    </xf>
    <xf numFmtId="38" fontId="33" fillId="0" borderId="0" xfId="487" applyNumberFormat="1" applyFont="1" applyFill="1" applyAlignment="1">
      <alignment horizontal="centerContinuous" vertical="center"/>
    </xf>
    <xf numFmtId="164" fontId="32" fillId="0" borderId="0" xfId="487" applyNumberFormat="1" applyFont="1" applyFill="1" applyBorder="1" applyAlignment="1">
      <alignment horizontal="right" vertical="center"/>
    </xf>
    <xf numFmtId="164" fontId="32" fillId="0" borderId="0" xfId="0" applyNumberFormat="1" applyFont="1" applyFill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165" fontId="32" fillId="0" borderId="3" xfId="487" quotePrefix="1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37" fontId="33" fillId="0" borderId="0" xfId="0" applyNumberFormat="1" applyFont="1" applyFill="1" applyAlignment="1">
      <alignment vertical="center"/>
    </xf>
    <xf numFmtId="166" fontId="33" fillId="0" borderId="0" xfId="0" applyNumberFormat="1" applyFont="1" applyFill="1" applyBorder="1" applyAlignment="1">
      <alignment vertical="center"/>
    </xf>
    <xf numFmtId="166" fontId="33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Fill="1" applyAlignment="1">
      <alignment horizontal="right" vertical="center"/>
    </xf>
    <xf numFmtId="166" fontId="33" fillId="0" borderId="0" xfId="0" applyNumberFormat="1" applyFont="1" applyFill="1" applyBorder="1" applyAlignment="1">
      <alignment horizontal="right" vertical="center"/>
    </xf>
    <xf numFmtId="166" fontId="33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vertical="center"/>
    </xf>
    <xf numFmtId="165" fontId="33" fillId="0" borderId="0" xfId="0" applyNumberFormat="1" applyFont="1" applyFill="1" applyAlignment="1">
      <alignment vertical="center"/>
    </xf>
    <xf numFmtId="165" fontId="33" fillId="0" borderId="0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Alignment="1">
      <alignment horizontal="right" vertical="center"/>
    </xf>
    <xf numFmtId="37" fontId="34" fillId="0" borderId="0" xfId="487" applyNumberFormat="1" applyFont="1" applyFill="1" applyAlignment="1">
      <alignment horizontal="center" vertical="center"/>
    </xf>
    <xf numFmtId="164" fontId="33" fillId="0" borderId="0" xfId="487" applyNumberFormat="1" applyFont="1" applyFill="1" applyBorder="1" applyAlignment="1">
      <alignment horizontal="right" vertical="center"/>
    </xf>
    <xf numFmtId="37" fontId="33" fillId="0" borderId="0" xfId="0" applyNumberFormat="1" applyFont="1" applyFill="1" applyAlignment="1">
      <alignment horizontal="left" vertical="center"/>
    </xf>
    <xf numFmtId="37" fontId="33" fillId="0" borderId="0" xfId="487" applyNumberFormat="1" applyFont="1" applyFill="1" applyBorder="1" applyAlignment="1">
      <alignment vertical="center"/>
    </xf>
    <xf numFmtId="0" fontId="32" fillId="0" borderId="3" xfId="487" applyFont="1" applyFill="1" applyBorder="1" applyAlignment="1">
      <alignment vertical="center"/>
    </xf>
    <xf numFmtId="165" fontId="4" fillId="0" borderId="0" xfId="30" applyNumberFormat="1" applyFont="1" applyFill="1" applyAlignment="1">
      <alignment vertical="center"/>
    </xf>
    <xf numFmtId="165" fontId="4" fillId="0" borderId="0" xfId="30" applyNumberFormat="1" applyFont="1" applyFill="1" applyAlignment="1">
      <alignment horizontal="right" vertical="center"/>
    </xf>
    <xf numFmtId="165" fontId="4" fillId="0" borderId="0" xfId="30" applyNumberFormat="1" applyFont="1" applyFill="1" applyBorder="1" applyAlignment="1">
      <alignment vertical="center"/>
    </xf>
    <xf numFmtId="165" fontId="4" fillId="0" borderId="3" xfId="30" applyNumberFormat="1" applyFont="1" applyFill="1" applyBorder="1" applyAlignment="1">
      <alignment vertical="center"/>
    </xf>
    <xf numFmtId="166" fontId="33" fillId="34" borderId="0" xfId="0" applyNumberFormat="1" applyFont="1" applyFill="1" applyAlignment="1">
      <alignment vertical="center"/>
    </xf>
    <xf numFmtId="166" fontId="33" fillId="34" borderId="0" xfId="0" applyNumberFormat="1" applyFont="1" applyFill="1" applyAlignment="1">
      <alignment horizontal="right" vertical="center"/>
    </xf>
    <xf numFmtId="166" fontId="33" fillId="34" borderId="3" xfId="0" applyNumberFormat="1" applyFont="1" applyFill="1" applyBorder="1" applyAlignment="1">
      <alignment vertical="center"/>
    </xf>
    <xf numFmtId="166" fontId="33" fillId="34" borderId="3" xfId="0" applyNumberFormat="1" applyFont="1" applyFill="1" applyBorder="1" applyAlignment="1">
      <alignment horizontal="right" vertical="center"/>
    </xf>
    <xf numFmtId="165" fontId="33" fillId="34" borderId="0" xfId="28" applyNumberFormat="1" applyFont="1" applyFill="1" applyBorder="1" applyAlignment="1">
      <alignment horizontal="right" vertical="center"/>
    </xf>
    <xf numFmtId="168" fontId="33" fillId="34" borderId="0" xfId="28" applyNumberFormat="1" applyFont="1" applyFill="1" applyBorder="1" applyAlignment="1">
      <alignment vertical="center"/>
    </xf>
    <xf numFmtId="165" fontId="33" fillId="34" borderId="0" xfId="0" applyNumberFormat="1" applyFont="1" applyFill="1" applyAlignment="1">
      <alignment horizontal="right" vertical="center"/>
    </xf>
    <xf numFmtId="165" fontId="33" fillId="34" borderId="3" xfId="0" applyNumberFormat="1" applyFont="1" applyFill="1" applyBorder="1" applyAlignment="1">
      <alignment horizontal="right" vertical="center"/>
    </xf>
    <xf numFmtId="165" fontId="33" fillId="34" borderId="0" xfId="0" applyNumberFormat="1" applyFont="1" applyFill="1" applyAlignment="1">
      <alignment vertical="center"/>
    </xf>
    <xf numFmtId="165" fontId="33" fillId="34" borderId="5" xfId="0" applyNumberFormat="1" applyFont="1" applyFill="1" applyBorder="1" applyAlignment="1">
      <alignment horizontal="right" vertical="center"/>
    </xf>
    <xf numFmtId="165" fontId="33" fillId="34" borderId="3" xfId="0" applyNumberFormat="1" applyFont="1" applyFill="1" applyBorder="1" applyAlignment="1">
      <alignment vertical="center"/>
    </xf>
    <xf numFmtId="165" fontId="33" fillId="34" borderId="4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37" fontId="33" fillId="0" borderId="0" xfId="0" applyNumberFormat="1" applyFont="1" applyAlignment="1">
      <alignment vertical="center"/>
    </xf>
    <xf numFmtId="0" fontId="32" fillId="34" borderId="0" xfId="0" applyFont="1" applyFill="1" applyAlignment="1">
      <alignment horizontal="right" vertical="center"/>
    </xf>
    <xf numFmtId="169" fontId="33" fillId="0" borderId="0" xfId="28" applyNumberFormat="1" applyFont="1" applyFill="1" applyAlignment="1">
      <alignment horizontal="center" vertical="center"/>
    </xf>
    <xf numFmtId="168" fontId="33" fillId="0" borderId="0" xfId="28" applyNumberFormat="1" applyFont="1" applyFill="1" applyAlignment="1">
      <alignment vertical="center"/>
    </xf>
    <xf numFmtId="168" fontId="33" fillId="34" borderId="0" xfId="28" applyNumberFormat="1" applyFont="1" applyFill="1" applyAlignment="1">
      <alignment vertical="center"/>
    </xf>
    <xf numFmtId="0" fontId="33" fillId="34" borderId="0" xfId="0" applyFont="1" applyFill="1" applyAlignment="1">
      <alignment vertical="center"/>
    </xf>
    <xf numFmtId="168" fontId="33" fillId="0" borderId="0" xfId="28" applyNumberFormat="1" applyFont="1" applyFill="1" applyBorder="1" applyAlignment="1">
      <alignment vertical="center"/>
    </xf>
    <xf numFmtId="168" fontId="33" fillId="34" borderId="3" xfId="28" applyNumberFormat="1" applyFont="1" applyFill="1" applyBorder="1" applyAlignment="1">
      <alignment vertical="center"/>
    </xf>
    <xf numFmtId="171" fontId="33" fillId="0" borderId="0" xfId="28" applyNumberFormat="1" applyFont="1" applyFill="1" applyAlignment="1">
      <alignment vertical="center"/>
    </xf>
    <xf numFmtId="165" fontId="33" fillId="34" borderId="3" xfId="28" applyNumberFormat="1" applyFont="1" applyFill="1" applyBorder="1"/>
    <xf numFmtId="165" fontId="33" fillId="0" borderId="0" xfId="28" applyNumberFormat="1" applyFont="1" applyFill="1" applyBorder="1" applyAlignment="1">
      <alignment vertical="center"/>
    </xf>
    <xf numFmtId="168" fontId="33" fillId="34" borderId="3" xfId="0" applyNumberFormat="1" applyFont="1" applyFill="1" applyBorder="1" applyAlignment="1">
      <alignment vertical="center"/>
    </xf>
    <xf numFmtId="168" fontId="33" fillId="34" borderId="0" xfId="0" applyNumberFormat="1" applyFont="1" applyFill="1" applyAlignment="1">
      <alignment vertical="center"/>
    </xf>
    <xf numFmtId="168" fontId="33" fillId="34" borderId="4" xfId="0" applyNumberFormat="1" applyFont="1" applyFill="1" applyBorder="1" applyAlignment="1">
      <alignment vertical="center"/>
    </xf>
    <xf numFmtId="170" fontId="33" fillId="34" borderId="4" xfId="28" applyNumberFormat="1" applyFont="1" applyFill="1" applyBorder="1" applyAlignment="1">
      <alignment vertical="center"/>
    </xf>
    <xf numFmtId="170" fontId="33" fillId="0" borderId="0" xfId="28" applyNumberFormat="1" applyFont="1" applyFill="1" applyBorder="1" applyAlignment="1">
      <alignment vertical="center"/>
    </xf>
    <xf numFmtId="172" fontId="33" fillId="0" borderId="0" xfId="28" applyNumberFormat="1" applyFont="1" applyFill="1" applyBorder="1"/>
    <xf numFmtId="43" fontId="33" fillId="0" borderId="0" xfId="28" applyFont="1" applyFill="1" applyAlignment="1">
      <alignment vertical="center"/>
    </xf>
    <xf numFmtId="164" fontId="33" fillId="0" borderId="0" xfId="0" applyNumberFormat="1" applyFont="1" applyFill="1" applyAlignment="1">
      <alignment vertical="center"/>
    </xf>
    <xf numFmtId="0" fontId="33" fillId="0" borderId="3" xfId="0" applyFont="1" applyFill="1" applyBorder="1" applyAlignment="1">
      <alignment vertical="center"/>
    </xf>
    <xf numFmtId="164" fontId="33" fillId="0" borderId="3" xfId="0" applyNumberFormat="1" applyFont="1" applyFill="1" applyBorder="1" applyAlignment="1">
      <alignment vertical="center"/>
    </xf>
    <xf numFmtId="168" fontId="33" fillId="0" borderId="3" xfId="28" applyNumberFormat="1" applyFont="1" applyFill="1" applyBorder="1" applyAlignment="1">
      <alignment vertical="center"/>
    </xf>
    <xf numFmtId="0" fontId="34" fillId="0" borderId="0" xfId="0" applyFont="1" applyFill="1"/>
    <xf numFmtId="165" fontId="33" fillId="0" borderId="3" xfId="28" applyNumberFormat="1" applyFont="1" applyFill="1" applyBorder="1"/>
    <xf numFmtId="168" fontId="33" fillId="0" borderId="3" xfId="0" applyNumberFormat="1" applyFont="1" applyFill="1" applyBorder="1" applyAlignment="1">
      <alignment vertical="center"/>
    </xf>
    <xf numFmtId="168" fontId="33" fillId="0" borderId="0" xfId="0" applyNumberFormat="1" applyFont="1" applyFill="1" applyAlignment="1">
      <alignment vertical="center"/>
    </xf>
    <xf numFmtId="168" fontId="33" fillId="0" borderId="4" xfId="0" applyNumberFormat="1" applyFont="1" applyFill="1" applyBorder="1" applyAlignment="1">
      <alignment vertical="center"/>
    </xf>
    <xf numFmtId="168" fontId="33" fillId="0" borderId="4" xfId="28" applyNumberFormat="1" applyFont="1" applyFill="1" applyBorder="1" applyAlignment="1">
      <alignment vertical="center"/>
    </xf>
    <xf numFmtId="0" fontId="33" fillId="0" borderId="0" xfId="0" applyFont="1" applyFill="1" applyAlignment="1">
      <alignment horizontal="center" vertical="center"/>
    </xf>
    <xf numFmtId="3" fontId="32" fillId="0" borderId="3" xfId="0" applyNumberFormat="1" applyFont="1" applyFill="1" applyBorder="1" applyAlignment="1">
      <alignment vertical="center"/>
    </xf>
    <xf numFmtId="0" fontId="33" fillId="0" borderId="3" xfId="0" applyFont="1" applyFill="1" applyBorder="1" applyAlignment="1">
      <alignment horizontal="center" vertical="center"/>
    </xf>
    <xf numFmtId="164" fontId="33" fillId="0" borderId="0" xfId="0" applyNumberFormat="1" applyFont="1" applyFill="1" applyAlignment="1">
      <alignment horizontal="right" vertical="center"/>
    </xf>
    <xf numFmtId="37" fontId="32" fillId="0" borderId="0" xfId="0" applyNumberFormat="1" applyFont="1" applyFill="1" applyAlignment="1">
      <alignment vertical="center"/>
    </xf>
    <xf numFmtId="38" fontId="33" fillId="0" borderId="0" xfId="0" applyNumberFormat="1" applyFont="1" applyFill="1" applyAlignment="1">
      <alignment vertical="center"/>
    </xf>
    <xf numFmtId="38" fontId="33" fillId="0" borderId="0" xfId="0" quotePrefix="1" applyNumberFormat="1" applyFont="1" applyFill="1" applyAlignment="1">
      <alignment horizontal="left" vertical="center"/>
    </xf>
    <xf numFmtId="165" fontId="33" fillId="0" borderId="0" xfId="28" applyNumberFormat="1" applyFont="1" applyFill="1" applyBorder="1" applyAlignment="1">
      <alignment horizontal="right" vertical="center"/>
    </xf>
    <xf numFmtId="38" fontId="32" fillId="0" borderId="0" xfId="0" applyNumberFormat="1" applyFont="1" applyFill="1" applyAlignment="1">
      <alignment horizontal="left" vertical="center"/>
    </xf>
    <xf numFmtId="38" fontId="32" fillId="0" borderId="0" xfId="0" applyNumberFormat="1" applyFont="1" applyFill="1" applyAlignment="1">
      <alignment vertical="center"/>
    </xf>
    <xf numFmtId="168" fontId="33" fillId="0" borderId="0" xfId="28" applyNumberFormat="1" applyFont="1" applyFill="1" applyBorder="1" applyAlignment="1">
      <alignment horizontal="right" vertical="center"/>
    </xf>
    <xf numFmtId="0" fontId="32" fillId="0" borderId="0" xfId="487" applyFont="1" applyAlignment="1">
      <alignment vertical="center"/>
    </xf>
    <xf numFmtId="166" fontId="32" fillId="0" borderId="0" xfId="487" applyNumberFormat="1" applyFont="1" applyAlignment="1">
      <alignment vertical="center"/>
    </xf>
    <xf numFmtId="166" fontId="33" fillId="0" borderId="0" xfId="487" applyNumberFormat="1" applyFont="1" applyAlignment="1">
      <alignment horizontal="center" vertical="center"/>
    </xf>
    <xf numFmtId="0" fontId="33" fillId="0" borderId="0" xfId="487" applyFont="1" applyAlignment="1">
      <alignment horizontal="center" vertical="center"/>
    </xf>
    <xf numFmtId="0" fontId="32" fillId="0" borderId="3" xfId="487" applyFont="1" applyBorder="1" applyAlignment="1">
      <alignment vertical="center"/>
    </xf>
    <xf numFmtId="166" fontId="32" fillId="0" borderId="3" xfId="487" applyNumberFormat="1" applyFont="1" applyBorder="1" applyAlignment="1">
      <alignment vertical="center"/>
    </xf>
    <xf numFmtId="166" fontId="33" fillId="0" borderId="3" xfId="487" applyNumberFormat="1" applyFont="1" applyBorder="1" applyAlignment="1">
      <alignment horizontal="center" vertical="center"/>
    </xf>
    <xf numFmtId="0" fontId="36" fillId="0" borderId="0" xfId="735" applyFont="1" applyAlignment="1">
      <alignment horizontal="right" vertical="center"/>
    </xf>
    <xf numFmtId="0" fontId="37" fillId="0" borderId="0" xfId="736" applyFont="1" applyAlignment="1">
      <alignment vertical="center"/>
    </xf>
    <xf numFmtId="0" fontId="37" fillId="0" borderId="0" xfId="736" applyFont="1" applyAlignment="1">
      <alignment horizontal="center" vertical="center"/>
    </xf>
    <xf numFmtId="37" fontId="37" fillId="0" borderId="0" xfId="736" applyNumberFormat="1" applyFont="1" applyAlignment="1">
      <alignment horizontal="center" vertical="center"/>
    </xf>
    <xf numFmtId="0" fontId="39" fillId="0" borderId="0" xfId="736" applyFont="1" applyAlignment="1">
      <alignment horizontal="left" vertical="center"/>
    </xf>
    <xf numFmtId="0" fontId="40" fillId="0" borderId="0" xfId="736" applyFont="1" applyAlignment="1">
      <alignment horizontal="center" vertical="center"/>
    </xf>
    <xf numFmtId="165" fontId="40" fillId="0" borderId="0" xfId="736" applyNumberFormat="1" applyFont="1" applyAlignment="1">
      <alignment horizontal="right" vertical="center"/>
    </xf>
    <xf numFmtId="0" fontId="40" fillId="0" borderId="0" xfId="487" applyFont="1" applyAlignment="1">
      <alignment vertical="center"/>
    </xf>
    <xf numFmtId="0" fontId="39" fillId="0" borderId="0" xfId="487" applyFont="1" applyAlignment="1">
      <alignment vertical="center"/>
    </xf>
    <xf numFmtId="37" fontId="40" fillId="0" borderId="0" xfId="736" applyNumberFormat="1" applyFont="1" applyAlignment="1">
      <alignment horizontal="center" vertical="center"/>
    </xf>
    <xf numFmtId="37" fontId="33" fillId="0" borderId="3" xfId="735" applyNumberFormat="1" applyFont="1" applyBorder="1" applyAlignment="1">
      <alignment vertical="center"/>
    </xf>
    <xf numFmtId="0" fontId="33" fillId="0" borderId="3" xfId="487" applyFont="1" applyBorder="1" applyAlignment="1">
      <alignment vertical="center"/>
    </xf>
    <xf numFmtId="166" fontId="33" fillId="0" borderId="3" xfId="487" applyNumberFormat="1" applyFont="1" applyBorder="1" applyAlignment="1">
      <alignment vertical="center"/>
    </xf>
    <xf numFmtId="0" fontId="33" fillId="0" borderId="0" xfId="487" applyFont="1" applyAlignment="1">
      <alignment vertical="center"/>
    </xf>
    <xf numFmtId="0" fontId="33" fillId="0" borderId="0" xfId="735" applyFont="1" applyAlignment="1">
      <alignment vertical="center"/>
    </xf>
    <xf numFmtId="166" fontId="33" fillId="0" borderId="0" xfId="735" applyNumberFormat="1" applyFont="1" applyAlignment="1">
      <alignment vertical="center"/>
    </xf>
    <xf numFmtId="173" fontId="32" fillId="0" borderId="0" xfId="487" applyNumberFormat="1" applyFont="1" applyAlignment="1">
      <alignment vertical="center"/>
    </xf>
    <xf numFmtId="173" fontId="32" fillId="0" borderId="3" xfId="487" applyNumberFormat="1" applyFont="1" applyBorder="1" applyAlignment="1">
      <alignment vertical="center"/>
    </xf>
    <xf numFmtId="173" fontId="39" fillId="0" borderId="0" xfId="487" applyNumberFormat="1" applyFont="1" applyAlignment="1">
      <alignment vertical="center"/>
    </xf>
    <xf numFmtId="173" fontId="33" fillId="0" borderId="3" xfId="487" applyNumberFormat="1" applyFont="1" applyBorder="1" applyAlignment="1">
      <alignment vertical="center"/>
    </xf>
    <xf numFmtId="37" fontId="33" fillId="0" borderId="3" xfId="487" applyNumberFormat="1" applyFont="1" applyBorder="1" applyAlignment="1">
      <alignment vertical="center"/>
    </xf>
    <xf numFmtId="173" fontId="33" fillId="0" borderId="0" xfId="735" applyNumberFormat="1" applyFont="1" applyAlignment="1">
      <alignment vertical="center"/>
    </xf>
    <xf numFmtId="168" fontId="33" fillId="34" borderId="3" xfId="0" applyNumberFormat="1" applyFont="1" applyFill="1" applyBorder="1" applyAlignment="1">
      <alignment horizontal="right" vertical="center"/>
    </xf>
    <xf numFmtId="165" fontId="37" fillId="0" borderId="0" xfId="736" applyNumberFormat="1" applyFont="1" applyAlignment="1">
      <alignment horizontal="right" vertical="center"/>
    </xf>
    <xf numFmtId="0" fontId="36" fillId="0" borderId="0" xfId="498" applyFont="1" applyAlignment="1">
      <alignment horizontal="right" vertical="center"/>
    </xf>
    <xf numFmtId="169" fontId="36" fillId="0" borderId="3" xfId="736" applyNumberFormat="1" applyFont="1" applyBorder="1" applyAlignment="1">
      <alignment horizontal="right" vertical="center"/>
    </xf>
    <xf numFmtId="165" fontId="36" fillId="0" borderId="0" xfId="736" applyNumberFormat="1" applyFont="1" applyAlignment="1">
      <alignment horizontal="center" vertical="center"/>
    </xf>
    <xf numFmtId="165" fontId="36" fillId="0" borderId="0" xfId="736" applyNumberFormat="1" applyFont="1" applyAlignment="1">
      <alignment horizontal="right" vertical="center"/>
    </xf>
    <xf numFmtId="165" fontId="36" fillId="0" borderId="0" xfId="736" applyNumberFormat="1" applyFont="1" applyAlignment="1">
      <alignment vertical="center"/>
    </xf>
    <xf numFmtId="0" fontId="36" fillId="0" borderId="0" xfId="736" applyFont="1" applyAlignment="1">
      <alignment horizontal="right" vertical="center"/>
    </xf>
    <xf numFmtId="165" fontId="36" fillId="0" borderId="3" xfId="736" applyNumberFormat="1" applyFont="1" applyBorder="1" applyAlignment="1">
      <alignment horizontal="right" vertical="center"/>
    </xf>
    <xf numFmtId="37" fontId="36" fillId="0" borderId="0" xfId="735" applyNumberFormat="1" applyFont="1" applyAlignment="1">
      <alignment horizontal="right" vertical="center"/>
    </xf>
    <xf numFmtId="37" fontId="36" fillId="0" borderId="3" xfId="735" applyNumberFormat="1" applyFont="1" applyBorder="1" applyAlignment="1">
      <alignment horizontal="right" vertical="center"/>
    </xf>
    <xf numFmtId="37" fontId="36" fillId="0" borderId="3" xfId="735" quotePrefix="1" applyNumberFormat="1" applyFont="1" applyBorder="1" applyAlignment="1">
      <alignment horizontal="right" vertical="center"/>
    </xf>
    <xf numFmtId="165" fontId="38" fillId="0" borderId="0" xfId="736" applyNumberFormat="1" applyFont="1" applyAlignment="1">
      <alignment horizontal="right" vertical="center"/>
    </xf>
    <xf numFmtId="0" fontId="37" fillId="0" borderId="0" xfId="736" applyFont="1" applyAlignment="1">
      <alignment horizontal="left" vertical="center"/>
    </xf>
    <xf numFmtId="0" fontId="36" fillId="0" borderId="0" xfId="498" applyFont="1" applyAlignment="1">
      <alignment horizontal="left" vertical="center"/>
    </xf>
    <xf numFmtId="166" fontId="37" fillId="0" borderId="0" xfId="487" applyNumberFormat="1" applyFont="1" applyAlignment="1">
      <alignment horizontal="right" vertical="center"/>
    </xf>
    <xf numFmtId="165" fontId="37" fillId="0" borderId="0" xfId="487" applyNumberFormat="1" applyFont="1" applyAlignment="1">
      <alignment horizontal="right" vertical="center"/>
    </xf>
    <xf numFmtId="0" fontId="36" fillId="0" borderId="0" xfId="736" applyFont="1" applyFill="1" applyAlignment="1">
      <alignment horizontal="left" vertical="center"/>
    </xf>
    <xf numFmtId="0" fontId="36" fillId="0" borderId="0" xfId="498" applyFont="1" applyFill="1" applyAlignment="1">
      <alignment horizontal="left" vertical="center"/>
    </xf>
    <xf numFmtId="0" fontId="37" fillId="0" borderId="0" xfId="736" applyFont="1" applyFill="1" applyAlignment="1">
      <alignment horizontal="center" vertical="center"/>
    </xf>
    <xf numFmtId="166" fontId="37" fillId="0" borderId="0" xfId="487" applyNumberFormat="1" applyFont="1" applyFill="1" applyAlignment="1">
      <alignment horizontal="right" vertical="center"/>
    </xf>
    <xf numFmtId="165" fontId="37" fillId="0" borderId="0" xfId="487" applyNumberFormat="1" applyFont="1" applyFill="1" applyAlignment="1">
      <alignment horizontal="right" vertical="center"/>
    </xf>
    <xf numFmtId="0" fontId="37" fillId="0" borderId="0" xfId="736" applyFont="1" applyFill="1" applyAlignment="1">
      <alignment horizontal="left" vertical="center"/>
    </xf>
    <xf numFmtId="0" fontId="37" fillId="0" borderId="0" xfId="498" applyFont="1" applyFill="1" applyAlignment="1">
      <alignment horizontal="left" vertical="center"/>
    </xf>
    <xf numFmtId="165" fontId="37" fillId="0" borderId="0" xfId="736" applyNumberFormat="1" applyFont="1" applyFill="1" applyAlignment="1">
      <alignment horizontal="center" vertical="center"/>
    </xf>
    <xf numFmtId="165" fontId="37" fillId="0" borderId="3" xfId="487" applyNumberFormat="1" applyFont="1" applyFill="1" applyBorder="1" applyAlignment="1">
      <alignment horizontal="right" vertical="center"/>
    </xf>
    <xf numFmtId="0" fontId="36" fillId="0" borderId="0" xfId="498" applyFont="1" applyFill="1" applyAlignment="1">
      <alignment vertical="center"/>
    </xf>
    <xf numFmtId="37" fontId="37" fillId="0" borderId="0" xfId="736" applyNumberFormat="1" applyFont="1" applyFill="1" applyAlignment="1">
      <alignment horizontal="center" vertical="center"/>
    </xf>
    <xf numFmtId="165" fontId="37" fillId="0" borderId="0" xfId="736" applyNumberFormat="1" applyFont="1" applyFill="1" applyAlignment="1">
      <alignment horizontal="right" vertical="center"/>
    </xf>
    <xf numFmtId="165" fontId="37" fillId="0" borderId="4" xfId="736" applyNumberFormat="1" applyFont="1" applyFill="1" applyBorder="1" applyAlignment="1">
      <alignment horizontal="right" vertical="center"/>
    </xf>
    <xf numFmtId="0" fontId="36" fillId="0" borderId="0" xfId="736" applyFont="1" applyAlignment="1">
      <alignment horizontal="left" vertical="center"/>
    </xf>
    <xf numFmtId="165" fontId="37" fillId="34" borderId="0" xfId="488" applyNumberFormat="1" applyFont="1" applyFill="1" applyAlignment="1">
      <alignment horizontal="right" vertical="center"/>
    </xf>
    <xf numFmtId="165" fontId="37" fillId="0" borderId="0" xfId="488" applyNumberFormat="1" applyFont="1" applyAlignment="1">
      <alignment horizontal="right" vertical="center"/>
    </xf>
    <xf numFmtId="165" fontId="37" fillId="34" borderId="0" xfId="487" applyNumberFormat="1" applyFont="1" applyFill="1" applyAlignment="1">
      <alignment horizontal="right" vertical="center"/>
    </xf>
    <xf numFmtId="165" fontId="37" fillId="0" borderId="0" xfId="736" applyNumberFormat="1" applyFont="1" applyAlignment="1">
      <alignment horizontal="center" vertical="center"/>
    </xf>
    <xf numFmtId="165" fontId="37" fillId="34" borderId="3" xfId="487" applyNumberFormat="1" applyFont="1" applyFill="1" applyBorder="1" applyAlignment="1">
      <alignment horizontal="right" vertical="center"/>
    </xf>
    <xf numFmtId="165" fontId="37" fillId="34" borderId="3" xfId="488" applyNumberFormat="1" applyFont="1" applyFill="1" applyBorder="1" applyAlignment="1">
      <alignment horizontal="right" vertical="center"/>
    </xf>
    <xf numFmtId="0" fontId="36" fillId="0" borderId="0" xfId="498" applyFont="1" applyAlignment="1">
      <alignment vertical="center"/>
    </xf>
    <xf numFmtId="165" fontId="37" fillId="34" borderId="0" xfId="736" applyNumberFormat="1" applyFont="1" applyFill="1" applyAlignment="1">
      <alignment horizontal="right" vertical="center"/>
    </xf>
    <xf numFmtId="165" fontId="37" fillId="34" borderId="4" xfId="736" applyNumberFormat="1" applyFont="1" applyFill="1" applyBorder="1" applyAlignment="1">
      <alignment horizontal="right" vertical="center"/>
    </xf>
    <xf numFmtId="165" fontId="32" fillId="0" borderId="3" xfId="498" quotePrefix="1" applyNumberFormat="1" applyFont="1" applyBorder="1" applyAlignment="1">
      <alignment horizontal="right" vertical="center"/>
    </xf>
    <xf numFmtId="168" fontId="33" fillId="34" borderId="0" xfId="126" applyNumberFormat="1" applyFont="1" applyFill="1" applyBorder="1" applyAlignment="1">
      <alignment vertical="center"/>
    </xf>
    <xf numFmtId="37" fontId="33" fillId="0" borderId="0" xfId="0" applyNumberFormat="1" applyFont="1" applyAlignment="1">
      <alignment horizontal="center" vertical="center"/>
    </xf>
    <xf numFmtId="165" fontId="33" fillId="0" borderId="0" xfId="498" applyNumberFormat="1" applyFont="1" applyAlignment="1">
      <alignment horizontal="centerContinuous" vertical="center"/>
    </xf>
    <xf numFmtId="165" fontId="33" fillId="0" borderId="3" xfId="498" applyNumberFormat="1" applyFont="1" applyBorder="1" applyAlignment="1">
      <alignment horizontal="centerContinuous" vertical="center"/>
    </xf>
    <xf numFmtId="0" fontId="32" fillId="0" borderId="0" xfId="0" quotePrefix="1" applyFont="1" applyAlignment="1">
      <alignment horizontal="right" vertical="center"/>
    </xf>
    <xf numFmtId="165" fontId="32" fillId="34" borderId="0" xfId="498" quotePrefix="1" applyNumberFormat="1" applyFont="1" applyFill="1" applyAlignment="1">
      <alignment horizontal="right" vertical="center"/>
    </xf>
    <xf numFmtId="165" fontId="33" fillId="34" borderId="0" xfId="126" applyNumberFormat="1" applyFont="1" applyFill="1" applyBorder="1" applyAlignment="1">
      <alignment horizontal="right" vertical="center"/>
    </xf>
    <xf numFmtId="165" fontId="33" fillId="0" borderId="0" xfId="498" applyNumberFormat="1" applyFont="1" applyAlignment="1">
      <alignment horizontal="right" vertical="center"/>
    </xf>
    <xf numFmtId="37" fontId="33" fillId="0" borderId="0" xfId="498" applyNumberFormat="1" applyFont="1" applyAlignment="1">
      <alignment vertical="center"/>
    </xf>
    <xf numFmtId="37" fontId="33" fillId="34" borderId="0" xfId="498" applyNumberFormat="1" applyFont="1" applyFill="1" applyAlignment="1">
      <alignment vertical="center"/>
    </xf>
    <xf numFmtId="166" fontId="33" fillId="0" borderId="0" xfId="0" applyNumberFormat="1" applyFont="1" applyAlignment="1">
      <alignment horizontal="right" vertical="center"/>
    </xf>
    <xf numFmtId="166" fontId="33" fillId="0" borderId="0" xfId="0" applyNumberFormat="1" applyFont="1" applyAlignment="1">
      <alignment vertical="center"/>
    </xf>
    <xf numFmtId="166" fontId="33" fillId="34" borderId="0" xfId="0" applyNumberFormat="1" applyFont="1" applyFill="1" applyAlignment="1">
      <alignment horizontal="center" vertical="center"/>
    </xf>
    <xf numFmtId="165" fontId="33" fillId="0" borderId="0" xfId="498" applyNumberFormat="1" applyFont="1" applyAlignment="1">
      <alignment vertical="center"/>
    </xf>
    <xf numFmtId="165" fontId="32" fillId="0" borderId="0" xfId="498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40" applyNumberFormat="1" applyFont="1" applyFill="1" applyBorder="1" applyAlignment="1">
      <alignment horizontal="right" vertical="center"/>
    </xf>
    <xf numFmtId="165" fontId="33" fillId="34" borderId="0" xfId="498" applyNumberFormat="1" applyFont="1" applyFill="1" applyAlignment="1">
      <alignment vertical="center"/>
    </xf>
    <xf numFmtId="37" fontId="33" fillId="0" borderId="0" xfId="498" applyNumberFormat="1" applyFont="1" applyAlignment="1">
      <alignment horizontal="centerContinuous" vertical="center"/>
    </xf>
    <xf numFmtId="37" fontId="33" fillId="0" borderId="3" xfId="498" applyNumberFormat="1" applyFont="1" applyBorder="1" applyAlignment="1">
      <alignment horizontal="centerContinuous" vertical="center"/>
    </xf>
    <xf numFmtId="37" fontId="32" fillId="0" borderId="3" xfId="498" applyNumberFormat="1" applyFont="1" applyBorder="1" applyAlignment="1">
      <alignment horizontal="center" vertical="center"/>
    </xf>
    <xf numFmtId="37" fontId="32" fillId="0" borderId="0" xfId="498" applyNumberFormat="1" applyFont="1" applyAlignment="1">
      <alignment horizontal="center" vertical="center"/>
    </xf>
    <xf numFmtId="178" fontId="33" fillId="0" borderId="0" xfId="0" quotePrefix="1" applyNumberFormat="1" applyFont="1" applyAlignment="1">
      <alignment horizontal="center" vertical="center"/>
    </xf>
    <xf numFmtId="167" fontId="33" fillId="0" borderId="0" xfId="0" applyNumberFormat="1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498" applyNumberFormat="1" applyFont="1" applyAlignment="1">
      <alignment horizontal="center" vertical="center"/>
    </xf>
    <xf numFmtId="168" fontId="33" fillId="34" borderId="0" xfId="28" applyNumberFormat="1" applyFont="1" applyFill="1" applyBorder="1" applyAlignment="1">
      <alignment horizontal="right" vertical="center"/>
    </xf>
    <xf numFmtId="0" fontId="33" fillId="34" borderId="0" xfId="0" applyFont="1" applyFill="1" applyAlignment="1">
      <alignment horizontal="right" vertical="center"/>
    </xf>
    <xf numFmtId="168" fontId="33" fillId="0" borderId="3" xfId="28" applyNumberFormat="1" applyFont="1" applyFill="1" applyBorder="1" applyAlignment="1">
      <alignment horizontal="right" vertical="center"/>
    </xf>
    <xf numFmtId="168" fontId="33" fillId="34" borderId="3" xfId="28" applyNumberFormat="1" applyFont="1" applyFill="1" applyBorder="1" applyAlignment="1">
      <alignment horizontal="right" vertical="center"/>
    </xf>
    <xf numFmtId="165" fontId="33" fillId="34" borderId="3" xfId="28" applyNumberFormat="1" applyFont="1" applyFill="1" applyBorder="1" applyAlignment="1">
      <alignment horizontal="right" vertical="center"/>
    </xf>
    <xf numFmtId="165" fontId="33" fillId="0" borderId="3" xfId="28" applyNumberFormat="1" applyFont="1" applyFill="1" applyBorder="1" applyAlignment="1">
      <alignment horizontal="right" vertical="center"/>
    </xf>
    <xf numFmtId="168" fontId="33" fillId="34" borderId="4" xfId="28" applyNumberFormat="1" applyFont="1" applyFill="1" applyBorder="1" applyAlignment="1">
      <alignment horizontal="right" vertical="center"/>
    </xf>
    <xf numFmtId="168" fontId="33" fillId="0" borderId="4" xfId="28" applyNumberFormat="1" applyFont="1" applyFill="1" applyBorder="1" applyAlignment="1">
      <alignment horizontal="right" vertical="center"/>
    </xf>
    <xf numFmtId="0" fontId="32" fillId="0" borderId="0" xfId="487" applyFont="1" applyAlignment="1">
      <alignment horizontal="center" vertical="center"/>
    </xf>
    <xf numFmtId="166" fontId="32" fillId="0" borderId="0" xfId="735" applyNumberFormat="1" applyFont="1" applyAlignment="1">
      <alignment horizontal="center" vertical="center"/>
    </xf>
    <xf numFmtId="166" fontId="32" fillId="0" borderId="0" xfId="735" applyNumberFormat="1" applyFont="1" applyAlignment="1">
      <alignment vertical="center"/>
    </xf>
    <xf numFmtId="166" fontId="32" fillId="0" borderId="0" xfId="735" applyNumberFormat="1" applyFont="1" applyAlignment="1">
      <alignment horizontal="right" vertical="center"/>
    </xf>
    <xf numFmtId="166" fontId="33" fillId="0" borderId="0" xfId="487" applyNumberFormat="1" applyFont="1" applyAlignment="1">
      <alignment vertical="center"/>
    </xf>
    <xf numFmtId="0" fontId="32" fillId="0" borderId="0" xfId="735" applyFont="1" applyAlignment="1">
      <alignment horizontal="right" vertical="center"/>
    </xf>
    <xf numFmtId="0" fontId="33" fillId="0" borderId="0" xfId="736" applyFont="1" applyAlignment="1">
      <alignment vertical="center"/>
    </xf>
    <xf numFmtId="0" fontId="33" fillId="0" borderId="0" xfId="736" applyFont="1" applyAlignment="1">
      <alignment horizontal="center" vertical="center"/>
    </xf>
    <xf numFmtId="0" fontId="32" fillId="0" borderId="3" xfId="735" applyFont="1" applyBorder="1" applyAlignment="1">
      <alignment horizontal="right" vertical="center"/>
    </xf>
    <xf numFmtId="166" fontId="32" fillId="0" borderId="0" xfId="736" applyNumberFormat="1" applyFont="1" applyAlignment="1">
      <alignment horizontal="center" vertical="center"/>
    </xf>
    <xf numFmtId="166" fontId="32" fillId="0" borderId="0" xfId="736" applyNumberFormat="1" applyFont="1" applyAlignment="1">
      <alignment horizontal="right" vertical="center"/>
    </xf>
    <xf numFmtId="49" fontId="32" fillId="0" borderId="0" xfId="736" applyNumberFormat="1" applyFont="1" applyAlignment="1">
      <alignment horizontal="right" vertical="center"/>
    </xf>
    <xf numFmtId="49" fontId="32" fillId="0" borderId="3" xfId="736" applyNumberFormat="1" applyFont="1" applyBorder="1" applyAlignment="1">
      <alignment horizontal="right" vertical="center"/>
    </xf>
    <xf numFmtId="49" fontId="32" fillId="0" borderId="0" xfId="736" applyNumberFormat="1" applyFont="1" applyAlignment="1">
      <alignment horizontal="center" vertical="center"/>
    </xf>
    <xf numFmtId="49" fontId="32" fillId="0" borderId="0" xfId="735" applyNumberFormat="1" applyFont="1" applyAlignment="1">
      <alignment horizontal="right" vertical="center"/>
    </xf>
    <xf numFmtId="49" fontId="32" fillId="0" borderId="3" xfId="735" applyNumberFormat="1" applyFont="1" applyBorder="1" applyAlignment="1">
      <alignment horizontal="right" vertical="center"/>
    </xf>
    <xf numFmtId="49" fontId="41" fillId="0" borderId="0" xfId="736" applyNumberFormat="1" applyFont="1" applyAlignment="1">
      <alignment horizontal="right" vertical="center"/>
    </xf>
    <xf numFmtId="37" fontId="33" fillId="0" borderId="0" xfId="736" applyNumberFormat="1" applyFont="1" applyAlignment="1">
      <alignment horizontal="center" vertical="center"/>
    </xf>
    <xf numFmtId="166" fontId="41" fillId="0" borderId="0" xfId="736" applyNumberFormat="1" applyFont="1" applyAlignment="1">
      <alignment horizontal="right" vertical="center"/>
    </xf>
    <xf numFmtId="0" fontId="32" fillId="0" borderId="0" xfId="736" applyFont="1" applyFill="1" applyAlignment="1">
      <alignment horizontal="left" vertical="center"/>
    </xf>
    <xf numFmtId="0" fontId="32" fillId="0" borderId="0" xfId="487" applyFont="1" applyFill="1" applyAlignment="1">
      <alignment vertical="center" wrapText="1"/>
    </xf>
    <xf numFmtId="0" fontId="33" fillId="0" borderId="0" xfId="736" applyFont="1" applyFill="1" applyAlignment="1">
      <alignment horizontal="center" vertical="center"/>
    </xf>
    <xf numFmtId="165" fontId="33" fillId="0" borderId="0" xfId="736" applyNumberFormat="1" applyFont="1" applyFill="1" applyAlignment="1">
      <alignment horizontal="right" vertical="center"/>
    </xf>
    <xf numFmtId="0" fontId="33" fillId="0" borderId="0" xfId="487" applyFont="1" applyFill="1" applyAlignment="1">
      <alignment vertical="center"/>
    </xf>
    <xf numFmtId="165" fontId="33" fillId="0" borderId="0" xfId="487" applyNumberFormat="1" applyFont="1" applyFill="1" applyAlignment="1">
      <alignment horizontal="right" vertical="center"/>
    </xf>
    <xf numFmtId="0" fontId="33" fillId="0" borderId="0" xfId="736" applyFont="1" applyFill="1" applyAlignment="1">
      <alignment horizontal="left" vertical="center"/>
    </xf>
    <xf numFmtId="0" fontId="33" fillId="0" borderId="0" xfId="498" applyFont="1" applyFill="1" applyAlignment="1">
      <alignment vertical="center"/>
    </xf>
    <xf numFmtId="0" fontId="32" fillId="0" borderId="0" xfId="498" applyFont="1" applyFill="1" applyAlignment="1">
      <alignment horizontal="left" vertical="center"/>
    </xf>
    <xf numFmtId="165" fontId="33" fillId="0" borderId="3" xfId="487" applyNumberFormat="1" applyFont="1" applyFill="1" applyBorder="1" applyAlignment="1">
      <alignment horizontal="right" vertical="center"/>
    </xf>
    <xf numFmtId="165" fontId="33" fillId="0" borderId="3" xfId="736" applyNumberFormat="1" applyFont="1" applyFill="1" applyBorder="1" applyAlignment="1">
      <alignment horizontal="right" vertical="center"/>
    </xf>
    <xf numFmtId="165" fontId="42" fillId="0" borderId="0" xfId="487" applyNumberFormat="1" applyFont="1" applyFill="1" applyAlignment="1">
      <alignment horizontal="right" vertical="center"/>
    </xf>
    <xf numFmtId="37" fontId="33" fillId="0" borderId="0" xfId="736" applyNumberFormat="1" applyFont="1" applyFill="1" applyAlignment="1">
      <alignment horizontal="center" vertical="center"/>
    </xf>
    <xf numFmtId="165" fontId="33" fillId="0" borderId="4" xfId="736" applyNumberFormat="1" applyFont="1" applyFill="1" applyBorder="1" applyAlignment="1">
      <alignment horizontal="right" vertical="center"/>
    </xf>
    <xf numFmtId="166" fontId="33" fillId="0" borderId="0" xfId="736" applyNumberFormat="1" applyFont="1" applyFill="1" applyAlignment="1">
      <alignment horizontal="right" vertical="center"/>
    </xf>
    <xf numFmtId="0" fontId="32" fillId="0" borderId="0" xfId="736" applyFont="1" applyAlignment="1">
      <alignment horizontal="left" vertical="center"/>
    </xf>
    <xf numFmtId="0" fontId="32" fillId="0" borderId="0" xfId="487" applyFont="1" applyAlignment="1">
      <alignment vertical="center" wrapText="1"/>
    </xf>
    <xf numFmtId="165" fontId="33" fillId="34" borderId="0" xfId="488" applyNumberFormat="1" applyFont="1" applyFill="1" applyAlignment="1">
      <alignment horizontal="right" vertical="center"/>
    </xf>
    <xf numFmtId="165" fontId="33" fillId="0" borderId="0" xfId="488" applyNumberFormat="1" applyFont="1" applyAlignment="1">
      <alignment horizontal="right" vertical="center"/>
    </xf>
    <xf numFmtId="165" fontId="42" fillId="0" borderId="0" xfId="488" applyNumberFormat="1" applyFont="1" applyAlignment="1">
      <alignment horizontal="right" vertical="center"/>
    </xf>
    <xf numFmtId="165" fontId="33" fillId="34" borderId="0" xfId="736" applyNumberFormat="1" applyFont="1" applyFill="1" applyAlignment="1">
      <alignment horizontal="right" vertical="center"/>
    </xf>
    <xf numFmtId="165" fontId="33" fillId="0" borderId="0" xfId="736" applyNumberFormat="1" applyFont="1" applyAlignment="1">
      <alignment horizontal="right" vertical="center"/>
    </xf>
    <xf numFmtId="0" fontId="33" fillId="0" borderId="0" xfId="736" applyFont="1" applyAlignment="1">
      <alignment horizontal="left" vertical="center"/>
    </xf>
    <xf numFmtId="165" fontId="33" fillId="0" borderId="0" xfId="487" applyNumberFormat="1" applyFont="1" applyAlignment="1">
      <alignment horizontal="right" vertical="center"/>
    </xf>
    <xf numFmtId="0" fontId="33" fillId="0" borderId="0" xfId="498" applyFont="1" applyAlignment="1">
      <alignment vertical="center"/>
    </xf>
    <xf numFmtId="0" fontId="32" fillId="0" borderId="0" xfId="498" applyFont="1" applyAlignment="1">
      <alignment horizontal="left" vertical="center"/>
    </xf>
    <xf numFmtId="165" fontId="33" fillId="34" borderId="3" xfId="487" applyNumberFormat="1" applyFont="1" applyFill="1" applyBorder="1" applyAlignment="1">
      <alignment horizontal="right" vertical="center"/>
    </xf>
    <xf numFmtId="165" fontId="33" fillId="34" borderId="3" xfId="736" applyNumberFormat="1" applyFont="1" applyFill="1" applyBorder="1" applyAlignment="1">
      <alignment horizontal="right" vertical="center"/>
    </xf>
    <xf numFmtId="165" fontId="42" fillId="0" borderId="0" xfId="487" applyNumberFormat="1" applyFont="1" applyAlignment="1">
      <alignment horizontal="right" vertical="center"/>
    </xf>
    <xf numFmtId="165" fontId="33" fillId="34" borderId="4" xfId="736" applyNumberFormat="1" applyFont="1" applyFill="1" applyBorder="1" applyAlignment="1">
      <alignment horizontal="right" vertical="center"/>
    </xf>
    <xf numFmtId="166" fontId="33" fillId="0" borderId="0" xfId="736" applyNumberFormat="1" applyFont="1" applyAlignment="1">
      <alignment horizontal="right" vertical="center"/>
    </xf>
    <xf numFmtId="165" fontId="32" fillId="0" borderId="0" xfId="487" quotePrefix="1" applyNumberFormat="1" applyFont="1" applyFill="1" applyBorder="1" applyAlignment="1">
      <alignment horizontal="right" vertical="center"/>
    </xf>
    <xf numFmtId="168" fontId="33" fillId="34" borderId="0" xfId="0" applyNumberFormat="1" applyFont="1" applyFill="1" applyBorder="1" applyAlignment="1">
      <alignment vertical="center"/>
    </xf>
    <xf numFmtId="0" fontId="32" fillId="0" borderId="0" xfId="0" applyFont="1" applyAlignment="1">
      <alignment horizontal="right" vertical="center"/>
    </xf>
    <xf numFmtId="166" fontId="32" fillId="0" borderId="3" xfId="736" applyNumberFormat="1" applyFont="1" applyBorder="1" applyAlignment="1">
      <alignment horizontal="center" vertical="center"/>
    </xf>
    <xf numFmtId="165" fontId="33" fillId="34" borderId="0" xfId="28" applyNumberFormat="1" applyFont="1" applyFill="1" applyBorder="1" applyAlignment="1">
      <alignment vertical="center"/>
    </xf>
    <xf numFmtId="165" fontId="33" fillId="0" borderId="3" xfId="28" applyNumberFormat="1" applyFont="1" applyFill="1" applyBorder="1" applyAlignment="1">
      <alignment vertical="center"/>
    </xf>
    <xf numFmtId="165" fontId="33" fillId="34" borderId="3" xfId="28" applyNumberFormat="1" applyFont="1" applyFill="1" applyBorder="1" applyAlignment="1">
      <alignment vertical="center"/>
    </xf>
    <xf numFmtId="165" fontId="33" fillId="0" borderId="0" xfId="28" applyNumberFormat="1" applyFont="1" applyFill="1" applyAlignment="1">
      <alignment vertical="center"/>
    </xf>
    <xf numFmtId="165" fontId="33" fillId="0" borderId="3" xfId="0" applyNumberFormat="1" applyFont="1" applyFill="1" applyBorder="1" applyAlignment="1">
      <alignment vertical="center"/>
    </xf>
    <xf numFmtId="172" fontId="33" fillId="0" borderId="4" xfId="28" applyNumberFormat="1" applyFont="1" applyFill="1" applyBorder="1" applyAlignment="1">
      <alignment vertical="center"/>
    </xf>
    <xf numFmtId="172" fontId="33" fillId="0" borderId="0" xfId="28" applyNumberFormat="1" applyFont="1" applyFill="1" applyBorder="1" applyAlignment="1">
      <alignment vertical="center"/>
    </xf>
    <xf numFmtId="172" fontId="33" fillId="34" borderId="4" xfId="28" applyNumberFormat="1" applyFont="1" applyFill="1" applyBorder="1" applyAlignment="1">
      <alignment vertical="center"/>
    </xf>
    <xf numFmtId="0" fontId="37" fillId="0" borderId="0" xfId="487" applyFont="1" applyFill="1" applyAlignment="1">
      <alignment horizontal="right" vertical="center"/>
    </xf>
    <xf numFmtId="168" fontId="33" fillId="0" borderId="0" xfId="0" applyNumberFormat="1" applyFont="1" applyFill="1" applyBorder="1" applyAlignment="1">
      <alignment vertical="center"/>
    </xf>
    <xf numFmtId="168" fontId="4" fillId="0" borderId="3" xfId="0" applyNumberFormat="1" applyFont="1" applyBorder="1" applyAlignment="1">
      <alignment vertical="center"/>
    </xf>
    <xf numFmtId="168" fontId="33" fillId="34" borderId="0" xfId="40" applyNumberFormat="1" applyFont="1" applyFill="1" applyBorder="1" applyAlignment="1">
      <alignment horizontal="right" vertical="center"/>
    </xf>
    <xf numFmtId="168" fontId="33" fillId="0" borderId="0" xfId="0" applyNumberFormat="1" applyFont="1" applyFill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33" fillId="0" borderId="0" xfId="0" applyNumberFormat="1" applyFont="1" applyFill="1" applyAlignment="1">
      <alignment horizontal="right" vertical="center"/>
    </xf>
    <xf numFmtId="165" fontId="33" fillId="34" borderId="3" xfId="488" applyNumberFormat="1" applyFont="1" applyFill="1" applyBorder="1" applyAlignment="1">
      <alignment horizontal="right" vertical="center"/>
    </xf>
    <xf numFmtId="0" fontId="33" fillId="0" borderId="0" xfId="0" quotePrefix="1" applyFont="1" applyFill="1" applyAlignment="1">
      <alignment vertical="center"/>
    </xf>
    <xf numFmtId="37" fontId="33" fillId="0" borderId="0" xfId="0" quotePrefix="1" applyNumberFormat="1" applyFont="1" applyFill="1" applyAlignment="1">
      <alignment vertical="center"/>
    </xf>
    <xf numFmtId="165" fontId="4" fillId="34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165" fontId="4" fillId="0" borderId="0" xfId="28" applyNumberFormat="1" applyFont="1" applyFill="1" applyBorder="1" applyAlignment="1">
      <alignment horizontal="right" vertical="center"/>
    </xf>
    <xf numFmtId="165" fontId="4" fillId="34" borderId="0" xfId="28" applyNumberFormat="1" applyFont="1" applyFill="1" applyBorder="1" applyAlignment="1">
      <alignment vertical="center"/>
    </xf>
    <xf numFmtId="168" fontId="33" fillId="34" borderId="4" xfId="28" applyNumberFormat="1" applyFont="1" applyFill="1" applyBorder="1" applyAlignment="1">
      <alignment vertical="center"/>
    </xf>
    <xf numFmtId="165" fontId="33" fillId="34" borderId="0" xfId="40" applyNumberFormat="1" applyFont="1" applyFill="1" applyBorder="1" applyAlignment="1">
      <alignment horizontal="right" vertical="center"/>
    </xf>
    <xf numFmtId="166" fontId="33" fillId="34" borderId="0" xfId="40" applyNumberFormat="1" applyFont="1" applyFill="1" applyBorder="1" applyAlignment="1">
      <alignment horizontal="right" vertical="center"/>
    </xf>
    <xf numFmtId="165" fontId="33" fillId="0" borderId="0" xfId="28" applyNumberFormat="1" applyFont="1" applyFill="1" applyAlignment="1">
      <alignment horizontal="right" vertical="center"/>
    </xf>
    <xf numFmtId="0" fontId="43" fillId="0" borderId="0" xfId="736" applyFont="1" applyAlignment="1">
      <alignment horizontal="left" vertical="center"/>
    </xf>
    <xf numFmtId="0" fontId="44" fillId="0" borderId="0" xfId="736" applyFont="1" applyAlignment="1">
      <alignment horizontal="left" vertical="center"/>
    </xf>
    <xf numFmtId="165" fontId="37" fillId="34" borderId="0" xfId="488" applyNumberFormat="1" applyFont="1" applyFill="1" applyBorder="1" applyAlignment="1">
      <alignment horizontal="right" vertical="center"/>
    </xf>
    <xf numFmtId="165" fontId="33" fillId="34" borderId="0" xfId="488" applyNumberFormat="1" applyFont="1" applyFill="1" applyBorder="1" applyAlignment="1">
      <alignment horizontal="right" vertical="center"/>
    </xf>
    <xf numFmtId="0" fontId="33" fillId="0" borderId="0" xfId="736" applyFont="1" applyBorder="1" applyAlignment="1">
      <alignment horizontal="center" vertical="center"/>
    </xf>
    <xf numFmtId="37" fontId="33" fillId="0" borderId="0" xfId="498" applyNumberFormat="1" applyFont="1" applyBorder="1" applyAlignment="1">
      <alignment horizontal="centerContinuous" vertical="center"/>
    </xf>
    <xf numFmtId="37" fontId="33" fillId="0" borderId="0" xfId="498" applyNumberFormat="1" applyFont="1" applyAlignment="1">
      <alignment horizontal="center" vertical="center"/>
    </xf>
    <xf numFmtId="178" fontId="33" fillId="0" borderId="0" xfId="498" applyNumberFormat="1" applyFont="1" applyAlignment="1">
      <alignment horizontal="center" vertical="center"/>
    </xf>
    <xf numFmtId="165" fontId="4" fillId="0" borderId="6" xfId="0" applyNumberFormat="1" applyFont="1" applyBorder="1" applyAlignment="1">
      <alignment vertical="center"/>
    </xf>
    <xf numFmtId="37" fontId="33" fillId="0" borderId="0" xfId="487" applyNumberFormat="1" applyFont="1" applyFill="1" applyBorder="1" applyAlignment="1">
      <alignment horizontal="justify" vertical="center" wrapText="1"/>
    </xf>
    <xf numFmtId="37" fontId="33" fillId="0" borderId="0" xfId="0" applyNumberFormat="1" applyFont="1" applyBorder="1" applyAlignment="1">
      <alignment horizontal="center" vertical="center"/>
    </xf>
    <xf numFmtId="37" fontId="33" fillId="0" borderId="3" xfId="0" applyNumberFormat="1" applyFont="1" applyBorder="1" applyAlignment="1">
      <alignment vertical="center"/>
    </xf>
    <xf numFmtId="37" fontId="36" fillId="0" borderId="0" xfId="735" applyNumberFormat="1" applyFont="1" applyBorder="1" applyAlignment="1">
      <alignment horizontal="center" vertical="center"/>
    </xf>
    <xf numFmtId="49" fontId="32" fillId="0" borderId="0" xfId="735" applyNumberFormat="1" applyFont="1" applyBorder="1" applyAlignment="1">
      <alignment horizontal="center" vertical="center"/>
    </xf>
    <xf numFmtId="168" fontId="33" fillId="34" borderId="4" xfId="0" applyNumberFormat="1" applyFont="1" applyFill="1" applyBorder="1" applyAlignment="1">
      <alignment horizontal="right" vertical="center"/>
    </xf>
    <xf numFmtId="166" fontId="33" fillId="34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6" fontId="33" fillId="34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5" fontId="33" fillId="34" borderId="0" xfId="0" applyNumberFormat="1" applyFont="1" applyFill="1" applyBorder="1" applyAlignment="1">
      <alignment vertical="center"/>
    </xf>
    <xf numFmtId="166" fontId="33" fillId="34" borderId="6" xfId="0" applyNumberFormat="1" applyFont="1" applyFill="1" applyBorder="1" applyAlignment="1">
      <alignment vertical="center"/>
    </xf>
    <xf numFmtId="165" fontId="33" fillId="34" borderId="6" xfId="0" applyNumberFormat="1" applyFont="1" applyFill="1" applyBorder="1" applyAlignment="1">
      <alignment vertical="center"/>
    </xf>
    <xf numFmtId="168" fontId="4" fillId="0" borderId="4" xfId="0" applyNumberFormat="1" applyFont="1" applyBorder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32" fillId="0" borderId="3" xfId="0" applyFont="1" applyFill="1" applyBorder="1" applyAlignment="1">
      <alignment horizontal="center" vertical="center"/>
    </xf>
    <xf numFmtId="169" fontId="36" fillId="0" borderId="3" xfId="736" applyNumberFormat="1" applyFont="1" applyBorder="1" applyAlignment="1">
      <alignment horizontal="center" vertical="center"/>
    </xf>
    <xf numFmtId="38" fontId="33" fillId="0" borderId="0" xfId="0" applyNumberFormat="1" applyFont="1" applyFill="1" applyAlignment="1">
      <alignment horizontal="left" vertical="center"/>
    </xf>
    <xf numFmtId="0" fontId="32" fillId="0" borderId="0" xfId="487" applyFont="1" applyFill="1" applyBorder="1" applyAlignment="1">
      <alignment horizontal="right" vertical="center"/>
    </xf>
    <xf numFmtId="37" fontId="33" fillId="0" borderId="3" xfId="487" applyNumberFormat="1" applyFont="1" applyFill="1" applyBorder="1" applyAlignment="1">
      <alignment horizontal="left" vertical="center" wrapText="1"/>
    </xf>
    <xf numFmtId="0" fontId="32" fillId="0" borderId="0" xfId="487" applyFont="1" applyFill="1" applyBorder="1" applyAlignment="1">
      <alignment horizontal="center" vertical="center"/>
    </xf>
    <xf numFmtId="0" fontId="33" fillId="0" borderId="0" xfId="487" applyFont="1" applyFill="1" applyAlignment="1">
      <alignment horizontal="center" vertical="center"/>
    </xf>
    <xf numFmtId="0" fontId="32" fillId="0" borderId="0" xfId="487" applyFont="1" applyFill="1" applyAlignment="1">
      <alignment horizontal="center" vertical="center"/>
    </xf>
    <xf numFmtId="0" fontId="32" fillId="0" borderId="3" xfId="487" applyFont="1" applyFill="1" applyBorder="1" applyAlignment="1">
      <alignment horizontal="center" vertical="center"/>
    </xf>
    <xf numFmtId="37" fontId="33" fillId="0" borderId="3" xfId="487" applyNumberFormat="1" applyFont="1" applyFill="1" applyBorder="1" applyAlignment="1">
      <alignment horizontal="justify" vertical="center" wrapText="1"/>
    </xf>
    <xf numFmtId="37" fontId="33" fillId="0" borderId="3" xfId="487" applyNumberFormat="1" applyFont="1" applyFill="1" applyBorder="1" applyAlignment="1">
      <alignment horizontal="left"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justify" vertical="center" wrapText="1"/>
    </xf>
    <xf numFmtId="169" fontId="36" fillId="0" borderId="3" xfId="736" applyNumberFormat="1" applyFont="1" applyBorder="1" applyAlignment="1">
      <alignment horizontal="center" vertical="center"/>
    </xf>
    <xf numFmtId="165" fontId="36" fillId="0" borderId="6" xfId="736" applyNumberFormat="1" applyFont="1" applyBorder="1" applyAlignment="1">
      <alignment horizontal="center" vertical="center"/>
    </xf>
    <xf numFmtId="165" fontId="36" fillId="0" borderId="3" xfId="736" applyNumberFormat="1" applyFont="1" applyBorder="1" applyAlignment="1">
      <alignment horizontal="center" vertical="center"/>
    </xf>
    <xf numFmtId="166" fontId="32" fillId="0" borderId="3" xfId="736" applyNumberFormat="1" applyFont="1" applyBorder="1" applyAlignment="1">
      <alignment horizontal="center" vertical="center"/>
    </xf>
    <xf numFmtId="166" fontId="32" fillId="0" borderId="6" xfId="736" applyNumberFormat="1" applyFont="1" applyBorder="1" applyAlignment="1">
      <alignment horizontal="center" vertical="center"/>
    </xf>
    <xf numFmtId="38" fontId="33" fillId="0" borderId="0" xfId="0" applyNumberFormat="1" applyFont="1" applyFill="1" applyAlignment="1">
      <alignment horizontal="left" vertical="center"/>
    </xf>
  </cellXfs>
  <cellStyles count="80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2CA524B2-C876-4BCE-B313-D93A426D2887}"/>
    <cellStyle name="Comma 203" xfId="751" xr:uid="{4677FD22-4929-4727-9606-5B6416E471EE}"/>
    <cellStyle name="Comma 205" xfId="748" xr:uid="{57BB0720-D3D0-4E5B-9797-15EA036B0C89}"/>
    <cellStyle name="Comma 206" xfId="750" xr:uid="{24BE3829-8F5B-4DDB-AAE1-93EF18103ECC}"/>
    <cellStyle name="Comma 207" xfId="753" xr:uid="{7BF6981E-0BAA-4EFC-9855-3ABD96BC9CCC}"/>
    <cellStyle name="Comma 208" xfId="752" xr:uid="{B4937326-526E-4D42-A2E2-C6E004DE9C78}"/>
    <cellStyle name="Comma 209" xfId="755" xr:uid="{66B97FE8-86CD-4D95-BFFC-DD14FBDE265C}"/>
    <cellStyle name="Comma 210" xfId="757" xr:uid="{F48070E5-FCB6-4642-8B0C-73F59F747AE6}"/>
    <cellStyle name="Comma 211" xfId="754" xr:uid="{03BF23A5-A1AD-4519-A4E5-3B7E8279053C}"/>
    <cellStyle name="Comma 212" xfId="756" xr:uid="{F994CF59-33B1-4615-88C8-FA8339D76A10}"/>
    <cellStyle name="Comma 213" xfId="759" xr:uid="{73BE993F-A0B3-4352-AF07-464DD3DAA677}"/>
    <cellStyle name="Comma 215" xfId="758" xr:uid="{C49E115F-CE21-47CA-B1F1-10461A56C6DC}"/>
    <cellStyle name="Comma 217" xfId="761" xr:uid="{2E35A53D-BB43-4B47-BEE8-44D6774CE3FE}"/>
    <cellStyle name="Comma 218" xfId="760" xr:uid="{E3E14A2A-EED5-432A-8B1B-1F4462B2AA36}"/>
    <cellStyle name="Comma 220" xfId="762" xr:uid="{8814A16D-32AF-484D-B632-4FF80BBBCD73}"/>
    <cellStyle name="Comma 221" xfId="763" xr:uid="{A169985E-A13E-4EFE-89B0-8D15F86E8972}"/>
    <cellStyle name="Comma 222" xfId="764" xr:uid="{B62B895C-AE25-421E-95F8-281A91C0AEC4}"/>
    <cellStyle name="Comma 223" xfId="765" xr:uid="{7ABB93A1-80BB-46C3-8A61-2B28D91C84C5}"/>
    <cellStyle name="Comma 224" xfId="766" xr:uid="{8CF6031F-C568-4E4B-8537-AE4CDACBE4F2}"/>
    <cellStyle name="Comma 225" xfId="767" xr:uid="{F240BC1C-C386-468C-93E8-960DF2C599AA}"/>
    <cellStyle name="Comma 227" xfId="769" xr:uid="{CF74977C-796E-4048-B0D1-2AF88CEC838E}"/>
    <cellStyle name="Comma 228" xfId="771" xr:uid="{DFD00D8C-808F-4818-8F51-132B79C2F3C3}"/>
    <cellStyle name="Comma 229" xfId="768" xr:uid="{01BA3E9E-5701-41F9-8235-685B1EFC2823}"/>
    <cellStyle name="Comma 230" xfId="770" xr:uid="{E2C05A31-C344-48D9-AE04-99283BA0ED9D}"/>
    <cellStyle name="Comma 231" xfId="772" xr:uid="{204360E5-FDA5-44F5-B968-72ECF9ACC72C}"/>
    <cellStyle name="Comma 232" xfId="773" xr:uid="{422FDAF4-9B36-464E-A9FF-97DD812C7F23}"/>
    <cellStyle name="Comma 233" xfId="774" xr:uid="{D80BFA9B-36AA-4EFF-A87C-10DA13805785}"/>
    <cellStyle name="Comma 234" xfId="776" xr:uid="{49F56111-DB07-46D6-9541-1898E1739169}"/>
    <cellStyle name="Comma 235" xfId="775" xr:uid="{401C66F8-F0F0-400D-944D-42BD10BEC8AE}"/>
    <cellStyle name="Comma 236" xfId="777" xr:uid="{36655D2B-F7AC-492C-B2A5-D898E784517B}"/>
    <cellStyle name="Comma 238" xfId="779" xr:uid="{3F41618A-AE05-4362-A92F-7F22890A68A8}"/>
    <cellStyle name="Comma 239" xfId="778" xr:uid="{918BB647-E012-4068-BD6D-FC3D9646C031}"/>
    <cellStyle name="Comma 240" xfId="780" xr:uid="{7E08D649-A1E8-4055-8CAC-3633E1114896}"/>
    <cellStyle name="Comma 241" xfId="781" xr:uid="{F178E71E-5EAD-455E-82D9-627728E86DB8}"/>
    <cellStyle name="Comma 242" xfId="782" xr:uid="{9DCC19E6-C041-49B0-9189-F58196B48092}"/>
    <cellStyle name="Comma 243" xfId="784" xr:uid="{CA006E78-2E45-4CDF-872B-EB96654922E1}"/>
    <cellStyle name="Comma 244" xfId="785" xr:uid="{EF8E900F-D468-46F2-995C-A915801552ED}"/>
    <cellStyle name="Comma 245" xfId="786" xr:uid="{753A6AD5-C3F9-4545-94CA-A5AD474DB400}"/>
    <cellStyle name="Comma 246" xfId="787" xr:uid="{43229529-F2AF-4E83-9D43-53BF2B840996}"/>
    <cellStyle name="Comma 254" xfId="789" xr:uid="{F1EAAA07-9AAE-4C19-A19F-0C492929E1D8}"/>
    <cellStyle name="Comma 256" xfId="790" xr:uid="{A7221DB8-E517-443E-9D13-C6F2E49D7E4C}"/>
    <cellStyle name="Comma 257" xfId="788" xr:uid="{0E27F360-4501-416F-A83B-C017C7999D0C}"/>
    <cellStyle name="Comma 259" xfId="792" xr:uid="{5429F0EC-1E91-4152-812E-136FDC05A43D}"/>
    <cellStyle name="Comma 260" xfId="791" xr:uid="{D2C37325-E325-46A9-B6F3-43D2DDD08BCA}"/>
    <cellStyle name="Comma 261" xfId="794" xr:uid="{E3798013-EB3F-41FE-9C6B-EF0CC889F954}"/>
    <cellStyle name="Comma 262" xfId="793" xr:uid="{AAF83166-F427-4387-8D47-B0442E449309}"/>
    <cellStyle name="Comma 263" xfId="796" xr:uid="{9294FE7C-7DF3-49DC-BBC8-DD7A47CE5A1D}"/>
    <cellStyle name="Comma 264" xfId="795" xr:uid="{8F32E3B1-794A-4A34-BE77-F06307AB5BD0}"/>
    <cellStyle name="Comma 265" xfId="798" xr:uid="{7C465F86-5B51-47A0-A08D-FEC150AECB26}"/>
    <cellStyle name="Comma 266" xfId="797" xr:uid="{8252DC19-2904-4584-8927-3753249C0C1B}"/>
    <cellStyle name="Comma 268" xfId="800" xr:uid="{3AE72498-286D-4BE3-9B2B-8DD645D182CD}"/>
    <cellStyle name="Comma 269" xfId="799" xr:uid="{E448FE60-F99B-46D1-B048-500177C1D0E8}"/>
    <cellStyle name="Comma 270" xfId="801" xr:uid="{5D5BE593-32C6-4A41-8F72-CAED10A822B0}"/>
    <cellStyle name="Comma 271" xfId="802" xr:uid="{34AEC8F3-948E-4DDC-9FC6-4753CACD057F}"/>
    <cellStyle name="Comma 273" xfId="803" xr:uid="{B49B088D-7A0C-4AC7-A6A5-FD54B7BA309A}"/>
    <cellStyle name="Comma 274" xfId="804" xr:uid="{023154CE-BAC2-4561-9AC7-E7C11A8FCE26}"/>
    <cellStyle name="Comma 275" xfId="806" xr:uid="{C82F1BBE-EADC-4198-B9CB-A24FF6D7C6EE}"/>
    <cellStyle name="Comma 277" xfId="805" xr:uid="{A2FE0C31-8D83-47B1-BBFC-23DBC32031DB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5B3CA0DB-7E54-45E5-B08E-B77AB5A56381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4EFCBE63-115B-41C6-8E34-96DF2E1B90B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01029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D3D26DD7-99AE-4E9B-9DEA-8FCD3F794146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593398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5DB84FD6-9249-425E-8E51-51202DD35B6C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593398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995ABFA-7B6E-4C06-A758-7D5C80850C24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545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76BA2CFE-88E7-48B3-ABB9-492BB6DA507C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78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A20D0483-A000-4B8C-8A7A-73A2B7526A56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514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9639D0E8-99ED-417B-A92C-A3F6B9C9693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78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opLeftCell="A100" zoomScaleNormal="100" zoomScaleSheetLayoutView="100" workbookViewId="0">
      <selection activeCell="Q106" sqref="Q106"/>
    </sheetView>
  </sheetViews>
  <sheetFormatPr defaultColWidth="10.85546875" defaultRowHeight="14.1" customHeight="1"/>
  <cols>
    <col min="1" max="1" width="1.5703125" style="4" customWidth="1"/>
    <col min="2" max="2" width="10.42578125" style="4" customWidth="1"/>
    <col min="3" max="3" width="20.5703125" style="4" customWidth="1"/>
    <col min="4" max="4" width="5.42578125" style="165" customWidth="1"/>
    <col min="5" max="5" width="0.85546875" style="4" customWidth="1"/>
    <col min="6" max="6" width="11.5703125" style="170" customWidth="1"/>
    <col min="7" max="7" width="0.85546875" style="29" customWidth="1"/>
    <col min="8" max="8" width="12.42578125" style="170" customWidth="1"/>
    <col min="9" max="9" width="0.85546875" style="4" customWidth="1"/>
    <col min="10" max="10" width="11.5703125" style="170" customWidth="1"/>
    <col min="11" max="11" width="0.85546875" style="29" customWidth="1"/>
    <col min="12" max="12" width="12.42578125" style="170" customWidth="1"/>
    <col min="13" max="16384" width="10.85546875" style="4"/>
  </cols>
  <sheetData>
    <row r="1" spans="1:12" ht="15" customHeight="1">
      <c r="A1" s="1" t="s">
        <v>0</v>
      </c>
      <c r="B1" s="2"/>
      <c r="C1" s="2"/>
      <c r="D1" s="181"/>
      <c r="E1" s="2"/>
      <c r="F1" s="159"/>
      <c r="G1" s="3"/>
      <c r="H1" s="159"/>
      <c r="I1" s="2"/>
      <c r="J1" s="159"/>
      <c r="K1" s="3"/>
      <c r="L1" s="159"/>
    </row>
    <row r="2" spans="1:12" ht="15" customHeight="1">
      <c r="A2" s="1" t="s">
        <v>1</v>
      </c>
      <c r="B2" s="2"/>
      <c r="C2" s="2"/>
      <c r="D2" s="181"/>
      <c r="E2" s="2"/>
      <c r="F2" s="159"/>
      <c r="G2" s="3"/>
      <c r="H2" s="159"/>
      <c r="I2" s="2"/>
      <c r="J2" s="159"/>
      <c r="K2" s="3"/>
      <c r="L2" s="159"/>
    </row>
    <row r="3" spans="1:12" ht="15" customHeight="1">
      <c r="A3" s="5" t="s">
        <v>197</v>
      </c>
      <c r="B3" s="6"/>
      <c r="C3" s="6"/>
      <c r="D3" s="182"/>
      <c r="E3" s="6"/>
      <c r="F3" s="160"/>
      <c r="G3" s="6"/>
      <c r="H3" s="160"/>
      <c r="I3" s="6"/>
      <c r="J3" s="160"/>
      <c r="K3" s="6"/>
      <c r="L3" s="160"/>
    </row>
    <row r="4" spans="1:12" ht="15" customHeight="1">
      <c r="A4" s="7"/>
      <c r="B4" s="3"/>
      <c r="C4" s="3"/>
      <c r="D4" s="181"/>
      <c r="E4" s="3"/>
      <c r="F4" s="159"/>
      <c r="G4" s="3"/>
      <c r="H4" s="159"/>
      <c r="I4" s="3"/>
      <c r="J4" s="159"/>
      <c r="K4" s="3"/>
      <c r="L4" s="159"/>
    </row>
    <row r="5" spans="1:12" ht="15" customHeight="1">
      <c r="A5" s="7"/>
      <c r="B5" s="3"/>
      <c r="C5" s="3"/>
      <c r="D5" s="181"/>
      <c r="E5" s="3"/>
      <c r="F5" s="159"/>
      <c r="G5" s="3"/>
      <c r="H5" s="159"/>
      <c r="I5" s="3"/>
      <c r="J5" s="159"/>
      <c r="K5" s="3"/>
      <c r="L5" s="159"/>
    </row>
    <row r="6" spans="1:12" ht="15" customHeight="1">
      <c r="A6" s="8"/>
      <c r="B6" s="8"/>
      <c r="C6" s="8"/>
      <c r="D6" s="181"/>
      <c r="E6" s="2"/>
      <c r="F6" s="306" t="s">
        <v>2</v>
      </c>
      <c r="G6" s="306"/>
      <c r="H6" s="306"/>
      <c r="I6" s="306"/>
      <c r="J6" s="306"/>
      <c r="K6" s="306"/>
      <c r="L6" s="306"/>
    </row>
    <row r="7" spans="1:12" ht="15" customHeight="1">
      <c r="A7" s="8"/>
      <c r="B7" s="8"/>
      <c r="C7" s="8"/>
      <c r="D7" s="181"/>
      <c r="E7" s="2"/>
      <c r="F7" s="308" t="s">
        <v>130</v>
      </c>
      <c r="G7" s="308"/>
      <c r="H7" s="308"/>
      <c r="I7" s="9"/>
      <c r="J7" s="308" t="s">
        <v>132</v>
      </c>
      <c r="K7" s="308"/>
      <c r="L7" s="308"/>
    </row>
    <row r="8" spans="1:12" ht="15" customHeight="1">
      <c r="A8" s="8"/>
      <c r="B8" s="8"/>
      <c r="C8" s="8"/>
      <c r="D8" s="181"/>
      <c r="E8" s="2"/>
      <c r="F8" s="311" t="s">
        <v>131</v>
      </c>
      <c r="G8" s="311"/>
      <c r="H8" s="311"/>
      <c r="I8" s="9"/>
      <c r="J8" s="311" t="s">
        <v>131</v>
      </c>
      <c r="K8" s="311"/>
      <c r="L8" s="311"/>
    </row>
    <row r="9" spans="1:12" ht="15" customHeight="1">
      <c r="A9" s="8"/>
      <c r="B9" s="8"/>
      <c r="C9" s="8"/>
      <c r="D9" s="181"/>
      <c r="E9" s="2"/>
      <c r="F9" s="250" t="s">
        <v>3</v>
      </c>
      <c r="G9" s="10"/>
      <c r="H9" s="250" t="s">
        <v>4</v>
      </c>
      <c r="I9" s="10"/>
      <c r="J9" s="250" t="s">
        <v>3</v>
      </c>
      <c r="K9" s="10"/>
      <c r="L9" s="250" t="s">
        <v>4</v>
      </c>
    </row>
    <row r="10" spans="1:12" ht="15" customHeight="1">
      <c r="A10" s="8"/>
      <c r="B10" s="8"/>
      <c r="C10" s="8"/>
      <c r="D10" s="181"/>
      <c r="E10" s="2"/>
      <c r="F10" s="161" t="s">
        <v>198</v>
      </c>
      <c r="G10" s="11"/>
      <c r="H10" s="161" t="s">
        <v>5</v>
      </c>
      <c r="I10" s="10"/>
      <c r="J10" s="161" t="s">
        <v>198</v>
      </c>
      <c r="K10" s="11"/>
      <c r="L10" s="161" t="s">
        <v>5</v>
      </c>
    </row>
    <row r="11" spans="1:12" ht="15" customHeight="1">
      <c r="D11" s="183" t="s">
        <v>6</v>
      </c>
      <c r="F11" s="156" t="s">
        <v>199</v>
      </c>
      <c r="G11" s="9"/>
      <c r="H11" s="156" t="s">
        <v>162</v>
      </c>
      <c r="I11" s="9"/>
      <c r="J11" s="156" t="s">
        <v>199</v>
      </c>
      <c r="K11" s="9"/>
      <c r="L11" s="156" t="s">
        <v>162</v>
      </c>
    </row>
    <row r="12" spans="1:12" ht="15" customHeight="1">
      <c r="D12" s="184"/>
      <c r="F12" s="162"/>
      <c r="G12" s="9"/>
      <c r="H12" s="171"/>
      <c r="I12" s="9"/>
      <c r="J12" s="162"/>
      <c r="K12" s="9"/>
      <c r="L12" s="171"/>
    </row>
    <row r="13" spans="1:12" ht="15" customHeight="1">
      <c r="A13" s="13" t="s">
        <v>7</v>
      </c>
      <c r="B13" s="14"/>
      <c r="C13" s="14"/>
      <c r="D13" s="48"/>
      <c r="E13" s="14"/>
      <c r="F13" s="35"/>
      <c r="G13" s="15"/>
      <c r="H13" s="168"/>
      <c r="I13" s="15"/>
      <c r="J13" s="35"/>
      <c r="K13" s="15"/>
      <c r="L13" s="168"/>
    </row>
    <row r="14" spans="1:12" ht="15" customHeight="1">
      <c r="A14" s="13"/>
      <c r="B14" s="14"/>
      <c r="C14" s="14"/>
      <c r="D14" s="48"/>
      <c r="E14" s="14"/>
      <c r="F14" s="35"/>
      <c r="G14" s="15"/>
      <c r="H14" s="168"/>
      <c r="I14" s="15"/>
      <c r="J14" s="35"/>
      <c r="K14" s="15"/>
      <c r="L14" s="168"/>
    </row>
    <row r="15" spans="1:12" ht="15" customHeight="1">
      <c r="A15" s="13" t="s">
        <v>8</v>
      </c>
      <c r="B15" s="14"/>
      <c r="C15" s="14"/>
      <c r="D15" s="48"/>
      <c r="E15" s="14"/>
      <c r="F15" s="35"/>
      <c r="G15" s="15"/>
      <c r="H15" s="168"/>
      <c r="I15" s="16"/>
      <c r="J15" s="35"/>
      <c r="K15" s="15"/>
      <c r="L15" s="168"/>
    </row>
    <row r="16" spans="1:12" ht="15" customHeight="1">
      <c r="A16" s="13"/>
      <c r="B16" s="14"/>
      <c r="C16" s="14"/>
      <c r="D16" s="158"/>
      <c r="E16" s="14"/>
      <c r="F16" s="35"/>
      <c r="G16" s="15"/>
      <c r="H16" s="168"/>
      <c r="I16" s="16"/>
      <c r="J16" s="35"/>
      <c r="K16" s="15"/>
      <c r="L16" s="168"/>
    </row>
    <row r="17" spans="1:12" ht="15" customHeight="1">
      <c r="A17" s="17" t="s">
        <v>9</v>
      </c>
      <c r="B17" s="14"/>
      <c r="C17" s="14"/>
      <c r="D17" s="158"/>
      <c r="E17" s="18"/>
      <c r="F17" s="35">
        <v>303187</v>
      </c>
      <c r="G17" s="19"/>
      <c r="H17" s="31">
        <v>293434</v>
      </c>
      <c r="I17" s="16"/>
      <c r="J17" s="43">
        <v>252416</v>
      </c>
      <c r="K17" s="19"/>
      <c r="L17" s="31">
        <v>238314</v>
      </c>
    </row>
    <row r="18" spans="1:12" ht="15" customHeight="1">
      <c r="A18" s="17" t="s">
        <v>154</v>
      </c>
      <c r="B18" s="14"/>
      <c r="C18" s="14"/>
      <c r="D18" s="158"/>
      <c r="E18" s="18"/>
      <c r="F18" s="35"/>
      <c r="G18" s="19"/>
      <c r="H18" s="31"/>
      <c r="I18" s="16"/>
      <c r="J18" s="157"/>
      <c r="K18" s="19"/>
      <c r="L18" s="31"/>
    </row>
    <row r="19" spans="1:12" ht="15" customHeight="1">
      <c r="A19" s="17"/>
      <c r="B19" s="14" t="s">
        <v>155</v>
      </c>
      <c r="C19" s="14"/>
      <c r="D19" s="158">
        <v>8</v>
      </c>
      <c r="E19" s="18"/>
      <c r="F19" s="35">
        <v>703698</v>
      </c>
      <c r="G19" s="19"/>
      <c r="H19" s="31">
        <v>614309</v>
      </c>
      <c r="I19" s="16"/>
      <c r="J19" s="43">
        <v>70047</v>
      </c>
      <c r="K19" s="19"/>
      <c r="L19" s="31">
        <v>70010</v>
      </c>
    </row>
    <row r="20" spans="1:12" ht="15" customHeight="1">
      <c r="A20" s="17" t="s">
        <v>10</v>
      </c>
      <c r="B20" s="14"/>
      <c r="C20" s="14"/>
      <c r="D20" s="158">
        <v>9</v>
      </c>
      <c r="E20" s="18"/>
      <c r="F20" s="36">
        <v>491353</v>
      </c>
      <c r="G20" s="19"/>
      <c r="H20" s="32">
        <v>458215</v>
      </c>
      <c r="I20" s="16"/>
      <c r="J20" s="41">
        <v>346894</v>
      </c>
      <c r="K20" s="19"/>
      <c r="L20" s="32">
        <v>317185</v>
      </c>
    </row>
    <row r="21" spans="1:12" ht="15" customHeight="1">
      <c r="A21" s="17" t="s">
        <v>11</v>
      </c>
      <c r="B21" s="14"/>
      <c r="C21" s="14"/>
      <c r="D21" s="158"/>
      <c r="E21" s="18"/>
      <c r="F21" s="35">
        <v>49058</v>
      </c>
      <c r="G21" s="20"/>
      <c r="H21" s="33">
        <v>49637</v>
      </c>
      <c r="I21" s="15"/>
      <c r="J21" s="41">
        <v>34554</v>
      </c>
      <c r="K21" s="19"/>
      <c r="L21" s="33">
        <v>36175</v>
      </c>
    </row>
    <row r="22" spans="1:12" ht="15" customHeight="1">
      <c r="A22" s="47" t="s">
        <v>163</v>
      </c>
      <c r="B22" s="48"/>
      <c r="C22" s="48"/>
      <c r="D22" s="158"/>
      <c r="E22" s="18"/>
      <c r="F22" s="35"/>
      <c r="G22" s="20"/>
      <c r="H22" s="33"/>
      <c r="I22" s="15"/>
      <c r="J22" s="41"/>
      <c r="K22" s="19"/>
      <c r="L22" s="33"/>
    </row>
    <row r="23" spans="1:12" ht="15" customHeight="1">
      <c r="A23" s="47"/>
      <c r="B23" s="48" t="s">
        <v>164</v>
      </c>
      <c r="C23" s="48"/>
      <c r="D23" s="185">
        <v>15.5</v>
      </c>
      <c r="E23" s="18"/>
      <c r="F23" s="163">
        <v>0</v>
      </c>
      <c r="G23" s="20"/>
      <c r="H23" s="33">
        <v>0</v>
      </c>
      <c r="I23" s="15"/>
      <c r="J23" s="41">
        <v>400000</v>
      </c>
      <c r="K23" s="19"/>
      <c r="L23" s="33">
        <v>400000</v>
      </c>
    </row>
    <row r="24" spans="1:12" ht="15" customHeight="1">
      <c r="A24" s="17" t="s">
        <v>12</v>
      </c>
      <c r="B24" s="14"/>
      <c r="C24" s="14"/>
      <c r="D24" s="158"/>
      <c r="E24" s="18"/>
      <c r="F24" s="37">
        <v>23861</v>
      </c>
      <c r="G24" s="20"/>
      <c r="H24" s="34">
        <v>31126</v>
      </c>
      <c r="I24" s="15"/>
      <c r="J24" s="45">
        <v>10250</v>
      </c>
      <c r="K24" s="20"/>
      <c r="L24" s="34">
        <v>18809</v>
      </c>
    </row>
    <row r="25" spans="1:12" ht="15" customHeight="1">
      <c r="A25" s="17"/>
      <c r="B25" s="14"/>
      <c r="C25" s="14"/>
      <c r="D25" s="186"/>
      <c r="E25" s="18"/>
      <c r="F25" s="35"/>
      <c r="G25" s="21"/>
      <c r="H25" s="172"/>
      <c r="I25" s="15"/>
      <c r="J25" s="35"/>
      <c r="K25" s="20"/>
      <c r="L25" s="172"/>
    </row>
    <row r="26" spans="1:12" ht="15" customHeight="1">
      <c r="A26" s="13" t="s">
        <v>13</v>
      </c>
      <c r="B26" s="14"/>
      <c r="C26" s="14"/>
      <c r="D26" s="158"/>
      <c r="E26" s="18"/>
      <c r="F26" s="116">
        <f>SUM(F17:F24)</f>
        <v>1571157</v>
      </c>
      <c r="G26" s="19"/>
      <c r="H26" s="173">
        <f>SUM(H17:H24)</f>
        <v>1446721</v>
      </c>
      <c r="I26" s="19"/>
      <c r="J26" s="116">
        <f>SUM(J17:J24)</f>
        <v>1114161</v>
      </c>
      <c r="K26" s="19"/>
      <c r="L26" s="173">
        <f>SUM(L17:L24)</f>
        <v>1080493</v>
      </c>
    </row>
    <row r="27" spans="1:12" ht="15" customHeight="1">
      <c r="A27" s="13"/>
      <c r="B27" s="14"/>
      <c r="C27" s="14"/>
      <c r="D27" s="158"/>
      <c r="E27" s="18"/>
      <c r="F27" s="35"/>
      <c r="G27" s="19"/>
      <c r="H27" s="172"/>
      <c r="I27" s="19"/>
      <c r="J27" s="36"/>
      <c r="K27" s="19"/>
      <c r="L27" s="172"/>
    </row>
    <row r="28" spans="1:12" ht="15" customHeight="1">
      <c r="A28" s="13" t="s">
        <v>14</v>
      </c>
      <c r="B28" s="14"/>
      <c r="C28" s="14"/>
      <c r="D28" s="158"/>
      <c r="E28" s="18"/>
      <c r="F28" s="35"/>
      <c r="G28" s="19"/>
      <c r="H28" s="172"/>
      <c r="I28" s="19"/>
      <c r="J28" s="36"/>
      <c r="K28" s="19"/>
      <c r="L28" s="172"/>
    </row>
    <row r="29" spans="1:12" ht="15" customHeight="1">
      <c r="A29" s="13"/>
      <c r="B29" s="14"/>
      <c r="C29" s="14"/>
      <c r="D29" s="158"/>
      <c r="E29" s="18"/>
      <c r="F29" s="36"/>
      <c r="G29" s="19"/>
      <c r="H29" s="174"/>
      <c r="I29" s="19"/>
      <c r="J29" s="36"/>
      <c r="K29" s="19"/>
      <c r="L29" s="174"/>
    </row>
    <row r="30" spans="1:12" ht="15" customHeight="1">
      <c r="A30" s="17" t="s">
        <v>137</v>
      </c>
      <c r="B30" s="14"/>
      <c r="C30" s="14"/>
      <c r="D30" s="158"/>
      <c r="E30" s="18"/>
      <c r="F30" s="163">
        <v>0</v>
      </c>
      <c r="G30" s="19"/>
      <c r="H30" s="172">
        <v>0</v>
      </c>
      <c r="I30" s="19"/>
      <c r="J30" s="41">
        <v>510000</v>
      </c>
      <c r="K30" s="19"/>
      <c r="L30" s="172">
        <v>510000</v>
      </c>
    </row>
    <row r="31" spans="1:12" ht="15" customHeight="1">
      <c r="A31" s="17" t="s">
        <v>139</v>
      </c>
      <c r="B31" s="14"/>
      <c r="C31" s="14"/>
      <c r="D31" s="185">
        <v>15.5</v>
      </c>
      <c r="E31" s="18"/>
      <c r="F31" s="163">
        <v>0</v>
      </c>
      <c r="G31" s="19"/>
      <c r="H31" s="172">
        <v>0</v>
      </c>
      <c r="I31" s="19"/>
      <c r="J31" s="41">
        <v>800000</v>
      </c>
      <c r="K31" s="19"/>
      <c r="L31" s="172">
        <v>800000</v>
      </c>
    </row>
    <row r="32" spans="1:12" ht="15" customHeight="1">
      <c r="A32" s="17" t="s">
        <v>15</v>
      </c>
      <c r="B32" s="14"/>
      <c r="C32" s="14"/>
      <c r="D32" s="158"/>
      <c r="E32" s="18"/>
      <c r="F32" s="36">
        <v>186531</v>
      </c>
      <c r="G32" s="19"/>
      <c r="H32" s="174">
        <v>188259</v>
      </c>
      <c r="I32" s="19"/>
      <c r="J32" s="41">
        <v>154904</v>
      </c>
      <c r="K32" s="19"/>
      <c r="L32" s="174">
        <v>156783</v>
      </c>
    </row>
    <row r="33" spans="1:12" ht="15" customHeight="1">
      <c r="A33" s="17" t="s">
        <v>16</v>
      </c>
      <c r="B33" s="14"/>
      <c r="C33" s="14"/>
      <c r="D33" s="158">
        <v>10</v>
      </c>
      <c r="E33" s="18"/>
      <c r="F33" s="36">
        <v>17765963</v>
      </c>
      <c r="G33" s="20"/>
      <c r="H33" s="174">
        <v>17699689</v>
      </c>
      <c r="I33" s="19"/>
      <c r="J33" s="41">
        <v>17579982</v>
      </c>
      <c r="K33" s="19"/>
      <c r="L33" s="174">
        <v>17507796</v>
      </c>
    </row>
    <row r="34" spans="1:12" ht="15" customHeight="1">
      <c r="A34" s="17" t="s">
        <v>159</v>
      </c>
      <c r="B34" s="14"/>
      <c r="C34" s="14"/>
      <c r="D34" s="158">
        <v>11</v>
      </c>
      <c r="E34" s="18"/>
      <c r="F34" s="36">
        <v>535560</v>
      </c>
      <c r="G34" s="20"/>
      <c r="H34" s="174">
        <v>544972</v>
      </c>
      <c r="I34" s="19"/>
      <c r="J34" s="41">
        <v>464178</v>
      </c>
      <c r="K34" s="19"/>
      <c r="L34" s="174">
        <v>470609</v>
      </c>
    </row>
    <row r="35" spans="1:12" ht="15" customHeight="1">
      <c r="A35" s="17" t="s">
        <v>95</v>
      </c>
      <c r="B35" s="14"/>
      <c r="C35" s="14"/>
      <c r="D35" s="158"/>
      <c r="E35" s="18"/>
      <c r="F35" s="36">
        <v>103283</v>
      </c>
      <c r="G35" s="20"/>
      <c r="H35" s="174">
        <v>103283</v>
      </c>
      <c r="I35" s="19"/>
      <c r="J35" s="41">
        <v>0</v>
      </c>
      <c r="K35" s="19"/>
      <c r="L35" s="174">
        <v>0</v>
      </c>
    </row>
    <row r="36" spans="1:12" ht="15" customHeight="1">
      <c r="A36" s="17" t="s">
        <v>17</v>
      </c>
      <c r="B36" s="14"/>
      <c r="C36" s="14"/>
      <c r="D36" s="158">
        <v>10</v>
      </c>
      <c r="E36" s="18"/>
      <c r="F36" s="36">
        <v>3083264</v>
      </c>
      <c r="G36" s="20"/>
      <c r="H36" s="174">
        <v>3147055</v>
      </c>
      <c r="I36" s="20"/>
      <c r="J36" s="41">
        <v>86941</v>
      </c>
      <c r="K36" s="20"/>
      <c r="L36" s="174">
        <v>88299</v>
      </c>
    </row>
    <row r="37" spans="1:12" ht="15" customHeight="1">
      <c r="A37" s="17" t="s">
        <v>209</v>
      </c>
      <c r="B37" s="14"/>
      <c r="C37" s="14"/>
      <c r="D37" s="187"/>
      <c r="E37" s="18"/>
      <c r="F37" s="36">
        <v>17323</v>
      </c>
      <c r="G37" s="20"/>
      <c r="H37" s="174">
        <v>16762</v>
      </c>
      <c r="I37" s="20"/>
      <c r="J37" s="41">
        <v>0</v>
      </c>
      <c r="K37" s="20"/>
      <c r="L37" s="174">
        <v>0</v>
      </c>
    </row>
    <row r="38" spans="1:12" ht="15" customHeight="1">
      <c r="A38" s="17" t="s">
        <v>18</v>
      </c>
      <c r="B38" s="14"/>
      <c r="C38" s="14"/>
      <c r="D38" s="158">
        <v>12</v>
      </c>
      <c r="E38" s="18"/>
      <c r="F38" s="38">
        <v>530729</v>
      </c>
      <c r="G38" s="20"/>
      <c r="H38" s="173">
        <v>542132</v>
      </c>
      <c r="I38" s="20"/>
      <c r="J38" s="42">
        <v>496243</v>
      </c>
      <c r="K38" s="20"/>
      <c r="L38" s="173">
        <v>508401</v>
      </c>
    </row>
    <row r="39" spans="1:12" ht="15" customHeight="1">
      <c r="A39" s="17"/>
      <c r="B39" s="14"/>
      <c r="C39" s="14"/>
      <c r="D39" s="188"/>
      <c r="E39" s="18"/>
      <c r="F39" s="36"/>
      <c r="G39" s="20"/>
      <c r="H39" s="174"/>
      <c r="I39" s="20"/>
      <c r="J39" s="36"/>
      <c r="K39" s="20"/>
      <c r="L39" s="174"/>
    </row>
    <row r="40" spans="1:12" ht="15" customHeight="1">
      <c r="A40" s="13" t="s">
        <v>19</v>
      </c>
      <c r="B40" s="14"/>
      <c r="C40" s="14"/>
      <c r="D40" s="188"/>
      <c r="E40" s="18"/>
      <c r="F40" s="116">
        <f>SUM(F30:F38)</f>
        <v>22222653</v>
      </c>
      <c r="G40" s="20"/>
      <c r="H40" s="173">
        <f>SUM(H30:H38)</f>
        <v>22242152</v>
      </c>
      <c r="I40" s="20"/>
      <c r="J40" s="116">
        <f>SUM(J30:J38)</f>
        <v>20092248</v>
      </c>
      <c r="K40" s="20"/>
      <c r="L40" s="173">
        <f>SUM(L30:L38)</f>
        <v>20041888</v>
      </c>
    </row>
    <row r="41" spans="1:12" ht="15" customHeight="1">
      <c r="A41" s="13"/>
      <c r="B41" s="14"/>
      <c r="C41" s="14"/>
      <c r="D41" s="188"/>
      <c r="E41" s="18"/>
      <c r="F41" s="38"/>
      <c r="G41" s="20"/>
      <c r="H41" s="173"/>
      <c r="I41" s="20"/>
      <c r="J41" s="38"/>
      <c r="K41" s="20"/>
      <c r="L41" s="173"/>
    </row>
    <row r="42" spans="1:12" ht="15" customHeight="1">
      <c r="A42" s="13"/>
      <c r="B42" s="14"/>
      <c r="C42" s="14"/>
      <c r="D42" s="188"/>
      <c r="E42" s="18"/>
      <c r="F42" s="293"/>
      <c r="G42" s="20"/>
      <c r="H42" s="294"/>
      <c r="I42" s="20"/>
      <c r="J42" s="293"/>
      <c r="K42" s="20"/>
      <c r="L42" s="294"/>
    </row>
    <row r="43" spans="1:12" ht="15" customHeight="1" thickBot="1">
      <c r="A43" s="13" t="s">
        <v>20</v>
      </c>
      <c r="B43" s="14"/>
      <c r="C43" s="14"/>
      <c r="D43" s="188"/>
      <c r="E43" s="18"/>
      <c r="F43" s="292">
        <f>SUM(F26+F40)</f>
        <v>23793810</v>
      </c>
      <c r="G43" s="20"/>
      <c r="H43" s="175">
        <f>SUM(H26+H40)</f>
        <v>23688873</v>
      </c>
      <c r="I43" s="20"/>
      <c r="J43" s="292">
        <f>SUM(J26+J40)</f>
        <v>21206409</v>
      </c>
      <c r="K43" s="20"/>
      <c r="L43" s="175">
        <f>SUM(L26+L40)</f>
        <v>21122381</v>
      </c>
    </row>
    <row r="44" spans="1:12" ht="15" customHeight="1" thickTop="1">
      <c r="A44" s="1"/>
      <c r="D44" s="189"/>
      <c r="E44" s="26"/>
      <c r="F44" s="164"/>
      <c r="G44" s="27"/>
      <c r="I44" s="27"/>
      <c r="J44" s="164"/>
      <c r="K44" s="27"/>
    </row>
    <row r="45" spans="1:12" ht="15" customHeight="1">
      <c r="A45" s="1"/>
      <c r="D45" s="189"/>
      <c r="E45" s="26"/>
      <c r="F45" s="164"/>
      <c r="G45" s="27"/>
      <c r="H45" s="165"/>
      <c r="I45" s="27"/>
      <c r="J45" s="164"/>
      <c r="K45" s="27"/>
      <c r="L45" s="164"/>
    </row>
    <row r="46" spans="1:12" ht="9" customHeight="1">
      <c r="A46" s="1"/>
      <c r="D46" s="189"/>
      <c r="E46" s="26"/>
      <c r="F46" s="164"/>
      <c r="G46" s="27"/>
      <c r="H46" s="164"/>
      <c r="I46" s="27"/>
      <c r="J46" s="164"/>
      <c r="K46" s="27"/>
      <c r="L46" s="164"/>
    </row>
    <row r="47" spans="1:12" ht="15" customHeight="1">
      <c r="A47" s="1"/>
      <c r="D47" s="189"/>
      <c r="E47" s="26"/>
      <c r="F47" s="164"/>
      <c r="G47" s="27"/>
      <c r="H47" s="164"/>
      <c r="I47" s="27"/>
      <c r="J47" s="164"/>
      <c r="K47" s="27"/>
      <c r="L47" s="164"/>
    </row>
    <row r="48" spans="1:12" ht="15" customHeight="1">
      <c r="A48" s="1"/>
      <c r="D48" s="189"/>
      <c r="E48" s="26"/>
      <c r="F48" s="164"/>
      <c r="G48" s="27"/>
      <c r="H48" s="164"/>
      <c r="I48" s="27"/>
      <c r="J48" s="164"/>
      <c r="K48" s="27"/>
      <c r="L48" s="164"/>
    </row>
    <row r="49" spans="1:12" ht="15" customHeight="1">
      <c r="A49" s="309" t="s">
        <v>138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</row>
    <row r="50" spans="1:12" ht="15" customHeight="1">
      <c r="A50" s="309" t="s">
        <v>97</v>
      </c>
      <c r="B50" s="310"/>
      <c r="C50" s="310"/>
      <c r="D50" s="310"/>
      <c r="E50" s="310"/>
      <c r="F50" s="310"/>
      <c r="G50" s="310"/>
      <c r="H50" s="310"/>
      <c r="I50" s="310"/>
      <c r="J50" s="310"/>
      <c r="K50" s="310"/>
      <c r="L50" s="310"/>
    </row>
    <row r="51" spans="1:12" ht="13.7" customHeight="1">
      <c r="F51" s="165"/>
      <c r="G51" s="4"/>
      <c r="H51" s="165"/>
      <c r="J51" s="165"/>
      <c r="K51" s="4"/>
      <c r="L51" s="165"/>
    </row>
    <row r="52" spans="1:12" ht="21.95" customHeight="1">
      <c r="A52" s="312" t="s">
        <v>207</v>
      </c>
      <c r="B52" s="312"/>
      <c r="C52" s="312"/>
      <c r="D52" s="312"/>
      <c r="E52" s="312"/>
      <c r="F52" s="312"/>
      <c r="G52" s="312"/>
      <c r="H52" s="312"/>
      <c r="I52" s="312"/>
      <c r="J52" s="312"/>
      <c r="K52" s="312"/>
      <c r="L52" s="312"/>
    </row>
    <row r="53" spans="1:12" ht="15" customHeight="1">
      <c r="A53" s="1" t="s">
        <v>0</v>
      </c>
      <c r="B53" s="2"/>
      <c r="C53" s="2"/>
      <c r="D53" s="181"/>
      <c r="E53" s="2"/>
      <c r="F53" s="159"/>
      <c r="G53" s="3"/>
      <c r="H53" s="159"/>
      <c r="I53" s="2"/>
      <c r="J53" s="159"/>
      <c r="K53" s="3"/>
      <c r="L53" s="159"/>
    </row>
    <row r="54" spans="1:12" ht="15" customHeight="1">
      <c r="A54" s="1" t="s">
        <v>210</v>
      </c>
      <c r="B54" s="2"/>
      <c r="C54" s="2"/>
      <c r="D54" s="181"/>
      <c r="E54" s="2"/>
      <c r="F54" s="159"/>
      <c r="G54" s="3"/>
      <c r="H54" s="159"/>
      <c r="I54" s="2"/>
      <c r="J54" s="159"/>
      <c r="K54" s="3"/>
      <c r="L54" s="159"/>
    </row>
    <row r="55" spans="1:12" ht="15" customHeight="1">
      <c r="A55" s="30" t="str">
        <f>A3</f>
        <v>As at 31 March 2022</v>
      </c>
      <c r="B55" s="6"/>
      <c r="C55" s="6"/>
      <c r="D55" s="182"/>
      <c r="E55" s="6"/>
      <c r="F55" s="160"/>
      <c r="G55" s="6"/>
      <c r="H55" s="160"/>
      <c r="I55" s="6"/>
      <c r="J55" s="160"/>
      <c r="K55" s="6"/>
      <c r="L55" s="160"/>
    </row>
    <row r="56" spans="1:12" ht="15" customHeight="1">
      <c r="A56" s="8"/>
      <c r="B56" s="8"/>
      <c r="C56" s="8"/>
      <c r="D56" s="181"/>
      <c r="E56" s="2"/>
      <c r="F56" s="159"/>
      <c r="G56" s="3"/>
      <c r="H56" s="159"/>
      <c r="I56" s="2"/>
      <c r="J56" s="164"/>
      <c r="K56" s="3"/>
      <c r="L56" s="164"/>
    </row>
    <row r="57" spans="1:12" ht="15" customHeight="1">
      <c r="A57" s="8"/>
      <c r="B57" s="8"/>
      <c r="C57" s="8"/>
      <c r="D57" s="181"/>
      <c r="E57" s="2"/>
      <c r="F57" s="159"/>
      <c r="G57" s="3"/>
      <c r="H57" s="159"/>
      <c r="I57" s="2"/>
      <c r="J57" s="164"/>
      <c r="K57" s="3"/>
      <c r="L57" s="164"/>
    </row>
    <row r="58" spans="1:12" ht="15" customHeight="1">
      <c r="A58" s="8"/>
      <c r="B58" s="8"/>
      <c r="C58" s="8"/>
      <c r="D58" s="181"/>
      <c r="E58" s="2"/>
      <c r="F58" s="159"/>
      <c r="G58" s="3"/>
      <c r="H58" s="306" t="s">
        <v>2</v>
      </c>
      <c r="I58" s="306"/>
      <c r="J58" s="306"/>
      <c r="K58" s="306"/>
      <c r="L58" s="306"/>
    </row>
    <row r="59" spans="1:12" ht="15" customHeight="1">
      <c r="A59" s="8"/>
      <c r="B59" s="8"/>
      <c r="C59" s="8"/>
      <c r="D59" s="181"/>
      <c r="E59" s="2"/>
      <c r="F59" s="308" t="s">
        <v>130</v>
      </c>
      <c r="G59" s="308"/>
      <c r="H59" s="308"/>
      <c r="I59" s="9"/>
      <c r="J59" s="308" t="s">
        <v>132</v>
      </c>
      <c r="K59" s="308"/>
      <c r="L59" s="308"/>
    </row>
    <row r="60" spans="1:12" ht="15" customHeight="1">
      <c r="A60" s="8"/>
      <c r="B60" s="8"/>
      <c r="C60" s="8"/>
      <c r="D60" s="181"/>
      <c r="E60" s="2"/>
      <c r="F60" s="311" t="s">
        <v>131</v>
      </c>
      <c r="G60" s="311"/>
      <c r="H60" s="311"/>
      <c r="I60" s="9"/>
      <c r="J60" s="311" t="s">
        <v>131</v>
      </c>
      <c r="K60" s="311"/>
      <c r="L60" s="311"/>
    </row>
    <row r="61" spans="1:12" ht="15" customHeight="1">
      <c r="A61" s="8"/>
      <c r="B61" s="8"/>
      <c r="C61" s="8"/>
      <c r="D61" s="181"/>
      <c r="E61" s="2"/>
      <c r="F61" s="250" t="s">
        <v>3</v>
      </c>
      <c r="G61" s="10"/>
      <c r="H61" s="250" t="s">
        <v>4</v>
      </c>
      <c r="I61" s="10"/>
      <c r="J61" s="250" t="s">
        <v>3</v>
      </c>
      <c r="K61" s="10"/>
      <c r="L61" s="250" t="s">
        <v>4</v>
      </c>
    </row>
    <row r="62" spans="1:12" ht="15" customHeight="1">
      <c r="A62" s="8"/>
      <c r="B62" s="8"/>
      <c r="C62" s="8"/>
      <c r="D62" s="181"/>
      <c r="E62" s="2"/>
      <c r="F62" s="161" t="s">
        <v>198</v>
      </c>
      <c r="G62" s="11"/>
      <c r="H62" s="161" t="s">
        <v>5</v>
      </c>
      <c r="I62" s="10"/>
      <c r="J62" s="161" t="s">
        <v>198</v>
      </c>
      <c r="K62" s="11"/>
      <c r="L62" s="161" t="s">
        <v>5</v>
      </c>
    </row>
    <row r="63" spans="1:12" ht="15" customHeight="1">
      <c r="D63" s="183" t="s">
        <v>6</v>
      </c>
      <c r="F63" s="156" t="s">
        <v>199</v>
      </c>
      <c r="G63" s="9"/>
      <c r="H63" s="156" t="s">
        <v>162</v>
      </c>
      <c r="I63" s="9"/>
      <c r="J63" s="156" t="s">
        <v>199</v>
      </c>
      <c r="K63" s="9"/>
      <c r="L63" s="156" t="s">
        <v>162</v>
      </c>
    </row>
    <row r="64" spans="1:12" ht="15" customHeight="1">
      <c r="D64" s="184"/>
      <c r="F64" s="162"/>
      <c r="G64" s="9"/>
      <c r="H64" s="171"/>
      <c r="I64" s="9"/>
      <c r="J64" s="162"/>
      <c r="K64" s="9"/>
      <c r="L64" s="171"/>
    </row>
    <row r="65" spans="1:12" ht="15" customHeight="1">
      <c r="A65" s="13" t="s">
        <v>112</v>
      </c>
      <c r="B65" s="14"/>
      <c r="C65" s="14"/>
      <c r="D65" s="48"/>
      <c r="E65" s="14"/>
      <c r="F65" s="35"/>
      <c r="G65" s="15"/>
      <c r="H65" s="168"/>
      <c r="I65" s="16"/>
      <c r="J65" s="35"/>
      <c r="K65" s="15"/>
      <c r="L65" s="168"/>
    </row>
    <row r="66" spans="1:12" ht="15" customHeight="1">
      <c r="A66" s="13"/>
      <c r="B66" s="14"/>
      <c r="C66" s="14"/>
      <c r="D66" s="48"/>
      <c r="E66" s="14"/>
      <c r="F66" s="35"/>
      <c r="G66" s="15"/>
      <c r="H66" s="168"/>
      <c r="I66" s="16"/>
      <c r="J66" s="35"/>
      <c r="K66" s="15"/>
      <c r="L66" s="168"/>
    </row>
    <row r="67" spans="1:12" ht="15" customHeight="1">
      <c r="A67" s="13" t="s">
        <v>21</v>
      </c>
      <c r="B67" s="14"/>
      <c r="C67" s="14"/>
      <c r="D67" s="188"/>
      <c r="E67" s="18"/>
      <c r="F67" s="35"/>
      <c r="G67" s="16"/>
      <c r="H67" s="168"/>
      <c r="I67" s="16"/>
      <c r="J67" s="35"/>
      <c r="K67" s="16"/>
      <c r="L67" s="168"/>
    </row>
    <row r="68" spans="1:12" ht="15" customHeight="1">
      <c r="A68" s="13"/>
      <c r="B68" s="14"/>
      <c r="C68" s="14"/>
      <c r="D68" s="188"/>
      <c r="E68" s="18"/>
      <c r="F68" s="35"/>
      <c r="G68" s="16"/>
      <c r="H68" s="168"/>
      <c r="I68" s="16"/>
      <c r="J68" s="35"/>
      <c r="K68" s="16"/>
      <c r="L68" s="168"/>
    </row>
    <row r="69" spans="1:12" ht="15" customHeight="1">
      <c r="A69" s="14" t="s">
        <v>134</v>
      </c>
      <c r="B69" s="14"/>
      <c r="C69" s="14"/>
      <c r="F69" s="166"/>
      <c r="G69" s="4"/>
      <c r="H69" s="165"/>
      <c r="J69" s="166"/>
      <c r="K69" s="4"/>
      <c r="L69" s="165"/>
    </row>
    <row r="70" spans="1:12" ht="15" customHeight="1">
      <c r="A70" s="14"/>
      <c r="B70" s="14" t="s">
        <v>128</v>
      </c>
      <c r="C70" s="14"/>
      <c r="D70" s="187" t="s">
        <v>203</v>
      </c>
      <c r="E70" s="18"/>
      <c r="F70" s="35">
        <v>380000</v>
      </c>
      <c r="G70" s="16"/>
      <c r="H70" s="174">
        <v>395000</v>
      </c>
      <c r="I70" s="23"/>
      <c r="J70" s="41">
        <v>0</v>
      </c>
      <c r="K70" s="23"/>
      <c r="L70" s="174">
        <v>0</v>
      </c>
    </row>
    <row r="71" spans="1:12" ht="15" customHeight="1">
      <c r="A71" s="17" t="s">
        <v>146</v>
      </c>
      <c r="B71" s="14"/>
      <c r="C71" s="14"/>
      <c r="D71" s="187"/>
      <c r="E71" s="18"/>
      <c r="F71" s="35">
        <v>132813</v>
      </c>
      <c r="G71" s="19"/>
      <c r="H71" s="174">
        <v>172446</v>
      </c>
      <c r="I71" s="25"/>
      <c r="J71" s="41">
        <v>88268</v>
      </c>
      <c r="K71" s="25"/>
      <c r="L71" s="174">
        <v>126292</v>
      </c>
    </row>
    <row r="72" spans="1:12" ht="15" customHeight="1">
      <c r="A72" s="17" t="s">
        <v>22</v>
      </c>
      <c r="B72" s="14"/>
      <c r="C72" s="14"/>
      <c r="D72" s="187"/>
      <c r="E72" s="18"/>
      <c r="F72" s="35">
        <v>112666</v>
      </c>
      <c r="G72" s="20"/>
      <c r="H72" s="174">
        <v>139175</v>
      </c>
      <c r="I72" s="25"/>
      <c r="J72" s="41">
        <v>105751</v>
      </c>
      <c r="K72" s="25"/>
      <c r="L72" s="174">
        <v>123926</v>
      </c>
    </row>
    <row r="73" spans="1:12" ht="15" customHeight="1">
      <c r="A73" s="17" t="s">
        <v>100</v>
      </c>
      <c r="B73" s="14"/>
      <c r="C73" s="14"/>
      <c r="D73" s="187"/>
      <c r="E73" s="18"/>
      <c r="F73" s="35"/>
      <c r="G73" s="19"/>
      <c r="H73" s="174"/>
      <c r="I73" s="25"/>
      <c r="J73" s="41"/>
      <c r="K73" s="25"/>
      <c r="L73" s="174"/>
    </row>
    <row r="74" spans="1:12" ht="15" customHeight="1">
      <c r="B74" s="17" t="s">
        <v>185</v>
      </c>
      <c r="C74" s="17"/>
      <c r="D74" s="187" t="s">
        <v>204</v>
      </c>
      <c r="E74" s="18"/>
      <c r="F74" s="35">
        <v>1108000</v>
      </c>
      <c r="G74" s="19"/>
      <c r="H74" s="174">
        <v>1108000</v>
      </c>
      <c r="I74" s="25"/>
      <c r="J74" s="41">
        <v>1108000</v>
      </c>
      <c r="K74" s="25"/>
      <c r="L74" s="174">
        <v>1108000</v>
      </c>
    </row>
    <row r="75" spans="1:12" ht="15" customHeight="1">
      <c r="A75" s="17" t="s">
        <v>179</v>
      </c>
      <c r="B75" s="14"/>
      <c r="C75" s="14"/>
      <c r="D75" s="187" t="s">
        <v>205</v>
      </c>
      <c r="E75" s="18"/>
      <c r="F75" s="35">
        <v>1199935</v>
      </c>
      <c r="G75" s="19"/>
      <c r="H75" s="174">
        <v>1199886</v>
      </c>
      <c r="I75" s="25"/>
      <c r="J75" s="41">
        <v>1199935</v>
      </c>
      <c r="K75" s="25"/>
      <c r="L75" s="174">
        <v>1199886</v>
      </c>
    </row>
    <row r="76" spans="1:12" ht="15" customHeight="1">
      <c r="A76" s="17" t="s">
        <v>160</v>
      </c>
      <c r="B76" s="14"/>
      <c r="C76" s="14"/>
      <c r="D76" s="187" t="s">
        <v>206</v>
      </c>
      <c r="E76" s="18"/>
      <c r="F76" s="35">
        <v>34203</v>
      </c>
      <c r="G76" s="19"/>
      <c r="H76" s="174">
        <v>30884</v>
      </c>
      <c r="I76" s="25"/>
      <c r="J76" s="41">
        <v>22582</v>
      </c>
      <c r="K76" s="25"/>
      <c r="L76" s="174">
        <v>20210</v>
      </c>
    </row>
    <row r="77" spans="1:12" ht="15" customHeight="1">
      <c r="A77" s="17" t="s">
        <v>118</v>
      </c>
      <c r="B77" s="14"/>
      <c r="C77" s="14"/>
      <c r="D77" s="187"/>
      <c r="E77" s="18"/>
      <c r="F77" s="35">
        <v>157088</v>
      </c>
      <c r="G77" s="20"/>
      <c r="H77" s="174">
        <v>98758</v>
      </c>
      <c r="I77" s="24"/>
      <c r="J77" s="41">
        <v>116313</v>
      </c>
      <c r="K77" s="24"/>
      <c r="L77" s="174">
        <v>71032</v>
      </c>
    </row>
    <row r="78" spans="1:12" ht="15" customHeight="1">
      <c r="A78" s="28" t="s">
        <v>23</v>
      </c>
      <c r="B78" s="14"/>
      <c r="C78" s="14"/>
      <c r="D78" s="187"/>
      <c r="E78" s="18"/>
      <c r="F78" s="36">
        <v>141070</v>
      </c>
      <c r="G78" s="20"/>
      <c r="H78" s="174">
        <v>174621</v>
      </c>
      <c r="I78" s="24"/>
      <c r="J78" s="41">
        <v>104853</v>
      </c>
      <c r="K78" s="24"/>
      <c r="L78" s="174">
        <v>133128</v>
      </c>
    </row>
    <row r="79" spans="1:12" ht="15" customHeight="1">
      <c r="A79" s="17" t="s">
        <v>24</v>
      </c>
      <c r="B79" s="14"/>
      <c r="C79" s="14"/>
      <c r="D79" s="187"/>
      <c r="E79" s="18"/>
      <c r="F79" s="38">
        <v>168731</v>
      </c>
      <c r="G79" s="20"/>
      <c r="H79" s="173">
        <v>148385</v>
      </c>
      <c r="I79" s="24"/>
      <c r="J79" s="42">
        <v>112363</v>
      </c>
      <c r="K79" s="24"/>
      <c r="L79" s="173">
        <v>98728</v>
      </c>
    </row>
    <row r="80" spans="1:12" ht="15" customHeight="1">
      <c r="A80" s="17"/>
      <c r="B80" s="14"/>
      <c r="C80" s="14"/>
      <c r="D80" s="187"/>
      <c r="E80" s="18"/>
      <c r="F80" s="36"/>
      <c r="G80" s="20"/>
      <c r="H80" s="174"/>
      <c r="I80" s="24"/>
      <c r="J80" s="41"/>
      <c r="K80" s="24"/>
      <c r="L80" s="174"/>
    </row>
    <row r="81" spans="1:12" ht="15" customHeight="1">
      <c r="A81" s="13" t="s">
        <v>25</v>
      </c>
      <c r="B81" s="14"/>
      <c r="C81" s="14"/>
      <c r="D81" s="187"/>
      <c r="E81" s="18"/>
      <c r="F81" s="116">
        <f>SUM(F70:F79)</f>
        <v>3434506</v>
      </c>
      <c r="G81" s="20"/>
      <c r="H81" s="173">
        <f>SUM(H70:H79)</f>
        <v>3467155</v>
      </c>
      <c r="I81" s="24"/>
      <c r="J81" s="116">
        <f>SUM(J70:J79)</f>
        <v>2858065</v>
      </c>
      <c r="K81" s="24"/>
      <c r="L81" s="173">
        <f>SUM(L70:L79)</f>
        <v>2881202</v>
      </c>
    </row>
    <row r="82" spans="1:12" ht="15" customHeight="1">
      <c r="A82" s="13"/>
      <c r="B82" s="14"/>
      <c r="C82" s="14"/>
      <c r="D82" s="187"/>
      <c r="E82" s="18"/>
      <c r="F82" s="36"/>
      <c r="G82" s="20"/>
      <c r="H82" s="174"/>
      <c r="I82" s="24"/>
      <c r="J82" s="41"/>
      <c r="K82" s="24"/>
      <c r="L82" s="174"/>
    </row>
    <row r="83" spans="1:12" ht="15" customHeight="1">
      <c r="A83" s="13" t="s">
        <v>26</v>
      </c>
      <c r="B83" s="14"/>
      <c r="C83" s="14"/>
      <c r="D83" s="187"/>
      <c r="E83" s="18"/>
      <c r="F83" s="36"/>
      <c r="G83" s="20"/>
      <c r="H83" s="174"/>
      <c r="I83" s="24"/>
      <c r="J83" s="41"/>
      <c r="K83" s="24"/>
      <c r="L83" s="174"/>
    </row>
    <row r="84" spans="1:12" ht="15" customHeight="1">
      <c r="A84" s="13"/>
      <c r="B84" s="14"/>
      <c r="C84" s="14"/>
      <c r="D84" s="187"/>
      <c r="E84" s="18"/>
      <c r="F84" s="36"/>
      <c r="G84" s="20"/>
      <c r="H84" s="174"/>
      <c r="I84" s="24"/>
      <c r="J84" s="41"/>
      <c r="K84" s="24"/>
      <c r="L84" s="174"/>
    </row>
    <row r="85" spans="1:12" ht="15" customHeight="1">
      <c r="A85" s="17" t="s">
        <v>98</v>
      </c>
      <c r="B85" s="14"/>
      <c r="C85" s="14"/>
      <c r="E85" s="18"/>
      <c r="F85" s="35"/>
      <c r="G85" s="15"/>
      <c r="J85" s="180"/>
    </row>
    <row r="86" spans="1:12" ht="15" customHeight="1">
      <c r="A86" s="17"/>
      <c r="B86" s="14" t="s">
        <v>99</v>
      </c>
      <c r="C86" s="14"/>
      <c r="D86" s="187" t="s">
        <v>204</v>
      </c>
      <c r="E86" s="18"/>
      <c r="F86" s="35">
        <v>6174000</v>
      </c>
      <c r="G86" s="15"/>
      <c r="H86" s="172">
        <v>6284000</v>
      </c>
      <c r="I86" s="15"/>
      <c r="J86" s="41">
        <v>6174000</v>
      </c>
      <c r="K86" s="15"/>
      <c r="L86" s="172">
        <v>6284000</v>
      </c>
    </row>
    <row r="87" spans="1:12" ht="15" customHeight="1">
      <c r="A87" s="17" t="s">
        <v>96</v>
      </c>
      <c r="B87" s="14"/>
      <c r="C87" s="14"/>
      <c r="D87" s="187" t="s">
        <v>205</v>
      </c>
      <c r="E87" s="18"/>
      <c r="F87" s="35">
        <v>1199389</v>
      </c>
      <c r="G87" s="15"/>
      <c r="H87" s="172">
        <v>1199345</v>
      </c>
      <c r="I87" s="22"/>
      <c r="J87" s="41">
        <v>1199389</v>
      </c>
      <c r="K87" s="22"/>
      <c r="L87" s="172">
        <v>1199345</v>
      </c>
    </row>
    <row r="88" spans="1:12" ht="15" customHeight="1">
      <c r="A88" s="17" t="s">
        <v>161</v>
      </c>
      <c r="B88" s="14"/>
      <c r="C88" s="14"/>
      <c r="D88" s="187" t="s">
        <v>206</v>
      </c>
      <c r="E88" s="18"/>
      <c r="F88" s="35">
        <v>523229</v>
      </c>
      <c r="G88" s="15"/>
      <c r="H88" s="174">
        <v>530270</v>
      </c>
      <c r="I88" s="24"/>
      <c r="J88" s="41">
        <v>462613</v>
      </c>
      <c r="K88" s="24"/>
      <c r="L88" s="174">
        <v>466964</v>
      </c>
    </row>
    <row r="89" spans="1:12" ht="15" customHeight="1">
      <c r="A89" s="17" t="s">
        <v>208</v>
      </c>
      <c r="B89" s="14"/>
      <c r="C89" s="14"/>
      <c r="D89" s="187"/>
      <c r="E89" s="18"/>
      <c r="F89" s="35">
        <v>302726</v>
      </c>
      <c r="G89" s="15"/>
      <c r="H89" s="172">
        <v>306443</v>
      </c>
      <c r="I89" s="22"/>
      <c r="J89" s="41">
        <v>68465</v>
      </c>
      <c r="K89" s="22"/>
      <c r="L89" s="172">
        <v>65562</v>
      </c>
    </row>
    <row r="90" spans="1:12" ht="15" customHeight="1">
      <c r="A90" s="17" t="s">
        <v>27</v>
      </c>
      <c r="B90" s="14"/>
      <c r="C90" s="14"/>
      <c r="D90" s="187"/>
      <c r="E90" s="18"/>
      <c r="F90" s="35">
        <v>249928</v>
      </c>
      <c r="G90" s="15"/>
      <c r="H90" s="172">
        <v>248237</v>
      </c>
      <c r="I90" s="22"/>
      <c r="J90" s="41">
        <v>175680</v>
      </c>
      <c r="K90" s="22"/>
      <c r="L90" s="172">
        <v>175963</v>
      </c>
    </row>
    <row r="91" spans="1:12" ht="15" customHeight="1">
      <c r="A91" s="17" t="s">
        <v>86</v>
      </c>
      <c r="B91" s="14"/>
      <c r="C91" s="14"/>
      <c r="D91" s="187"/>
      <c r="E91" s="18"/>
      <c r="F91" s="35">
        <v>49992</v>
      </c>
      <c r="G91" s="15"/>
      <c r="H91" s="172">
        <v>48749</v>
      </c>
      <c r="I91" s="22"/>
      <c r="J91" s="41">
        <v>0</v>
      </c>
      <c r="K91" s="22"/>
      <c r="L91" s="172">
        <v>0</v>
      </c>
    </row>
    <row r="92" spans="1:12" ht="15" customHeight="1">
      <c r="A92" s="17" t="s">
        <v>28</v>
      </c>
      <c r="B92" s="14"/>
      <c r="C92" s="14"/>
      <c r="D92" s="187"/>
      <c r="E92" s="18"/>
      <c r="F92" s="38">
        <v>180470</v>
      </c>
      <c r="G92" s="16"/>
      <c r="H92" s="172">
        <v>177714</v>
      </c>
      <c r="I92" s="22"/>
      <c r="J92" s="42">
        <v>164213</v>
      </c>
      <c r="K92" s="22"/>
      <c r="L92" s="172">
        <v>160881</v>
      </c>
    </row>
    <row r="93" spans="1:12" ht="15" customHeight="1">
      <c r="A93" s="17"/>
      <c r="B93" s="14"/>
      <c r="C93" s="14"/>
      <c r="D93" s="186"/>
      <c r="E93" s="18"/>
      <c r="F93" s="36"/>
      <c r="G93" s="15"/>
      <c r="H93" s="176"/>
      <c r="I93" s="22"/>
      <c r="J93" s="44"/>
      <c r="K93" s="22"/>
      <c r="L93" s="176"/>
    </row>
    <row r="94" spans="1:12" ht="15" customHeight="1">
      <c r="A94" s="13" t="s">
        <v>29</v>
      </c>
      <c r="B94" s="14"/>
      <c r="C94" s="14"/>
      <c r="D94" s="158"/>
      <c r="E94" s="18"/>
      <c r="F94" s="59">
        <f>SUM(F86:F93)</f>
        <v>8679734</v>
      </c>
      <c r="G94" s="261"/>
      <c r="H94" s="262">
        <f>SUM(H86:H93)</f>
        <v>8794758</v>
      </c>
      <c r="I94" s="261"/>
      <c r="J94" s="116">
        <f>SUM(J86:J93)</f>
        <v>8244360</v>
      </c>
      <c r="K94" s="22"/>
      <c r="L94" s="177">
        <f>SUM(L86:L93)</f>
        <v>8352715</v>
      </c>
    </row>
    <row r="95" spans="1:12" ht="15" customHeight="1">
      <c r="A95" s="13"/>
      <c r="B95" s="14"/>
      <c r="C95" s="14"/>
      <c r="D95" s="158"/>
      <c r="E95" s="18"/>
      <c r="F95" s="298"/>
      <c r="G95" s="15"/>
      <c r="H95" s="286"/>
      <c r="I95" s="22"/>
      <c r="J95" s="299"/>
      <c r="K95" s="22"/>
      <c r="L95" s="286"/>
    </row>
    <row r="96" spans="1:12" ht="15" customHeight="1">
      <c r="A96" s="13"/>
      <c r="B96" s="14"/>
      <c r="C96" s="14"/>
      <c r="D96" s="158"/>
      <c r="E96" s="18"/>
      <c r="F96" s="295"/>
      <c r="G96" s="15"/>
      <c r="H96" s="296"/>
      <c r="I96" s="22"/>
      <c r="J96" s="297"/>
      <c r="K96" s="22"/>
      <c r="L96" s="296"/>
    </row>
    <row r="97" spans="1:12" ht="15" customHeight="1">
      <c r="A97" s="13" t="s">
        <v>30</v>
      </c>
      <c r="B97" s="14"/>
      <c r="C97" s="14"/>
      <c r="D97" s="158"/>
      <c r="E97" s="18"/>
      <c r="F97" s="59">
        <f>SUM(F81+F94)</f>
        <v>12114240</v>
      </c>
      <c r="G97" s="15"/>
      <c r="H97" s="177">
        <f>SUM(H81+H94)</f>
        <v>12261913</v>
      </c>
      <c r="I97" s="22"/>
      <c r="J97" s="116">
        <f>SUM(J81+J94)</f>
        <v>11102425</v>
      </c>
      <c r="K97" s="22"/>
      <c r="L97" s="177">
        <f>SUM(L81+L94)</f>
        <v>11233917</v>
      </c>
    </row>
    <row r="98" spans="1:12" ht="15" customHeight="1">
      <c r="A98" s="13"/>
      <c r="B98" s="14"/>
      <c r="C98" s="14"/>
      <c r="D98" s="158"/>
      <c r="E98" s="18"/>
      <c r="F98" s="167"/>
      <c r="G98" s="20"/>
      <c r="H98" s="167"/>
      <c r="I98" s="20"/>
      <c r="J98" s="167"/>
      <c r="K98" s="22"/>
      <c r="L98" s="172"/>
    </row>
    <row r="99" spans="1:12" ht="15" customHeight="1">
      <c r="A99" s="13"/>
      <c r="B99" s="14"/>
      <c r="C99" s="14"/>
      <c r="D99" s="158"/>
      <c r="E99" s="18"/>
      <c r="F99" s="167"/>
      <c r="G99" s="20"/>
      <c r="H99" s="167"/>
      <c r="I99" s="20"/>
      <c r="J99" s="167"/>
      <c r="K99" s="22"/>
      <c r="L99" s="172"/>
    </row>
    <row r="100" spans="1:12" ht="15" customHeight="1">
      <c r="A100" s="13"/>
      <c r="B100" s="14"/>
      <c r="C100" s="14"/>
      <c r="D100" s="158"/>
      <c r="E100" s="18"/>
      <c r="F100" s="167"/>
      <c r="G100" s="20"/>
      <c r="H100" s="167"/>
      <c r="I100" s="20"/>
      <c r="J100" s="167"/>
      <c r="K100" s="22"/>
      <c r="L100" s="172"/>
    </row>
    <row r="101" spans="1:12" ht="13.7" customHeight="1">
      <c r="A101" s="13"/>
      <c r="B101" s="14"/>
      <c r="C101" s="14"/>
      <c r="D101" s="158"/>
      <c r="E101" s="18"/>
      <c r="F101" s="167"/>
      <c r="G101" s="20"/>
      <c r="H101" s="167"/>
      <c r="I101" s="20"/>
      <c r="J101" s="167"/>
      <c r="K101" s="22"/>
      <c r="L101" s="172"/>
    </row>
    <row r="102" spans="1:12" ht="11.25" customHeight="1">
      <c r="A102" s="13"/>
      <c r="B102" s="14"/>
      <c r="C102" s="14"/>
      <c r="D102" s="158"/>
      <c r="E102" s="18"/>
      <c r="F102" s="167"/>
      <c r="G102" s="20"/>
      <c r="H102" s="167"/>
      <c r="I102" s="20"/>
      <c r="J102" s="167"/>
      <c r="K102" s="22"/>
      <c r="L102" s="172"/>
    </row>
    <row r="103" spans="1:12" ht="12.75" customHeight="1">
      <c r="A103" s="13"/>
      <c r="B103" s="14"/>
      <c r="C103" s="14"/>
      <c r="D103" s="158"/>
      <c r="E103" s="18"/>
      <c r="F103" s="168"/>
      <c r="G103" s="15"/>
      <c r="H103" s="168"/>
      <c r="I103" s="15"/>
      <c r="J103" s="168"/>
      <c r="K103" s="15"/>
      <c r="L103" s="168"/>
    </row>
    <row r="104" spans="1:12" ht="21.95" customHeight="1">
      <c r="A104" s="307" t="str">
        <f>A52</f>
        <v>The accompanying notes are an integral part of this interim financial information.</v>
      </c>
      <c r="B104" s="307"/>
      <c r="C104" s="307"/>
      <c r="D104" s="307"/>
      <c r="E104" s="307"/>
      <c r="F104" s="307"/>
      <c r="G104" s="307"/>
      <c r="H104" s="307"/>
      <c r="I104" s="307"/>
      <c r="J104" s="307"/>
      <c r="K104" s="307"/>
      <c r="L104" s="307"/>
    </row>
    <row r="105" spans="1:12" ht="15" customHeight="1">
      <c r="A105" s="7" t="s">
        <v>0</v>
      </c>
      <c r="B105" s="3"/>
      <c r="C105" s="3"/>
      <c r="D105" s="181"/>
      <c r="E105" s="3"/>
      <c r="F105" s="159"/>
      <c r="G105" s="3"/>
      <c r="H105" s="168"/>
      <c r="I105" s="3"/>
      <c r="J105" s="159"/>
      <c r="K105" s="3"/>
      <c r="L105" s="159"/>
    </row>
    <row r="106" spans="1:12" ht="15" customHeight="1">
      <c r="A106" s="7" t="s">
        <v>195</v>
      </c>
      <c r="B106" s="3"/>
      <c r="C106" s="3"/>
      <c r="D106" s="181"/>
      <c r="E106" s="3"/>
      <c r="F106" s="159"/>
      <c r="G106" s="3"/>
      <c r="H106" s="159"/>
      <c r="I106" s="3"/>
      <c r="J106" s="159"/>
      <c r="K106" s="3"/>
      <c r="L106" s="159"/>
    </row>
    <row r="107" spans="1:12" ht="15" customHeight="1">
      <c r="A107" s="30" t="str">
        <f>A3</f>
        <v>As at 31 March 2022</v>
      </c>
      <c r="B107" s="6"/>
      <c r="C107" s="6"/>
      <c r="D107" s="182"/>
      <c r="E107" s="6"/>
      <c r="F107" s="160"/>
      <c r="G107" s="6"/>
      <c r="H107" s="160"/>
      <c r="I107" s="6"/>
      <c r="J107" s="160"/>
      <c r="K107" s="6"/>
      <c r="L107" s="160"/>
    </row>
    <row r="108" spans="1:12" ht="15" customHeight="1">
      <c r="A108" s="8"/>
      <c r="B108" s="8"/>
      <c r="C108" s="8"/>
      <c r="D108" s="181"/>
      <c r="E108" s="2"/>
      <c r="F108" s="159"/>
      <c r="G108" s="3"/>
      <c r="H108" s="159"/>
      <c r="I108" s="2"/>
      <c r="J108" s="164"/>
      <c r="K108" s="3"/>
      <c r="L108" s="164"/>
    </row>
    <row r="109" spans="1:12" ht="15" customHeight="1">
      <c r="A109" s="8"/>
      <c r="B109" s="8"/>
      <c r="C109" s="8"/>
      <c r="D109" s="181"/>
      <c r="E109" s="2"/>
      <c r="F109" s="159"/>
      <c r="G109" s="3"/>
      <c r="H109" s="159"/>
      <c r="I109" s="2"/>
      <c r="J109" s="164"/>
      <c r="K109" s="3"/>
      <c r="L109" s="164"/>
    </row>
    <row r="110" spans="1:12" ht="15" customHeight="1">
      <c r="A110" s="8"/>
      <c r="B110" s="8"/>
      <c r="C110" s="8"/>
      <c r="D110" s="181"/>
      <c r="E110" s="2"/>
      <c r="F110" s="159"/>
      <c r="G110" s="3"/>
      <c r="H110" s="306" t="s">
        <v>2</v>
      </c>
      <c r="I110" s="306"/>
      <c r="J110" s="306"/>
      <c r="K110" s="306"/>
      <c r="L110" s="306"/>
    </row>
    <row r="111" spans="1:12" ht="15" customHeight="1">
      <c r="A111" s="8"/>
      <c r="B111" s="8"/>
      <c r="C111" s="8"/>
      <c r="D111" s="181"/>
      <c r="E111" s="2"/>
      <c r="F111" s="308" t="s">
        <v>130</v>
      </c>
      <c r="G111" s="308"/>
      <c r="H111" s="308"/>
      <c r="I111" s="9"/>
      <c r="J111" s="308" t="s">
        <v>132</v>
      </c>
      <c r="K111" s="308"/>
      <c r="L111" s="308"/>
    </row>
    <row r="112" spans="1:12" ht="15" customHeight="1">
      <c r="A112" s="8"/>
      <c r="B112" s="8"/>
      <c r="C112" s="8"/>
      <c r="D112" s="181"/>
      <c r="E112" s="2"/>
      <c r="F112" s="311" t="s">
        <v>131</v>
      </c>
      <c r="G112" s="311"/>
      <c r="H112" s="311"/>
      <c r="I112" s="9"/>
      <c r="J112" s="311" t="s">
        <v>131</v>
      </c>
      <c r="K112" s="311"/>
      <c r="L112" s="311"/>
    </row>
    <row r="113" spans="1:12" ht="15" customHeight="1">
      <c r="A113" s="8"/>
      <c r="B113" s="8"/>
      <c r="C113" s="8"/>
      <c r="D113" s="181"/>
      <c r="E113" s="2"/>
      <c r="F113" s="250" t="s">
        <v>3</v>
      </c>
      <c r="G113" s="10"/>
      <c r="H113" s="250" t="s">
        <v>4</v>
      </c>
      <c r="I113" s="10"/>
      <c r="J113" s="250" t="s">
        <v>3</v>
      </c>
      <c r="K113" s="10"/>
      <c r="L113" s="250" t="s">
        <v>4</v>
      </c>
    </row>
    <row r="114" spans="1:12" ht="15" customHeight="1">
      <c r="A114" s="8"/>
      <c r="B114" s="8"/>
      <c r="C114" s="8"/>
      <c r="D114" s="181"/>
      <c r="E114" s="3"/>
      <c r="F114" s="161" t="s">
        <v>198</v>
      </c>
      <c r="G114" s="11"/>
      <c r="H114" s="161" t="s">
        <v>5</v>
      </c>
      <c r="I114" s="10"/>
      <c r="J114" s="161" t="s">
        <v>198</v>
      </c>
      <c r="K114" s="11"/>
      <c r="L114" s="161" t="s">
        <v>5</v>
      </c>
    </row>
    <row r="115" spans="1:12" ht="15" customHeight="1">
      <c r="D115" s="184"/>
      <c r="E115" s="29"/>
      <c r="F115" s="156" t="s">
        <v>199</v>
      </c>
      <c r="G115" s="9"/>
      <c r="H115" s="156" t="s">
        <v>162</v>
      </c>
      <c r="I115" s="9"/>
      <c r="J115" s="156" t="s">
        <v>199</v>
      </c>
      <c r="K115" s="9"/>
      <c r="L115" s="156" t="s">
        <v>162</v>
      </c>
    </row>
    <row r="116" spans="1:12" ht="15" customHeight="1">
      <c r="D116" s="184"/>
      <c r="E116" s="29"/>
      <c r="F116" s="162"/>
      <c r="G116" s="9"/>
      <c r="H116" s="171"/>
      <c r="I116" s="9"/>
      <c r="J116" s="162"/>
      <c r="K116" s="9"/>
      <c r="L116" s="171"/>
    </row>
    <row r="117" spans="1:12" ht="15" customHeight="1">
      <c r="A117" s="13" t="s">
        <v>211</v>
      </c>
      <c r="D117" s="184"/>
      <c r="E117" s="29"/>
      <c r="F117" s="162"/>
      <c r="G117" s="9"/>
      <c r="H117" s="171"/>
      <c r="I117" s="9"/>
      <c r="J117" s="162"/>
      <c r="K117" s="9"/>
      <c r="L117" s="171"/>
    </row>
    <row r="118" spans="1:12" ht="15" customHeight="1">
      <c r="D118" s="184"/>
      <c r="E118" s="29"/>
      <c r="F118" s="162"/>
      <c r="G118" s="9"/>
      <c r="H118" s="171"/>
      <c r="I118" s="9"/>
      <c r="J118" s="162"/>
      <c r="K118" s="9"/>
      <c r="L118" s="171"/>
    </row>
    <row r="119" spans="1:12" ht="15" customHeight="1">
      <c r="A119" s="13" t="s">
        <v>115</v>
      </c>
      <c r="B119" s="14"/>
      <c r="C119" s="14"/>
      <c r="D119" s="158"/>
      <c r="E119" s="18"/>
      <c r="F119" s="35"/>
      <c r="G119" s="16"/>
      <c r="H119" s="168"/>
      <c r="I119" s="16"/>
      <c r="J119" s="35"/>
      <c r="K119" s="16"/>
      <c r="L119" s="168"/>
    </row>
    <row r="120" spans="1:12" ht="15" customHeight="1">
      <c r="A120" s="13"/>
      <c r="B120" s="14"/>
      <c r="C120" s="14"/>
      <c r="D120" s="158"/>
      <c r="E120" s="18"/>
      <c r="F120" s="35"/>
      <c r="G120" s="16"/>
      <c r="H120" s="168"/>
      <c r="I120" s="16"/>
      <c r="J120" s="35"/>
      <c r="K120" s="16"/>
      <c r="L120" s="168"/>
    </row>
    <row r="121" spans="1:12" ht="15" customHeight="1">
      <c r="A121" s="17" t="s">
        <v>31</v>
      </c>
      <c r="B121" s="14"/>
      <c r="C121" s="14"/>
      <c r="D121" s="158"/>
      <c r="E121" s="18"/>
      <c r="F121" s="35"/>
      <c r="G121" s="16"/>
      <c r="H121" s="168"/>
      <c r="I121" s="16"/>
      <c r="J121" s="35"/>
      <c r="K121" s="16"/>
      <c r="L121" s="168"/>
    </row>
    <row r="122" spans="1:12" ht="15" customHeight="1">
      <c r="A122" s="17"/>
      <c r="B122" s="14" t="s">
        <v>32</v>
      </c>
      <c r="C122" s="14"/>
      <c r="D122" s="158"/>
      <c r="E122" s="18"/>
      <c r="F122" s="35"/>
      <c r="G122" s="16"/>
      <c r="H122" s="168"/>
      <c r="I122" s="16"/>
      <c r="J122" s="35"/>
      <c r="K122" s="16"/>
      <c r="L122" s="168"/>
    </row>
    <row r="123" spans="1:12" ht="15" customHeight="1">
      <c r="B123" s="17" t="s">
        <v>186</v>
      </c>
      <c r="C123" s="17"/>
      <c r="D123" s="158"/>
      <c r="E123" s="18"/>
      <c r="F123" s="166"/>
      <c r="G123" s="4"/>
      <c r="H123" s="165"/>
      <c r="J123" s="166"/>
      <c r="K123" s="4"/>
      <c r="L123" s="165"/>
    </row>
    <row r="124" spans="1:12" ht="15" customHeight="1" thickBot="1">
      <c r="A124" s="17"/>
      <c r="B124" s="14" t="s">
        <v>187</v>
      </c>
      <c r="C124" s="14"/>
      <c r="D124" s="158"/>
      <c r="E124" s="18"/>
      <c r="F124" s="46">
        <v>1663725</v>
      </c>
      <c r="G124" s="25"/>
      <c r="H124" s="175">
        <v>1663725</v>
      </c>
      <c r="I124" s="25"/>
      <c r="J124" s="46">
        <v>1663725</v>
      </c>
      <c r="K124" s="25"/>
      <c r="L124" s="175">
        <v>1663725</v>
      </c>
    </row>
    <row r="125" spans="1:12" ht="15" customHeight="1" thickTop="1">
      <c r="A125" s="17"/>
      <c r="B125" s="14"/>
      <c r="C125" s="14"/>
      <c r="D125" s="158"/>
      <c r="E125" s="18"/>
      <c r="F125" s="35"/>
      <c r="G125" s="16"/>
      <c r="H125" s="172"/>
      <c r="I125" s="16"/>
      <c r="J125" s="35"/>
      <c r="K125" s="16"/>
      <c r="L125" s="172"/>
    </row>
    <row r="126" spans="1:12" ht="15" customHeight="1">
      <c r="B126" s="17" t="s">
        <v>188</v>
      </c>
      <c r="C126" s="17"/>
      <c r="D126" s="158"/>
      <c r="E126" s="18"/>
      <c r="F126" s="35"/>
      <c r="G126" s="16"/>
      <c r="H126" s="172"/>
      <c r="I126" s="16"/>
      <c r="J126" s="35"/>
      <c r="K126" s="16"/>
      <c r="L126" s="172"/>
    </row>
    <row r="127" spans="1:12" ht="15" customHeight="1">
      <c r="B127" s="17" t="s">
        <v>186</v>
      </c>
      <c r="C127" s="17"/>
      <c r="D127" s="48"/>
      <c r="E127" s="14"/>
      <c r="F127" s="166"/>
      <c r="G127" s="4"/>
      <c r="H127" s="172"/>
      <c r="J127" s="166"/>
      <c r="K127" s="4"/>
      <c r="L127" s="172"/>
    </row>
    <row r="128" spans="1:12" ht="15" customHeight="1">
      <c r="A128" s="17"/>
      <c r="B128" s="14" t="s">
        <v>187</v>
      </c>
      <c r="C128" s="14"/>
      <c r="D128" s="48"/>
      <c r="E128" s="14"/>
      <c r="F128" s="41">
        <v>1663725</v>
      </c>
      <c r="G128" s="25"/>
      <c r="H128" s="174">
        <v>1663725</v>
      </c>
      <c r="I128" s="25"/>
      <c r="J128" s="43">
        <v>1663725</v>
      </c>
      <c r="K128" s="25"/>
      <c r="L128" s="174">
        <v>1663725</v>
      </c>
    </row>
    <row r="129" spans="1:12" ht="15" customHeight="1">
      <c r="A129" s="17" t="s">
        <v>33</v>
      </c>
      <c r="B129" s="14"/>
      <c r="C129" s="14"/>
      <c r="D129" s="158"/>
      <c r="E129" s="18"/>
      <c r="F129" s="41">
        <v>2138522</v>
      </c>
      <c r="G129" s="25"/>
      <c r="H129" s="174">
        <v>2138522</v>
      </c>
      <c r="I129" s="25"/>
      <c r="J129" s="41">
        <v>2138522</v>
      </c>
      <c r="K129" s="25"/>
      <c r="L129" s="174">
        <v>2138522</v>
      </c>
    </row>
    <row r="130" spans="1:12" ht="15" customHeight="1">
      <c r="A130" s="17" t="s">
        <v>34</v>
      </c>
      <c r="B130" s="14"/>
      <c r="C130" s="14"/>
      <c r="D130" s="158"/>
      <c r="E130" s="18"/>
      <c r="F130" s="36"/>
      <c r="G130" s="19"/>
      <c r="H130" s="174"/>
      <c r="I130" s="19"/>
      <c r="J130" s="36"/>
      <c r="K130" s="19"/>
      <c r="L130" s="174"/>
    </row>
    <row r="131" spans="1:12" ht="14.25" customHeight="1">
      <c r="B131" s="17" t="s">
        <v>190</v>
      </c>
      <c r="C131" s="268" t="s">
        <v>124</v>
      </c>
      <c r="D131" s="158"/>
      <c r="E131" s="18"/>
      <c r="F131" s="36">
        <v>166500</v>
      </c>
      <c r="G131" s="19"/>
      <c r="H131" s="174">
        <v>166500</v>
      </c>
      <c r="I131" s="19"/>
      <c r="J131" s="36">
        <v>166500</v>
      </c>
      <c r="K131" s="25"/>
      <c r="L131" s="174">
        <v>166500</v>
      </c>
    </row>
    <row r="132" spans="1:12" ht="15" customHeight="1">
      <c r="A132" s="17"/>
      <c r="B132" s="14" t="s">
        <v>191</v>
      </c>
      <c r="C132" s="269" t="s">
        <v>125</v>
      </c>
      <c r="D132" s="158"/>
      <c r="E132" s="18"/>
      <c r="F132" s="36">
        <v>461480</v>
      </c>
      <c r="G132" s="19"/>
      <c r="H132" s="174">
        <v>454235</v>
      </c>
      <c r="I132" s="19"/>
      <c r="J132" s="36">
        <v>57068</v>
      </c>
      <c r="K132" s="25"/>
      <c r="L132" s="174">
        <v>55838</v>
      </c>
    </row>
    <row r="133" spans="1:12" ht="15" customHeight="1">
      <c r="B133" s="17" t="s">
        <v>189</v>
      </c>
      <c r="C133" s="17"/>
      <c r="D133" s="188"/>
      <c r="E133" s="18"/>
      <c r="F133" s="276">
        <v>7087382</v>
      </c>
      <c r="G133" s="20"/>
      <c r="H133" s="174">
        <v>6842650</v>
      </c>
      <c r="I133" s="20"/>
      <c r="J133" s="275">
        <v>6077786</v>
      </c>
      <c r="K133" s="24"/>
      <c r="L133" s="174">
        <v>5862649</v>
      </c>
    </row>
    <row r="134" spans="1:12" ht="15" customHeight="1">
      <c r="A134" s="17" t="s">
        <v>35</v>
      </c>
      <c r="B134" s="14"/>
      <c r="C134" s="14"/>
      <c r="D134" s="158"/>
      <c r="E134" s="18"/>
      <c r="F134" s="38">
        <v>383</v>
      </c>
      <c r="G134" s="19"/>
      <c r="H134" s="173">
        <v>1230</v>
      </c>
      <c r="I134" s="19"/>
      <c r="J134" s="42">
        <v>383</v>
      </c>
      <c r="K134" s="25"/>
      <c r="L134" s="173">
        <v>1230</v>
      </c>
    </row>
    <row r="135" spans="1:12" ht="15" customHeight="1">
      <c r="A135" s="17"/>
      <c r="B135" s="14"/>
      <c r="C135" s="14"/>
      <c r="D135" s="188"/>
      <c r="E135" s="18"/>
      <c r="F135" s="169"/>
      <c r="G135" s="19"/>
      <c r="H135" s="178"/>
      <c r="I135" s="19"/>
      <c r="J135" s="169"/>
      <c r="K135" s="19"/>
      <c r="L135" s="178"/>
    </row>
    <row r="136" spans="1:12" ht="15" customHeight="1">
      <c r="A136" s="17" t="s">
        <v>36</v>
      </c>
      <c r="B136" s="14"/>
      <c r="C136" s="14"/>
      <c r="D136" s="188"/>
      <c r="E136" s="18"/>
      <c r="F136" s="263">
        <f>SUM(F128:F134)</f>
        <v>11517992</v>
      </c>
      <c r="G136" s="20"/>
      <c r="H136" s="179">
        <f>SUM(H128:H134)</f>
        <v>11266862</v>
      </c>
      <c r="I136" s="20"/>
      <c r="J136" s="263">
        <f>SUM(J128:J134)</f>
        <v>10103984</v>
      </c>
      <c r="K136" s="19"/>
      <c r="L136" s="179">
        <f>SUM(L128:L134)</f>
        <v>9888464</v>
      </c>
    </row>
    <row r="137" spans="1:12" ht="15" customHeight="1">
      <c r="A137" s="17" t="s">
        <v>37</v>
      </c>
      <c r="B137" s="14"/>
      <c r="C137" s="14"/>
      <c r="D137" s="188"/>
      <c r="E137" s="18"/>
      <c r="F137" s="38">
        <v>161578</v>
      </c>
      <c r="G137" s="20"/>
      <c r="H137" s="173">
        <v>160098</v>
      </c>
      <c r="I137" s="20"/>
      <c r="J137" s="45">
        <v>0</v>
      </c>
      <c r="K137" s="25"/>
      <c r="L137" s="173">
        <v>0</v>
      </c>
    </row>
    <row r="138" spans="1:12" ht="15" customHeight="1">
      <c r="A138" s="17"/>
      <c r="B138" s="14"/>
      <c r="C138" s="14"/>
      <c r="D138" s="188"/>
      <c r="E138" s="18"/>
      <c r="F138" s="36"/>
      <c r="G138" s="20"/>
      <c r="H138" s="174"/>
      <c r="I138" s="20"/>
      <c r="J138" s="36"/>
      <c r="K138" s="20"/>
      <c r="L138" s="174"/>
    </row>
    <row r="139" spans="1:12" ht="15" customHeight="1">
      <c r="A139" s="13" t="s">
        <v>113</v>
      </c>
      <c r="B139" s="14"/>
      <c r="C139" s="14"/>
      <c r="D139" s="188"/>
      <c r="E139" s="18"/>
      <c r="F139" s="116">
        <f>SUM(F136:F137)</f>
        <v>11679570</v>
      </c>
      <c r="G139" s="264"/>
      <c r="H139" s="265">
        <f>SUM(H136:H137)</f>
        <v>11426960</v>
      </c>
      <c r="I139" s="264"/>
      <c r="J139" s="116">
        <f>SUM(J136:J137)</f>
        <v>10103984</v>
      </c>
      <c r="K139" s="19"/>
      <c r="L139" s="173">
        <f>SUM(L136:L137)</f>
        <v>9888464</v>
      </c>
    </row>
    <row r="140" spans="1:12" ht="15" customHeight="1">
      <c r="A140" s="13"/>
      <c r="B140" s="14"/>
      <c r="C140" s="14"/>
      <c r="D140" s="188"/>
      <c r="E140" s="18"/>
      <c r="F140" s="116"/>
      <c r="G140" s="264"/>
      <c r="H140" s="265"/>
      <c r="I140" s="264"/>
      <c r="J140" s="116"/>
      <c r="K140" s="20"/>
      <c r="L140" s="173"/>
    </row>
    <row r="141" spans="1:12" ht="15" customHeight="1">
      <c r="A141" s="13"/>
      <c r="B141" s="14"/>
      <c r="C141" s="14"/>
      <c r="D141" s="188"/>
      <c r="E141" s="18"/>
      <c r="F141" s="293"/>
      <c r="G141" s="20"/>
      <c r="H141" s="294"/>
      <c r="I141" s="20"/>
      <c r="J141" s="293"/>
      <c r="K141" s="20"/>
      <c r="L141" s="294"/>
    </row>
    <row r="142" spans="1:12" ht="15" customHeight="1" thickBot="1">
      <c r="A142" s="13" t="s">
        <v>114</v>
      </c>
      <c r="B142" s="14"/>
      <c r="C142" s="14"/>
      <c r="D142" s="188"/>
      <c r="E142" s="18"/>
      <c r="F142" s="292">
        <f>SUM(F139,F97)</f>
        <v>23793810</v>
      </c>
      <c r="G142" s="266"/>
      <c r="H142" s="300">
        <f>SUM(H139,H97)</f>
        <v>23688873</v>
      </c>
      <c r="I142" s="266"/>
      <c r="J142" s="292">
        <f>SUM(J139,J97)</f>
        <v>21206409</v>
      </c>
      <c r="K142" s="19"/>
      <c r="L142" s="175">
        <f>SUM(L139,L97)</f>
        <v>21122381</v>
      </c>
    </row>
    <row r="143" spans="1:12" ht="15" customHeight="1" thickTop="1">
      <c r="A143" s="13"/>
      <c r="B143" s="14"/>
      <c r="C143" s="14"/>
      <c r="D143" s="188"/>
      <c r="E143" s="18"/>
      <c r="F143" s="167"/>
      <c r="G143" s="19"/>
      <c r="H143" s="167"/>
      <c r="I143" s="19"/>
      <c r="J143" s="167"/>
      <c r="K143" s="19"/>
      <c r="L143" s="167"/>
    </row>
    <row r="144" spans="1:12" ht="15" customHeight="1">
      <c r="A144" s="13"/>
      <c r="B144" s="14"/>
      <c r="C144" s="14"/>
      <c r="D144" s="188"/>
      <c r="E144" s="18"/>
      <c r="F144" s="167"/>
      <c r="G144" s="19"/>
      <c r="H144" s="167"/>
      <c r="I144" s="19"/>
      <c r="J144" s="167"/>
      <c r="K144" s="19"/>
      <c r="L144" s="167"/>
    </row>
    <row r="145" spans="1:12" ht="15" customHeight="1">
      <c r="A145" s="13"/>
      <c r="B145" s="14"/>
      <c r="C145" s="14"/>
      <c r="D145" s="188"/>
      <c r="E145" s="18"/>
      <c r="F145" s="167"/>
      <c r="G145" s="19"/>
      <c r="H145" s="167"/>
      <c r="I145" s="19"/>
      <c r="J145" s="167"/>
      <c r="K145" s="19"/>
      <c r="L145" s="167"/>
    </row>
    <row r="146" spans="1:12" ht="15" customHeight="1">
      <c r="A146" s="13"/>
      <c r="B146" s="14"/>
      <c r="C146" s="14"/>
      <c r="D146" s="188"/>
      <c r="E146" s="18"/>
      <c r="F146" s="167"/>
      <c r="G146" s="19"/>
      <c r="H146" s="167"/>
      <c r="I146" s="19"/>
      <c r="J146" s="167"/>
      <c r="K146" s="19"/>
      <c r="L146" s="167"/>
    </row>
    <row r="147" spans="1:12" ht="15" customHeight="1">
      <c r="A147" s="13"/>
      <c r="B147" s="14"/>
      <c r="C147" s="14"/>
      <c r="D147" s="188"/>
      <c r="E147" s="18"/>
      <c r="F147" s="167"/>
      <c r="G147" s="19"/>
      <c r="H147" s="167"/>
      <c r="I147" s="19"/>
      <c r="J147" s="167"/>
      <c r="K147" s="19"/>
      <c r="L147" s="167"/>
    </row>
    <row r="148" spans="1:12" ht="15" customHeight="1">
      <c r="A148" s="13"/>
      <c r="B148" s="14"/>
      <c r="C148" s="14"/>
      <c r="D148" s="188"/>
      <c r="E148" s="18"/>
      <c r="F148" s="167"/>
      <c r="G148" s="19"/>
      <c r="H148" s="167"/>
      <c r="I148" s="19"/>
      <c r="J148" s="167"/>
      <c r="K148" s="19"/>
      <c r="L148" s="167"/>
    </row>
    <row r="149" spans="1:12" ht="15" customHeight="1">
      <c r="A149" s="13"/>
      <c r="B149" s="14"/>
      <c r="C149" s="14"/>
      <c r="D149" s="188"/>
      <c r="E149" s="18"/>
      <c r="F149" s="167"/>
      <c r="G149" s="19"/>
      <c r="H149" s="167"/>
      <c r="I149" s="19"/>
      <c r="J149" s="167"/>
      <c r="K149" s="19"/>
      <c r="L149" s="167"/>
    </row>
    <row r="150" spans="1:12" ht="15" customHeight="1">
      <c r="A150" s="13"/>
      <c r="B150" s="14"/>
      <c r="C150" s="14"/>
      <c r="D150" s="188"/>
      <c r="E150" s="18"/>
      <c r="F150" s="167"/>
      <c r="G150" s="19"/>
      <c r="H150" s="167"/>
      <c r="I150" s="19"/>
      <c r="J150" s="167"/>
      <c r="K150" s="19"/>
      <c r="L150" s="167"/>
    </row>
    <row r="151" spans="1:12" ht="15" customHeight="1">
      <c r="A151" s="13"/>
      <c r="B151" s="14"/>
      <c r="C151" s="14"/>
      <c r="D151" s="188"/>
      <c r="E151" s="18"/>
      <c r="F151" s="167"/>
      <c r="G151" s="19"/>
      <c r="H151" s="167"/>
      <c r="I151" s="19"/>
      <c r="J151" s="167"/>
      <c r="K151" s="19"/>
      <c r="L151" s="167"/>
    </row>
    <row r="152" spans="1:12" ht="15" customHeight="1">
      <c r="A152" s="13"/>
      <c r="B152" s="14"/>
      <c r="C152" s="14"/>
      <c r="D152" s="188"/>
      <c r="E152" s="18"/>
      <c r="F152" s="167"/>
      <c r="G152" s="19"/>
      <c r="H152" s="167"/>
      <c r="I152" s="19"/>
      <c r="J152" s="167"/>
      <c r="K152" s="19"/>
      <c r="L152" s="167"/>
    </row>
    <row r="153" spans="1:12" ht="15" customHeight="1">
      <c r="A153" s="13"/>
      <c r="B153" s="14"/>
      <c r="C153" s="14"/>
      <c r="D153" s="188"/>
      <c r="E153" s="18"/>
      <c r="F153" s="167"/>
      <c r="G153" s="19"/>
      <c r="H153" s="167"/>
      <c r="I153" s="19"/>
      <c r="J153" s="167"/>
      <c r="K153" s="19"/>
      <c r="L153" s="167"/>
    </row>
    <row r="154" spans="1:12" ht="15" customHeight="1">
      <c r="A154" s="13"/>
      <c r="B154" s="14"/>
      <c r="C154" s="14"/>
      <c r="D154" s="188"/>
      <c r="E154" s="18"/>
      <c r="F154" s="167"/>
      <c r="G154" s="19"/>
      <c r="H154" s="167"/>
      <c r="I154" s="19"/>
      <c r="J154" s="167"/>
      <c r="K154" s="19"/>
      <c r="L154" s="167"/>
    </row>
    <row r="155" spans="1:12" ht="8.4499999999999993" customHeight="1">
      <c r="A155" s="13"/>
      <c r="B155" s="14"/>
      <c r="C155" s="14"/>
      <c r="D155" s="188"/>
      <c r="E155" s="18"/>
      <c r="F155" s="167"/>
      <c r="G155" s="19"/>
      <c r="H155" s="167"/>
      <c r="I155" s="19"/>
      <c r="J155" s="167"/>
      <c r="K155" s="19"/>
      <c r="L155" s="167"/>
    </row>
    <row r="156" spans="1:12" ht="21.95" customHeight="1">
      <c r="A156" s="307" t="str">
        <f>A52</f>
        <v>The accompanying notes are an integral part of this interim financial information.</v>
      </c>
      <c r="B156" s="307"/>
      <c r="C156" s="307"/>
      <c r="D156" s="307"/>
      <c r="E156" s="307"/>
      <c r="F156" s="307"/>
      <c r="G156" s="307"/>
      <c r="H156" s="307"/>
      <c r="I156" s="307"/>
      <c r="J156" s="307"/>
      <c r="K156" s="307"/>
      <c r="L156" s="307"/>
    </row>
  </sheetData>
  <mergeCells count="20">
    <mergeCell ref="F111:H111"/>
    <mergeCell ref="J111:L111"/>
    <mergeCell ref="F112:H112"/>
    <mergeCell ref="J112:L112"/>
    <mergeCell ref="A156:L156"/>
    <mergeCell ref="H110:L110"/>
    <mergeCell ref="A104:L104"/>
    <mergeCell ref="F7:H7"/>
    <mergeCell ref="J7:L7"/>
    <mergeCell ref="F6:L6"/>
    <mergeCell ref="A49:L49"/>
    <mergeCell ref="A50:L50"/>
    <mergeCell ref="H58:L58"/>
    <mergeCell ref="F8:H8"/>
    <mergeCell ref="J8:L8"/>
    <mergeCell ref="A52:L52"/>
    <mergeCell ref="F59:H59"/>
    <mergeCell ref="J59:L59"/>
    <mergeCell ref="F60:H60"/>
    <mergeCell ref="J60:L6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F115:L115 D86:D88 D71:D73 D70 D74:D76 F63:L63 G11 I11 F11 J11:L11 H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98AA-A839-472A-9905-70F741884719}">
  <dimension ref="A1:L145"/>
  <sheetViews>
    <sheetView topLeftCell="A52" zoomScale="98" zoomScaleNormal="85" zoomScaleSheetLayoutView="100" workbookViewId="0">
      <selection activeCell="R67" sqref="R67"/>
    </sheetView>
  </sheetViews>
  <sheetFormatPr defaultColWidth="9.140625" defaultRowHeight="15" customHeight="1"/>
  <cols>
    <col min="1" max="1" width="1.5703125" style="17" customWidth="1"/>
    <col min="2" max="2" width="9.140625" style="17"/>
    <col min="3" max="3" width="23.7109375" style="17" customWidth="1"/>
    <col min="4" max="4" width="5.42578125" style="165" customWidth="1"/>
    <col min="5" max="5" width="0.85546875" style="66" customWidth="1"/>
    <col min="6" max="6" width="11.5703125" style="17" customWidth="1"/>
    <col min="7" max="7" width="0.85546875" style="66" customWidth="1"/>
    <col min="8" max="8" width="11.5703125" style="17" customWidth="1"/>
    <col min="9" max="9" width="0.85546875" style="66" customWidth="1"/>
    <col min="10" max="10" width="11.5703125" style="17" customWidth="1"/>
    <col min="11" max="11" width="0.85546875" style="66" customWidth="1"/>
    <col min="12" max="12" width="11.5703125" style="17" customWidth="1"/>
    <col min="13" max="16384" width="9.140625" style="17"/>
  </cols>
  <sheetData>
    <row r="1" spans="1:12" ht="15" customHeight="1">
      <c r="A1" s="13" t="s">
        <v>38</v>
      </c>
      <c r="D1" s="181"/>
    </row>
    <row r="2" spans="1:12" ht="15" customHeight="1">
      <c r="A2" s="13" t="s">
        <v>39</v>
      </c>
      <c r="D2" s="181"/>
    </row>
    <row r="3" spans="1:12" ht="15" customHeight="1">
      <c r="A3" s="5" t="s">
        <v>196</v>
      </c>
      <c r="B3" s="67"/>
      <c r="C3" s="67"/>
      <c r="D3" s="182"/>
      <c r="E3" s="68"/>
      <c r="F3" s="67"/>
      <c r="G3" s="68"/>
      <c r="H3" s="67"/>
      <c r="I3" s="68"/>
      <c r="J3" s="67"/>
      <c r="K3" s="68"/>
      <c r="L3" s="67"/>
    </row>
    <row r="4" spans="1:12" ht="15" customHeight="1">
      <c r="A4" s="13"/>
      <c r="D4" s="181"/>
    </row>
    <row r="5" spans="1:12" ht="15" customHeight="1">
      <c r="A5" s="13"/>
      <c r="D5" s="181"/>
    </row>
    <row r="6" spans="1:12" ht="15" customHeight="1">
      <c r="A6" s="13"/>
      <c r="D6" s="181"/>
      <c r="J6" s="314" t="s">
        <v>2</v>
      </c>
      <c r="K6" s="315"/>
      <c r="L6" s="315"/>
    </row>
    <row r="7" spans="1:12" ht="15" customHeight="1">
      <c r="D7" s="181"/>
      <c r="E7" s="10"/>
      <c r="F7" s="316" t="s">
        <v>130</v>
      </c>
      <c r="G7" s="316"/>
      <c r="H7" s="316"/>
      <c r="I7" s="10"/>
      <c r="J7" s="316" t="s">
        <v>132</v>
      </c>
      <c r="K7" s="316"/>
      <c r="L7" s="316"/>
    </row>
    <row r="8" spans="1:12" ht="15" customHeight="1">
      <c r="D8" s="181"/>
      <c r="E8" s="10"/>
      <c r="F8" s="317" t="s">
        <v>131</v>
      </c>
      <c r="G8" s="317"/>
      <c r="H8" s="317"/>
      <c r="I8" s="10"/>
      <c r="J8" s="317" t="s">
        <v>131</v>
      </c>
      <c r="K8" s="317"/>
      <c r="L8" s="317"/>
    </row>
    <row r="9" spans="1:12" ht="15" customHeight="1">
      <c r="D9" s="181"/>
      <c r="E9" s="10"/>
      <c r="F9" s="301" t="s">
        <v>3</v>
      </c>
      <c r="G9" s="10"/>
      <c r="H9" s="301" t="s">
        <v>3</v>
      </c>
      <c r="I9" s="10"/>
      <c r="J9" s="301" t="s">
        <v>3</v>
      </c>
      <c r="K9" s="10"/>
      <c r="L9" s="301" t="s">
        <v>3</v>
      </c>
    </row>
    <row r="10" spans="1:12" ht="15" customHeight="1">
      <c r="D10" s="183" t="s">
        <v>6</v>
      </c>
      <c r="E10" s="10"/>
      <c r="F10" s="156" t="s">
        <v>199</v>
      </c>
      <c r="G10" s="9"/>
      <c r="H10" s="156" t="s">
        <v>162</v>
      </c>
      <c r="I10" s="9"/>
      <c r="J10" s="156" t="s">
        <v>199</v>
      </c>
      <c r="K10" s="9"/>
      <c r="L10" s="156" t="s">
        <v>162</v>
      </c>
    </row>
    <row r="11" spans="1:12" ht="15" customHeight="1">
      <c r="E11" s="10"/>
      <c r="F11" s="49"/>
      <c r="G11" s="10"/>
      <c r="H11" s="301"/>
      <c r="I11" s="10"/>
      <c r="J11" s="49"/>
      <c r="K11" s="10"/>
      <c r="L11" s="301"/>
    </row>
    <row r="12" spans="1:12" ht="15" customHeight="1">
      <c r="A12" s="13" t="s">
        <v>40</v>
      </c>
      <c r="D12" s="285">
        <v>15.2</v>
      </c>
      <c r="E12" s="51"/>
      <c r="F12" s="52"/>
      <c r="G12" s="51"/>
      <c r="H12" s="51"/>
      <c r="I12" s="51"/>
      <c r="J12" s="52"/>
      <c r="K12" s="51"/>
      <c r="L12" s="51"/>
    </row>
    <row r="13" spans="1:12" ht="15" customHeight="1">
      <c r="D13" s="48"/>
      <c r="E13" s="51"/>
      <c r="F13" s="53"/>
      <c r="G13" s="54"/>
      <c r="I13" s="54"/>
      <c r="J13" s="53"/>
      <c r="K13" s="54"/>
    </row>
    <row r="14" spans="1:12" ht="15" customHeight="1">
      <c r="A14" s="17" t="s">
        <v>41</v>
      </c>
      <c r="D14" s="48"/>
      <c r="E14" s="51"/>
      <c r="F14" s="52">
        <v>732183</v>
      </c>
      <c r="G14" s="51"/>
      <c r="H14" s="58">
        <v>794579</v>
      </c>
      <c r="I14" s="58"/>
      <c r="J14" s="252">
        <v>738330</v>
      </c>
      <c r="K14" s="58"/>
      <c r="L14" s="58">
        <v>799349</v>
      </c>
    </row>
    <row r="15" spans="1:12" ht="15" customHeight="1">
      <c r="A15" s="17" t="s">
        <v>42</v>
      </c>
      <c r="D15" s="48"/>
      <c r="E15" s="51"/>
      <c r="F15" s="40">
        <v>332723</v>
      </c>
      <c r="G15" s="54"/>
      <c r="H15" s="83">
        <v>361772</v>
      </c>
      <c r="I15" s="83"/>
      <c r="J15" s="39">
        <v>82564</v>
      </c>
      <c r="K15" s="83"/>
      <c r="L15" s="83">
        <v>84578</v>
      </c>
    </row>
    <row r="16" spans="1:12" ht="15" customHeight="1">
      <c r="A16" s="17" t="s">
        <v>177</v>
      </c>
      <c r="D16" s="158"/>
      <c r="E16" s="51"/>
      <c r="F16" s="40">
        <v>13386</v>
      </c>
      <c r="G16" s="54"/>
      <c r="H16" s="23">
        <v>4455</v>
      </c>
      <c r="I16" s="83"/>
      <c r="J16" s="41">
        <v>13386</v>
      </c>
      <c r="K16" s="83"/>
      <c r="L16" s="23">
        <v>4455</v>
      </c>
    </row>
    <row r="17" spans="1:12" ht="15" customHeight="1">
      <c r="A17" s="17" t="s">
        <v>101</v>
      </c>
      <c r="D17" s="158"/>
      <c r="E17" s="51"/>
      <c r="F17" s="53"/>
      <c r="G17" s="54"/>
      <c r="H17" s="277"/>
      <c r="I17" s="83"/>
      <c r="J17" s="39"/>
      <c r="K17" s="83"/>
      <c r="L17" s="25"/>
    </row>
    <row r="18" spans="1:12" ht="15" customHeight="1">
      <c r="B18" s="17" t="s">
        <v>102</v>
      </c>
      <c r="D18" s="158"/>
      <c r="E18" s="51"/>
      <c r="F18" s="40">
        <v>20999</v>
      </c>
      <c r="G18" s="54"/>
      <c r="H18" s="277">
        <v>28077</v>
      </c>
      <c r="I18" s="83"/>
      <c r="J18" s="39">
        <v>0</v>
      </c>
      <c r="K18" s="83"/>
      <c r="L18" s="25">
        <v>0</v>
      </c>
    </row>
    <row r="19" spans="1:12" ht="15" customHeight="1">
      <c r="A19" s="17" t="s">
        <v>43</v>
      </c>
      <c r="D19" s="158"/>
      <c r="E19" s="54"/>
      <c r="F19" s="55">
        <v>38172</v>
      </c>
      <c r="G19" s="54"/>
      <c r="H19" s="195">
        <v>42037</v>
      </c>
      <c r="I19" s="83"/>
      <c r="J19" s="194">
        <v>22071</v>
      </c>
      <c r="K19" s="83"/>
      <c r="L19" s="195">
        <v>25114</v>
      </c>
    </row>
    <row r="20" spans="1:12" ht="15" customHeight="1">
      <c r="D20" s="158"/>
      <c r="E20" s="51"/>
      <c r="F20" s="53"/>
      <c r="G20" s="54"/>
      <c r="I20" s="54"/>
      <c r="J20" s="53"/>
      <c r="K20" s="54"/>
    </row>
    <row r="21" spans="1:12" ht="15" customHeight="1">
      <c r="A21" s="13" t="s">
        <v>87</v>
      </c>
      <c r="D21" s="158"/>
      <c r="E21" s="54"/>
      <c r="F21" s="52">
        <f>SUM(F14:F20)</f>
        <v>1137463</v>
      </c>
      <c r="G21" s="54"/>
      <c r="H21" s="51">
        <f>SUM(H14:H20)</f>
        <v>1230920</v>
      </c>
      <c r="I21" s="54"/>
      <c r="J21" s="52">
        <f>SUM(J14:J20)</f>
        <v>856351</v>
      </c>
      <c r="K21" s="54"/>
      <c r="L21" s="51">
        <f>SUM(L14:L19)</f>
        <v>913496</v>
      </c>
    </row>
    <row r="22" spans="1:12" ht="15" customHeight="1">
      <c r="A22" s="17" t="s">
        <v>44</v>
      </c>
      <c r="D22" s="158"/>
      <c r="E22" s="54"/>
      <c r="F22" s="55">
        <v>6313</v>
      </c>
      <c r="G22" s="54"/>
      <c r="H22" s="253">
        <v>6724</v>
      </c>
      <c r="I22" s="58"/>
      <c r="J22" s="254">
        <v>14109</v>
      </c>
      <c r="K22" s="58"/>
      <c r="L22" s="253">
        <v>15880</v>
      </c>
    </row>
    <row r="23" spans="1:12" ht="15" customHeight="1">
      <c r="D23" s="185"/>
      <c r="E23" s="51"/>
      <c r="F23" s="53"/>
      <c r="G23" s="54"/>
      <c r="I23" s="54"/>
      <c r="J23" s="53"/>
      <c r="K23" s="54"/>
    </row>
    <row r="24" spans="1:12" ht="15" customHeight="1">
      <c r="A24" s="13" t="s">
        <v>45</v>
      </c>
      <c r="D24" s="158"/>
      <c r="E24" s="51"/>
      <c r="F24" s="55">
        <f>SUM(F21:F23)</f>
        <v>1143776</v>
      </c>
      <c r="G24" s="51"/>
      <c r="H24" s="69">
        <f>SUM(H21:H23)</f>
        <v>1237644</v>
      </c>
      <c r="I24" s="51"/>
      <c r="J24" s="55">
        <f>SUM(J21:J23)</f>
        <v>870460</v>
      </c>
      <c r="K24" s="51"/>
      <c r="L24" s="69">
        <f>SUM(L21:L23)</f>
        <v>929376</v>
      </c>
    </row>
    <row r="25" spans="1:12" ht="15" customHeight="1">
      <c r="D25" s="186"/>
      <c r="E25" s="54"/>
      <c r="F25" s="40"/>
      <c r="G25" s="54"/>
      <c r="H25" s="54"/>
      <c r="I25" s="54"/>
      <c r="J25" s="40"/>
      <c r="K25" s="54"/>
      <c r="L25" s="54"/>
    </row>
    <row r="26" spans="1:12" ht="15" customHeight="1">
      <c r="A26" s="13" t="s">
        <v>46</v>
      </c>
      <c r="D26" s="285">
        <v>15.2</v>
      </c>
      <c r="E26" s="54"/>
      <c r="F26" s="40"/>
      <c r="G26" s="54"/>
      <c r="H26" s="54"/>
      <c r="I26" s="54"/>
      <c r="J26" s="40"/>
      <c r="K26" s="54"/>
      <c r="L26" s="54"/>
    </row>
    <row r="27" spans="1:12" ht="15" customHeight="1">
      <c r="D27" s="158"/>
      <c r="E27" s="54"/>
      <c r="F27" s="53"/>
      <c r="G27" s="54"/>
      <c r="I27" s="54"/>
      <c r="J27" s="53"/>
      <c r="K27" s="54"/>
    </row>
    <row r="28" spans="1:12" ht="15" customHeight="1">
      <c r="A28" s="17" t="s">
        <v>47</v>
      </c>
      <c r="D28" s="158"/>
      <c r="E28" s="54"/>
      <c r="F28" s="40">
        <v>-336904</v>
      </c>
      <c r="G28" s="54"/>
      <c r="H28" s="58">
        <v>-337271</v>
      </c>
      <c r="I28" s="58"/>
      <c r="J28" s="252">
        <v>-341505</v>
      </c>
      <c r="K28" s="58"/>
      <c r="L28" s="58">
        <v>-340529</v>
      </c>
    </row>
    <row r="29" spans="1:12" ht="15" customHeight="1">
      <c r="A29" s="17" t="s">
        <v>48</v>
      </c>
      <c r="D29" s="158"/>
      <c r="E29" s="51"/>
      <c r="F29" s="40">
        <v>-231629</v>
      </c>
      <c r="G29" s="54"/>
      <c r="H29" s="58">
        <v>-229794</v>
      </c>
      <c r="I29" s="58"/>
      <c r="J29" s="252">
        <v>-74307</v>
      </c>
      <c r="K29" s="58"/>
      <c r="L29" s="58">
        <v>-76097</v>
      </c>
    </row>
    <row r="30" spans="1:12" ht="15" customHeight="1">
      <c r="A30" s="17" t="s">
        <v>178</v>
      </c>
      <c r="D30" s="158"/>
      <c r="E30" s="51"/>
      <c r="F30" s="40">
        <v>-20939</v>
      </c>
      <c r="G30" s="54"/>
      <c r="H30" s="83">
        <v>-6760</v>
      </c>
      <c r="I30" s="58"/>
      <c r="J30" s="252">
        <v>-20939</v>
      </c>
      <c r="K30" s="58"/>
      <c r="L30" s="83">
        <v>-6760</v>
      </c>
    </row>
    <row r="31" spans="1:12" ht="15" customHeight="1">
      <c r="A31" s="17" t="s">
        <v>103</v>
      </c>
      <c r="D31" s="185"/>
      <c r="E31" s="51"/>
      <c r="F31" s="40"/>
      <c r="G31" s="54"/>
      <c r="J31" s="252"/>
    </row>
    <row r="32" spans="1:12" ht="15" customHeight="1">
      <c r="B32" s="17" t="s">
        <v>102</v>
      </c>
      <c r="D32" s="158"/>
      <c r="E32" s="51"/>
      <c r="F32" s="40">
        <v>-20999</v>
      </c>
      <c r="G32" s="54"/>
      <c r="H32" s="58">
        <v>-28077</v>
      </c>
      <c r="I32" s="58"/>
      <c r="J32" s="252">
        <v>0</v>
      </c>
      <c r="K32" s="58"/>
      <c r="L32" s="58">
        <v>0</v>
      </c>
    </row>
    <row r="33" spans="1:12" ht="15" customHeight="1">
      <c r="A33" s="17" t="s">
        <v>49</v>
      </c>
      <c r="D33" s="158"/>
      <c r="E33" s="51"/>
      <c r="F33" s="55">
        <v>-34233</v>
      </c>
      <c r="G33" s="54"/>
      <c r="H33" s="253">
        <v>-30098</v>
      </c>
      <c r="I33" s="58"/>
      <c r="J33" s="254">
        <v>-19332</v>
      </c>
      <c r="K33" s="58"/>
      <c r="L33" s="195">
        <v>-16845</v>
      </c>
    </row>
    <row r="34" spans="1:12" ht="15" customHeight="1">
      <c r="D34" s="158"/>
      <c r="E34" s="54"/>
      <c r="F34" s="53"/>
      <c r="G34" s="54"/>
      <c r="I34" s="54"/>
      <c r="J34" s="53"/>
      <c r="K34" s="54"/>
    </row>
    <row r="35" spans="1:12" ht="15" customHeight="1">
      <c r="A35" s="13" t="s">
        <v>147</v>
      </c>
      <c r="D35" s="158"/>
      <c r="E35" s="51"/>
      <c r="F35" s="40">
        <f>SUM(F28:F34)</f>
        <v>-644704</v>
      </c>
      <c r="G35" s="54"/>
      <c r="H35" s="54">
        <f>SUM(H28:H34)</f>
        <v>-632000</v>
      </c>
      <c r="I35" s="54"/>
      <c r="J35" s="40">
        <f>SUM(J28:J34)</f>
        <v>-456083</v>
      </c>
      <c r="K35" s="54"/>
      <c r="L35" s="54">
        <f>SUM(L28:L34)</f>
        <v>-440231</v>
      </c>
    </row>
    <row r="36" spans="1:12" ht="15" customHeight="1">
      <c r="A36" s="17" t="s">
        <v>50</v>
      </c>
      <c r="D36" s="158"/>
      <c r="E36" s="54"/>
      <c r="F36" s="40">
        <v>-2393</v>
      </c>
      <c r="G36" s="54"/>
      <c r="H36" s="58">
        <v>-1933</v>
      </c>
      <c r="I36" s="58"/>
      <c r="J36" s="252">
        <v>-1841</v>
      </c>
      <c r="K36" s="58"/>
      <c r="L36" s="58">
        <v>-1709</v>
      </c>
    </row>
    <row r="37" spans="1:12" ht="15" customHeight="1">
      <c r="A37" s="17" t="s">
        <v>51</v>
      </c>
      <c r="D37" s="187"/>
      <c r="E37" s="51"/>
      <c r="F37" s="40">
        <v>-127240</v>
      </c>
      <c r="G37" s="54"/>
      <c r="H37" s="58">
        <v>-102387</v>
      </c>
      <c r="I37" s="58"/>
      <c r="J37" s="252">
        <v>-89907</v>
      </c>
      <c r="K37" s="58"/>
      <c r="L37" s="58">
        <v>-75467</v>
      </c>
    </row>
    <row r="38" spans="1:12" ht="15" customHeight="1">
      <c r="A38" s="17" t="s">
        <v>52</v>
      </c>
      <c r="D38" s="158"/>
      <c r="E38" s="17"/>
      <c r="F38" s="55">
        <v>-55330</v>
      </c>
      <c r="G38" s="56"/>
      <c r="H38" s="253">
        <v>-42287</v>
      </c>
      <c r="I38" s="255"/>
      <c r="J38" s="254">
        <v>-53332</v>
      </c>
      <c r="K38" s="255"/>
      <c r="L38" s="253">
        <v>-40798</v>
      </c>
    </row>
    <row r="39" spans="1:12" ht="15" customHeight="1">
      <c r="D39" s="188"/>
      <c r="E39" s="54"/>
      <c r="F39" s="53"/>
      <c r="G39" s="54"/>
      <c r="I39" s="54"/>
      <c r="J39" s="53"/>
      <c r="K39" s="54"/>
    </row>
    <row r="40" spans="1:12" ht="15" customHeight="1">
      <c r="A40" s="13" t="s">
        <v>53</v>
      </c>
      <c r="D40" s="188"/>
      <c r="E40" s="51"/>
      <c r="F40" s="55">
        <f>SUM(F35:F38)</f>
        <v>-829667</v>
      </c>
      <c r="G40" s="54"/>
      <c r="H40" s="69">
        <f>SUM(H35:H38)</f>
        <v>-778607</v>
      </c>
      <c r="I40" s="54"/>
      <c r="J40" s="55">
        <f>SUM(J35:J38)</f>
        <v>-601163</v>
      </c>
      <c r="K40" s="54"/>
      <c r="L40" s="69">
        <f>SUM(L35:L38)</f>
        <v>-558205</v>
      </c>
    </row>
    <row r="41" spans="1:12" ht="15" customHeight="1">
      <c r="D41" s="188"/>
      <c r="E41" s="54"/>
      <c r="F41" s="40"/>
      <c r="G41" s="54"/>
      <c r="H41" s="54"/>
      <c r="I41" s="54"/>
      <c r="J41" s="40"/>
      <c r="K41" s="54"/>
      <c r="L41" s="54"/>
    </row>
    <row r="42" spans="1:12" ht="15" customHeight="1">
      <c r="A42" s="13" t="s">
        <v>54</v>
      </c>
      <c r="D42" s="188"/>
      <c r="E42" s="54"/>
      <c r="F42" s="40">
        <f>F24+F40</f>
        <v>314109</v>
      </c>
      <c r="G42" s="54"/>
      <c r="H42" s="54">
        <f>H24+H40</f>
        <v>459037</v>
      </c>
      <c r="I42" s="54"/>
      <c r="J42" s="40">
        <f>J24+J40</f>
        <v>269297</v>
      </c>
      <c r="K42" s="54"/>
      <c r="L42" s="54">
        <f>L24+L40</f>
        <v>371171</v>
      </c>
    </row>
    <row r="43" spans="1:12" ht="15" customHeight="1">
      <c r="A43" s="17" t="s">
        <v>142</v>
      </c>
      <c r="D43" s="284">
        <v>14</v>
      </c>
      <c r="E43" s="51"/>
      <c r="F43" s="55">
        <v>-60652</v>
      </c>
      <c r="G43" s="51"/>
      <c r="H43" s="253">
        <v>-85222</v>
      </c>
      <c r="I43" s="255"/>
      <c r="J43" s="254">
        <v>-52930</v>
      </c>
      <c r="K43" s="255"/>
      <c r="L43" s="253">
        <v>-71356</v>
      </c>
    </row>
    <row r="44" spans="1:12" ht="15" customHeight="1">
      <c r="D44" s="189"/>
      <c r="E44" s="51"/>
      <c r="F44" s="52"/>
      <c r="G44" s="54"/>
      <c r="H44" s="51"/>
      <c r="I44" s="54"/>
      <c r="J44" s="52"/>
      <c r="K44" s="54"/>
      <c r="L44" s="51"/>
    </row>
    <row r="45" spans="1:12" ht="15" customHeight="1">
      <c r="A45" s="13" t="s">
        <v>55</v>
      </c>
      <c r="D45" s="189"/>
      <c r="E45" s="54"/>
      <c r="F45" s="55">
        <f>SUM(F42:F44)</f>
        <v>253457</v>
      </c>
      <c r="G45" s="54"/>
      <c r="H45" s="69">
        <f>SUM(H42:H44)</f>
        <v>373815</v>
      </c>
      <c r="I45" s="54"/>
      <c r="J45" s="55">
        <f>SUM(J42:J44)</f>
        <v>216367</v>
      </c>
      <c r="K45" s="54"/>
      <c r="L45" s="69">
        <f>SUM(L42:L44)</f>
        <v>299815</v>
      </c>
    </row>
    <row r="46" spans="1:12" ht="15" customHeight="1">
      <c r="D46" s="189"/>
      <c r="E46" s="51"/>
      <c r="G46" s="51"/>
      <c r="I46" s="51"/>
      <c r="K46" s="51"/>
    </row>
    <row r="47" spans="1:12" ht="15" customHeight="1">
      <c r="D47" s="189"/>
      <c r="E47" s="51"/>
      <c r="G47" s="51"/>
      <c r="I47" s="51"/>
      <c r="K47" s="51"/>
    </row>
    <row r="48" spans="1:12" ht="18.75" customHeight="1">
      <c r="D48" s="189"/>
      <c r="E48" s="51"/>
      <c r="G48" s="51"/>
      <c r="I48" s="51"/>
      <c r="K48" s="51"/>
    </row>
    <row r="49" spans="1:12" ht="18.75" customHeight="1">
      <c r="D49" s="50"/>
      <c r="E49" s="51"/>
      <c r="G49" s="51"/>
      <c r="I49" s="51"/>
      <c r="K49" s="51"/>
    </row>
    <row r="50" spans="1:12" ht="14.1" customHeight="1">
      <c r="D50" s="50"/>
      <c r="E50" s="51"/>
      <c r="G50" s="51"/>
      <c r="I50" s="51"/>
      <c r="K50" s="51"/>
    </row>
    <row r="51" spans="1:12" ht="21.95" customHeight="1">
      <c r="A51" s="312" t="s">
        <v>207</v>
      </c>
      <c r="B51" s="312"/>
      <c r="C51" s="312"/>
      <c r="D51" s="312"/>
      <c r="E51" s="312"/>
      <c r="F51" s="312"/>
      <c r="G51" s="312"/>
      <c r="H51" s="312"/>
      <c r="I51" s="312"/>
      <c r="J51" s="312"/>
      <c r="K51" s="312"/>
      <c r="L51" s="318"/>
    </row>
    <row r="52" spans="1:12" ht="15" customHeight="1">
      <c r="A52" s="13" t="s">
        <v>38</v>
      </c>
      <c r="D52" s="17"/>
    </row>
    <row r="53" spans="1:12" ht="15" customHeight="1">
      <c r="A53" s="13" t="s">
        <v>212</v>
      </c>
      <c r="D53" s="184"/>
    </row>
    <row r="54" spans="1:12" ht="15" customHeight="1">
      <c r="A54" s="5" t="str">
        <f>A3</f>
        <v>For the three-month period ended 31 March 2022</v>
      </c>
      <c r="B54" s="67"/>
      <c r="C54" s="67"/>
      <c r="D54" s="289"/>
      <c r="E54" s="68"/>
      <c r="F54" s="67"/>
      <c r="G54" s="68"/>
      <c r="H54" s="67"/>
      <c r="I54" s="68"/>
      <c r="J54" s="67"/>
      <c r="K54" s="68"/>
      <c r="L54" s="67"/>
    </row>
    <row r="55" spans="1:12" ht="15" customHeight="1">
      <c r="A55" s="13"/>
      <c r="D55" s="48"/>
    </row>
    <row r="56" spans="1:12" ht="15" customHeight="1">
      <c r="A56" s="13"/>
      <c r="D56" s="188"/>
    </row>
    <row r="57" spans="1:12" ht="15" customHeight="1">
      <c r="A57" s="13"/>
      <c r="D57" s="188"/>
      <c r="J57" s="314" t="s">
        <v>2</v>
      </c>
      <c r="K57" s="315"/>
      <c r="L57" s="315"/>
    </row>
    <row r="58" spans="1:12" ht="15" customHeight="1">
      <c r="E58" s="10"/>
      <c r="F58" s="316" t="s">
        <v>130</v>
      </c>
      <c r="G58" s="316"/>
      <c r="H58" s="316"/>
      <c r="I58" s="10"/>
      <c r="J58" s="316" t="s">
        <v>132</v>
      </c>
      <c r="K58" s="316"/>
      <c r="L58" s="316"/>
    </row>
    <row r="59" spans="1:12" ht="15" customHeight="1">
      <c r="D59" s="187"/>
      <c r="E59" s="10"/>
      <c r="F59" s="317" t="s">
        <v>131</v>
      </c>
      <c r="G59" s="317"/>
      <c r="H59" s="317"/>
      <c r="I59" s="10"/>
      <c r="J59" s="317" t="s">
        <v>131</v>
      </c>
      <c r="K59" s="317"/>
      <c r="L59" s="317"/>
    </row>
    <row r="60" spans="1:12" ht="15" customHeight="1">
      <c r="D60" s="187"/>
      <c r="E60" s="10"/>
      <c r="F60" s="301" t="s">
        <v>3</v>
      </c>
      <c r="G60" s="10"/>
      <c r="H60" s="301" t="s">
        <v>3</v>
      </c>
      <c r="I60" s="10"/>
      <c r="J60" s="301" t="s">
        <v>3</v>
      </c>
      <c r="K60" s="10"/>
      <c r="L60" s="301" t="s">
        <v>3</v>
      </c>
    </row>
    <row r="61" spans="1:12" ht="15" customHeight="1">
      <c r="D61" s="187"/>
      <c r="E61" s="10"/>
      <c r="F61" s="156" t="s">
        <v>199</v>
      </c>
      <c r="G61" s="9"/>
      <c r="H61" s="156" t="s">
        <v>162</v>
      </c>
      <c r="I61" s="9"/>
      <c r="J61" s="156" t="s">
        <v>199</v>
      </c>
      <c r="K61" s="9"/>
      <c r="L61" s="156" t="s">
        <v>162</v>
      </c>
    </row>
    <row r="62" spans="1:12" ht="15" customHeight="1">
      <c r="D62" s="187"/>
      <c r="E62" s="10"/>
      <c r="F62" s="49"/>
      <c r="G62" s="10"/>
      <c r="H62" s="301"/>
      <c r="I62" s="10"/>
      <c r="J62" s="49"/>
      <c r="K62" s="10"/>
      <c r="L62" s="301"/>
    </row>
    <row r="63" spans="1:12" ht="15" customHeight="1">
      <c r="A63" s="13" t="s">
        <v>93</v>
      </c>
      <c r="D63" s="187"/>
      <c r="E63" s="51"/>
      <c r="F63" s="53"/>
      <c r="G63" s="51"/>
      <c r="I63" s="51"/>
      <c r="J63" s="53"/>
      <c r="K63" s="51"/>
    </row>
    <row r="64" spans="1:12" ht="15" customHeight="1">
      <c r="A64" s="13"/>
      <c r="B64" s="70" t="s">
        <v>148</v>
      </c>
      <c r="D64" s="187"/>
      <c r="E64" s="51"/>
      <c r="F64" s="53"/>
      <c r="G64" s="51"/>
      <c r="I64" s="51"/>
      <c r="J64" s="53"/>
      <c r="K64" s="51"/>
    </row>
    <row r="65" spans="1:12" ht="15" customHeight="1">
      <c r="A65" s="13"/>
      <c r="B65" s="70" t="s">
        <v>192</v>
      </c>
      <c r="D65" s="187"/>
      <c r="E65" s="51"/>
      <c r="F65" s="53"/>
      <c r="G65" s="51"/>
      <c r="I65" s="51"/>
      <c r="J65" s="53"/>
      <c r="K65" s="51"/>
    </row>
    <row r="66" spans="1:12" ht="15" customHeight="1">
      <c r="B66" s="17" t="s">
        <v>193</v>
      </c>
      <c r="D66" s="187"/>
      <c r="E66" s="51"/>
      <c r="F66" s="57">
        <v>-847</v>
      </c>
      <c r="G66" s="58"/>
      <c r="H66" s="71">
        <v>-847</v>
      </c>
      <c r="I66" s="58"/>
      <c r="J66" s="45">
        <v>-847</v>
      </c>
      <c r="K66" s="255"/>
      <c r="L66" s="256">
        <v>-847</v>
      </c>
    </row>
    <row r="67" spans="1:12" ht="15" customHeight="1">
      <c r="D67" s="187"/>
      <c r="E67" s="51"/>
      <c r="F67" s="53"/>
      <c r="G67" s="51"/>
      <c r="I67" s="51"/>
      <c r="J67" s="53"/>
      <c r="K67" s="51"/>
    </row>
    <row r="68" spans="1:12" ht="15" customHeight="1">
      <c r="A68" s="13" t="s">
        <v>94</v>
      </c>
      <c r="B68" s="13"/>
      <c r="D68" s="187"/>
      <c r="E68" s="51"/>
      <c r="F68" s="60"/>
      <c r="G68" s="51"/>
      <c r="H68" s="73"/>
      <c r="I68" s="51"/>
      <c r="J68" s="60"/>
      <c r="K68" s="51"/>
      <c r="L68" s="73"/>
    </row>
    <row r="69" spans="1:12" ht="15" customHeight="1">
      <c r="A69" s="13"/>
      <c r="B69" s="13" t="s">
        <v>56</v>
      </c>
      <c r="D69" s="187"/>
      <c r="E69" s="51"/>
      <c r="F69" s="59">
        <f>SUM(F64:F66)</f>
        <v>-847</v>
      </c>
      <c r="G69" s="51"/>
      <c r="H69" s="72">
        <f>SUM(H64:H66)</f>
        <v>-847</v>
      </c>
      <c r="I69" s="51"/>
      <c r="J69" s="59">
        <f>SUM(J64:J66)</f>
        <v>-847</v>
      </c>
      <c r="K69" s="51"/>
      <c r="L69" s="72">
        <f>SUM(L64:L66)</f>
        <v>-847</v>
      </c>
    </row>
    <row r="70" spans="1:12" ht="15" customHeight="1">
      <c r="A70" s="13"/>
      <c r="B70" s="13"/>
      <c r="D70" s="187"/>
      <c r="E70" s="51"/>
      <c r="F70" s="53"/>
      <c r="G70" s="51"/>
      <c r="I70" s="51"/>
      <c r="J70" s="53"/>
      <c r="K70" s="51"/>
    </row>
    <row r="71" spans="1:12" ht="15" customHeight="1">
      <c r="A71" s="13" t="s">
        <v>104</v>
      </c>
      <c r="B71" s="13"/>
      <c r="D71" s="187"/>
      <c r="E71" s="51"/>
      <c r="F71" s="53"/>
      <c r="G71" s="17"/>
      <c r="I71" s="17"/>
      <c r="J71" s="53"/>
      <c r="K71" s="17"/>
    </row>
    <row r="72" spans="1:12" ht="15" customHeight="1" thickBot="1">
      <c r="B72" s="13" t="s">
        <v>105</v>
      </c>
      <c r="D72" s="187"/>
      <c r="E72" s="51"/>
      <c r="F72" s="61">
        <f>SUM(F45+F69)</f>
        <v>252610</v>
      </c>
      <c r="G72" s="51"/>
      <c r="H72" s="74">
        <f>SUM(H45+H69)</f>
        <v>372968</v>
      </c>
      <c r="I72" s="51"/>
      <c r="J72" s="61">
        <f>SUM(J45+J69)</f>
        <v>215520</v>
      </c>
      <c r="K72" s="51"/>
      <c r="L72" s="74">
        <f>SUM(L45+L69)</f>
        <v>298968</v>
      </c>
    </row>
    <row r="73" spans="1:12" ht="15" customHeight="1" thickTop="1">
      <c r="D73" s="187"/>
      <c r="E73" s="51"/>
      <c r="F73" s="60"/>
      <c r="G73" s="51"/>
      <c r="H73" s="73"/>
      <c r="I73" s="51"/>
      <c r="J73" s="60"/>
      <c r="K73" s="51"/>
      <c r="L73" s="73"/>
    </row>
    <row r="74" spans="1:12" ht="15" customHeight="1">
      <c r="A74" s="13" t="s">
        <v>57</v>
      </c>
      <c r="E74" s="51"/>
      <c r="F74" s="40"/>
      <c r="G74" s="51"/>
      <c r="H74" s="54"/>
      <c r="I74" s="51"/>
      <c r="J74" s="40"/>
      <c r="K74" s="51"/>
      <c r="L74" s="54"/>
    </row>
    <row r="75" spans="1:12" ht="15" customHeight="1">
      <c r="A75" s="17" t="s">
        <v>129</v>
      </c>
      <c r="D75" s="187"/>
      <c r="E75" s="51"/>
      <c r="F75" s="40">
        <v>251977</v>
      </c>
      <c r="G75" s="51"/>
      <c r="H75" s="58">
        <v>370677</v>
      </c>
      <c r="I75" s="255"/>
      <c r="J75" s="273">
        <v>216367</v>
      </c>
      <c r="K75" s="255"/>
      <c r="L75" s="58">
        <v>299815</v>
      </c>
    </row>
    <row r="76" spans="1:12" ht="15" customHeight="1">
      <c r="A76" s="17" t="s">
        <v>37</v>
      </c>
      <c r="B76" s="14"/>
      <c r="D76" s="187"/>
      <c r="E76" s="51"/>
      <c r="F76" s="55">
        <v>1480</v>
      </c>
      <c r="G76" s="51"/>
      <c r="H76" s="253">
        <v>3138</v>
      </c>
      <c r="I76" s="255"/>
      <c r="J76" s="254">
        <v>0</v>
      </c>
      <c r="K76" s="255"/>
      <c r="L76" s="253">
        <v>0</v>
      </c>
    </row>
    <row r="77" spans="1:12" ht="15" customHeight="1">
      <c r="D77" s="187"/>
      <c r="E77" s="51"/>
      <c r="F77" s="53"/>
      <c r="G77" s="51"/>
      <c r="I77" s="51"/>
      <c r="J77" s="53"/>
      <c r="K77" s="51"/>
    </row>
    <row r="78" spans="1:12" ht="15" customHeight="1" thickBot="1">
      <c r="D78" s="187"/>
      <c r="E78" s="51"/>
      <c r="F78" s="274">
        <f>F45</f>
        <v>253457</v>
      </c>
      <c r="G78" s="51"/>
      <c r="H78" s="75">
        <f>H45</f>
        <v>373815</v>
      </c>
      <c r="I78" s="51"/>
      <c r="J78" s="274">
        <f>J45</f>
        <v>216367</v>
      </c>
      <c r="K78" s="51"/>
      <c r="L78" s="75">
        <f>L45</f>
        <v>299815</v>
      </c>
    </row>
    <row r="79" spans="1:12" ht="15" customHeight="1" thickTop="1">
      <c r="D79" s="187"/>
      <c r="E79" s="51"/>
      <c r="F79" s="40"/>
      <c r="G79" s="51"/>
      <c r="H79" s="54"/>
      <c r="I79" s="51"/>
      <c r="J79" s="40"/>
      <c r="K79" s="51"/>
      <c r="L79" s="54"/>
    </row>
    <row r="80" spans="1:12" ht="15" customHeight="1">
      <c r="A80" s="13" t="s">
        <v>58</v>
      </c>
      <c r="D80" s="187"/>
      <c r="E80" s="51"/>
      <c r="F80" s="53"/>
      <c r="G80" s="17"/>
      <c r="I80" s="17"/>
      <c r="J80" s="53"/>
      <c r="K80" s="17"/>
    </row>
    <row r="81" spans="1:12" ht="15" customHeight="1">
      <c r="A81" s="17" t="s">
        <v>129</v>
      </c>
      <c r="D81" s="187"/>
      <c r="E81" s="51"/>
      <c r="F81" s="40">
        <v>251130</v>
      </c>
      <c r="G81" s="51"/>
      <c r="H81" s="58">
        <v>369830</v>
      </c>
      <c r="I81" s="255"/>
      <c r="J81" s="252">
        <v>215520</v>
      </c>
      <c r="K81" s="255"/>
      <c r="L81" s="58">
        <v>298968</v>
      </c>
    </row>
    <row r="82" spans="1:12" ht="15" customHeight="1">
      <c r="A82" s="17" t="s">
        <v>37</v>
      </c>
      <c r="D82" s="186"/>
      <c r="E82" s="51"/>
      <c r="F82" s="55">
        <v>1480</v>
      </c>
      <c r="G82" s="51"/>
      <c r="H82" s="253">
        <v>3138</v>
      </c>
      <c r="I82" s="255"/>
      <c r="J82" s="254">
        <v>0</v>
      </c>
      <c r="K82" s="255"/>
      <c r="L82" s="253">
        <v>0</v>
      </c>
    </row>
    <row r="83" spans="1:12" ht="15" customHeight="1">
      <c r="D83" s="158"/>
      <c r="E83" s="51"/>
      <c r="F83" s="40"/>
      <c r="G83" s="51"/>
      <c r="H83" s="54"/>
      <c r="I83" s="51"/>
      <c r="J83" s="40"/>
      <c r="K83" s="51"/>
      <c r="L83" s="54"/>
    </row>
    <row r="84" spans="1:12" ht="15" customHeight="1" thickBot="1">
      <c r="D84" s="158"/>
      <c r="E84" s="51"/>
      <c r="F84" s="61">
        <f>SUM(F81:F82)</f>
        <v>252610</v>
      </c>
      <c r="H84" s="74">
        <f>SUM(H81:H82)</f>
        <v>372968</v>
      </c>
      <c r="J84" s="61">
        <f>SUM(J81:J82)</f>
        <v>215520</v>
      </c>
      <c r="K84" s="51"/>
      <c r="L84" s="74">
        <f>SUM(L81:L82)</f>
        <v>298968</v>
      </c>
    </row>
    <row r="85" spans="1:12" ht="15" customHeight="1" thickTop="1">
      <c r="D85" s="158"/>
      <c r="E85" s="51"/>
      <c r="F85" s="249"/>
      <c r="H85" s="261"/>
      <c r="J85" s="249"/>
      <c r="K85" s="51"/>
      <c r="L85" s="261"/>
    </row>
    <row r="86" spans="1:12" ht="15" customHeight="1">
      <c r="D86" s="158"/>
      <c r="E86" s="51"/>
      <c r="F86" s="60"/>
      <c r="H86" s="73"/>
      <c r="J86" s="60"/>
      <c r="K86" s="51"/>
      <c r="L86" s="73"/>
    </row>
    <row r="87" spans="1:12" ht="15" customHeight="1">
      <c r="A87" s="13" t="s">
        <v>116</v>
      </c>
      <c r="D87" s="158"/>
      <c r="E87" s="51"/>
      <c r="F87" s="52"/>
      <c r="G87" s="51"/>
      <c r="H87" s="51"/>
      <c r="I87" s="51"/>
      <c r="J87" s="52"/>
      <c r="K87" s="51"/>
      <c r="L87" s="51"/>
    </row>
    <row r="88" spans="1:12" ht="15" customHeight="1">
      <c r="A88" s="13"/>
      <c r="D88" s="158"/>
      <c r="E88" s="51"/>
      <c r="F88" s="52"/>
      <c r="G88" s="51"/>
      <c r="H88" s="51"/>
      <c r="I88" s="51"/>
      <c r="J88" s="52"/>
      <c r="K88" s="51"/>
      <c r="L88" s="51"/>
    </row>
    <row r="89" spans="1:12" ht="15" customHeight="1" thickBot="1">
      <c r="A89" s="14" t="s">
        <v>59</v>
      </c>
      <c r="D89" s="158"/>
      <c r="E89" s="51"/>
      <c r="F89" s="62">
        <v>0.15</v>
      </c>
      <c r="G89" s="54"/>
      <c r="H89" s="257">
        <v>0.22</v>
      </c>
      <c r="I89" s="258"/>
      <c r="J89" s="259">
        <v>0.13</v>
      </c>
      <c r="K89" s="258"/>
      <c r="L89" s="257">
        <v>0.18</v>
      </c>
    </row>
    <row r="90" spans="1:12" ht="15" customHeight="1" thickTop="1">
      <c r="A90" s="14"/>
      <c r="D90" s="158"/>
      <c r="E90" s="51"/>
      <c r="F90" s="63"/>
      <c r="G90" s="54"/>
      <c r="H90" s="63"/>
      <c r="I90" s="51"/>
      <c r="J90" s="64"/>
      <c r="K90" s="51"/>
      <c r="L90" s="64"/>
    </row>
    <row r="91" spans="1:12" ht="15" customHeight="1">
      <c r="A91" s="14"/>
      <c r="D91" s="287"/>
      <c r="E91" s="51"/>
      <c r="F91" s="63"/>
      <c r="G91" s="54"/>
      <c r="H91" s="63"/>
      <c r="I91" s="51"/>
      <c r="J91" s="64"/>
      <c r="K91" s="51"/>
      <c r="L91" s="64"/>
    </row>
    <row r="92" spans="1:12" ht="15" customHeight="1">
      <c r="A92" s="14"/>
      <c r="D92" s="288"/>
      <c r="E92" s="51"/>
      <c r="F92" s="63"/>
      <c r="G92" s="54"/>
      <c r="H92" s="63"/>
      <c r="I92" s="51"/>
      <c r="J92" s="64"/>
      <c r="K92" s="51"/>
      <c r="L92" s="64"/>
    </row>
    <row r="93" spans="1:12" ht="15" customHeight="1">
      <c r="A93" s="14"/>
      <c r="D93" s="54"/>
      <c r="E93" s="51"/>
      <c r="F93" s="63"/>
      <c r="G93" s="54"/>
      <c r="H93" s="63"/>
      <c r="I93" s="51"/>
      <c r="J93" s="64"/>
      <c r="K93" s="51"/>
      <c r="L93" s="64"/>
    </row>
    <row r="94" spans="1:12" ht="15" customHeight="1">
      <c r="A94" s="14"/>
      <c r="D94" s="283"/>
      <c r="E94" s="51"/>
      <c r="F94" s="63"/>
      <c r="G94" s="54"/>
      <c r="H94" s="63"/>
      <c r="I94" s="51"/>
      <c r="J94" s="64"/>
      <c r="K94" s="51"/>
      <c r="L94" s="64"/>
    </row>
    <row r="95" spans="1:12" ht="15" customHeight="1">
      <c r="A95" s="14"/>
      <c r="D95" s="283"/>
      <c r="E95" s="51"/>
      <c r="F95" s="63"/>
      <c r="G95" s="54"/>
      <c r="H95" s="63"/>
      <c r="I95" s="51"/>
      <c r="J95" s="64"/>
      <c r="K95" s="51"/>
      <c r="L95" s="64"/>
    </row>
    <row r="96" spans="1:12" ht="15" customHeight="1">
      <c r="A96" s="14"/>
      <c r="D96" s="283"/>
      <c r="E96" s="51"/>
      <c r="F96" s="63"/>
      <c r="G96" s="54"/>
      <c r="H96" s="63"/>
      <c r="I96" s="51"/>
      <c r="J96" s="64"/>
      <c r="K96" s="51"/>
      <c r="L96" s="64"/>
    </row>
    <row r="97" spans="1:12" ht="15" customHeight="1">
      <c r="A97" s="14"/>
      <c r="D97" s="181"/>
      <c r="E97" s="51"/>
      <c r="F97" s="63"/>
      <c r="G97" s="54"/>
      <c r="H97" s="63"/>
      <c r="I97" s="51"/>
      <c r="J97" s="64"/>
      <c r="K97" s="51"/>
      <c r="L97" s="64"/>
    </row>
    <row r="98" spans="1:12" ht="15" customHeight="1">
      <c r="A98" s="14"/>
      <c r="D98" s="181"/>
      <c r="E98" s="51"/>
      <c r="F98" s="63"/>
      <c r="G98" s="54"/>
      <c r="H98" s="63"/>
      <c r="I98" s="51"/>
      <c r="J98" s="64"/>
      <c r="K98" s="51"/>
      <c r="L98" s="64"/>
    </row>
    <row r="99" spans="1:12" ht="15" customHeight="1">
      <c r="A99" s="14"/>
      <c r="D99" s="181"/>
      <c r="E99" s="51"/>
      <c r="F99" s="63"/>
      <c r="G99" s="54"/>
      <c r="H99" s="63"/>
      <c r="I99" s="51"/>
      <c r="J99" s="64"/>
      <c r="K99" s="51"/>
      <c r="L99" s="64"/>
    </row>
    <row r="100" spans="1:12" ht="16.5" customHeight="1">
      <c r="A100" s="14"/>
      <c r="D100" s="181"/>
      <c r="E100" s="51"/>
      <c r="F100" s="63"/>
      <c r="G100" s="54"/>
      <c r="H100" s="63"/>
      <c r="I100" s="51"/>
      <c r="J100" s="64"/>
      <c r="K100" s="51"/>
      <c r="L100" s="64"/>
    </row>
    <row r="101" spans="1:12" ht="20.100000000000001" customHeight="1">
      <c r="A101" s="14"/>
      <c r="D101" s="181"/>
      <c r="E101" s="51"/>
      <c r="F101" s="63"/>
      <c r="G101" s="54"/>
      <c r="H101" s="63"/>
      <c r="I101" s="51"/>
      <c r="J101" s="63"/>
      <c r="K101" s="51"/>
      <c r="L101" s="63"/>
    </row>
    <row r="102" spans="1:12" ht="21.95" customHeight="1">
      <c r="A102" s="313" t="str">
        <f>A51</f>
        <v>The accompanying notes are an integral part of this interim financial information.</v>
      </c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  <c r="L102" s="313"/>
    </row>
    <row r="103" spans="1:12" ht="15" customHeight="1">
      <c r="D103" s="181"/>
      <c r="E103" s="51"/>
      <c r="F103" s="51"/>
      <c r="G103" s="51"/>
      <c r="H103" s="51"/>
      <c r="I103" s="51"/>
      <c r="J103" s="51"/>
      <c r="K103" s="51"/>
      <c r="L103" s="51"/>
    </row>
    <row r="104" spans="1:12" ht="15" customHeight="1">
      <c r="D104" s="184"/>
      <c r="E104" s="51"/>
      <c r="F104" s="51"/>
      <c r="G104" s="51"/>
      <c r="H104" s="51"/>
      <c r="I104" s="51"/>
      <c r="J104" s="51"/>
      <c r="K104" s="51"/>
      <c r="L104" s="51"/>
    </row>
    <row r="105" spans="1:12" ht="15" customHeight="1">
      <c r="D105" s="184"/>
      <c r="E105" s="51"/>
      <c r="F105" s="51"/>
      <c r="G105" s="51"/>
      <c r="H105" s="51"/>
      <c r="I105" s="51"/>
      <c r="J105" s="51"/>
      <c r="K105" s="51"/>
      <c r="L105" s="51"/>
    </row>
    <row r="106" spans="1:12" ht="15" customHeight="1">
      <c r="D106" s="184"/>
      <c r="E106" s="51"/>
      <c r="F106" s="51"/>
      <c r="G106" s="51"/>
      <c r="H106" s="51"/>
      <c r="I106" s="51"/>
      <c r="J106" s="51"/>
      <c r="K106" s="51"/>
      <c r="L106" s="51"/>
    </row>
    <row r="107" spans="1:12" ht="15" customHeight="1">
      <c r="D107" s="184"/>
      <c r="E107" s="51"/>
      <c r="F107" s="51"/>
      <c r="G107" s="51"/>
      <c r="H107" s="51"/>
      <c r="I107" s="51"/>
      <c r="J107" s="51"/>
      <c r="K107" s="51"/>
      <c r="L107" s="51"/>
    </row>
    <row r="108" spans="1:12" ht="15" customHeight="1">
      <c r="D108" s="158"/>
      <c r="E108" s="51"/>
      <c r="F108" s="51"/>
      <c r="G108" s="51"/>
      <c r="H108" s="51"/>
      <c r="I108" s="51"/>
      <c r="J108" s="51"/>
      <c r="K108" s="51"/>
      <c r="L108" s="51"/>
    </row>
    <row r="109" spans="1:12" ht="15" customHeight="1">
      <c r="D109" s="158"/>
      <c r="E109" s="51"/>
      <c r="F109" s="51"/>
      <c r="G109" s="51"/>
      <c r="H109" s="51"/>
      <c r="I109" s="51"/>
      <c r="J109" s="51"/>
      <c r="K109" s="51"/>
      <c r="L109" s="51"/>
    </row>
    <row r="110" spans="1:12" ht="15" customHeight="1">
      <c r="D110" s="158"/>
      <c r="E110" s="51"/>
      <c r="F110" s="51"/>
      <c r="G110" s="51"/>
      <c r="H110" s="51"/>
      <c r="I110" s="51"/>
      <c r="J110" s="51"/>
      <c r="K110" s="51"/>
      <c r="L110" s="51"/>
    </row>
    <row r="111" spans="1:12" ht="15" customHeight="1">
      <c r="D111" s="158"/>
      <c r="E111" s="51"/>
      <c r="F111" s="51"/>
      <c r="G111" s="51"/>
      <c r="H111" s="51"/>
      <c r="I111" s="51"/>
      <c r="J111" s="51"/>
      <c r="K111" s="51"/>
      <c r="L111" s="51"/>
    </row>
    <row r="112" spans="1:12" ht="15" customHeight="1">
      <c r="D112" s="158"/>
      <c r="E112" s="51"/>
      <c r="F112" s="51"/>
      <c r="G112" s="51"/>
      <c r="H112" s="51"/>
      <c r="I112" s="51"/>
      <c r="J112" s="51"/>
      <c r="K112" s="51"/>
      <c r="L112" s="51"/>
    </row>
    <row r="113" spans="4:12" ht="15" customHeight="1">
      <c r="D113" s="158"/>
      <c r="E113" s="65"/>
      <c r="F113" s="65"/>
      <c r="G113" s="65"/>
      <c r="H113" s="65"/>
      <c r="I113" s="65"/>
      <c r="J113" s="65"/>
      <c r="K113" s="65"/>
      <c r="L113" s="65"/>
    </row>
    <row r="114" spans="4:12" ht="15" customHeight="1">
      <c r="D114" s="158"/>
      <c r="E114" s="65"/>
      <c r="F114" s="65"/>
      <c r="G114" s="65"/>
      <c r="H114" s="65"/>
      <c r="I114" s="65"/>
      <c r="J114" s="65"/>
      <c r="K114" s="65"/>
      <c r="L114" s="65"/>
    </row>
    <row r="115" spans="4:12" ht="15" customHeight="1">
      <c r="D115" s="158"/>
      <c r="E115" s="65"/>
      <c r="F115" s="65"/>
      <c r="G115" s="65"/>
      <c r="H115" s="65"/>
      <c r="I115" s="65"/>
      <c r="J115" s="65"/>
      <c r="K115" s="65"/>
      <c r="L115" s="65"/>
    </row>
    <row r="116" spans="4:12" ht="15" customHeight="1">
      <c r="D116" s="48"/>
      <c r="E116" s="65"/>
      <c r="F116" s="65"/>
      <c r="G116" s="65"/>
      <c r="H116" s="65"/>
      <c r="I116" s="65"/>
      <c r="J116" s="65"/>
      <c r="K116" s="65"/>
      <c r="L116" s="65"/>
    </row>
    <row r="117" spans="4:12" ht="15" customHeight="1">
      <c r="D117" s="48"/>
      <c r="E117" s="65"/>
      <c r="F117" s="65"/>
      <c r="G117" s="65"/>
      <c r="H117" s="65"/>
      <c r="I117" s="65"/>
      <c r="J117" s="65"/>
      <c r="K117" s="65"/>
      <c r="L117" s="65"/>
    </row>
    <row r="118" spans="4:12" ht="15" customHeight="1">
      <c r="D118" s="158"/>
      <c r="E118" s="65"/>
      <c r="F118" s="65"/>
      <c r="G118" s="65"/>
      <c r="H118" s="65"/>
      <c r="I118" s="65"/>
      <c r="J118" s="65"/>
      <c r="K118" s="65"/>
      <c r="L118" s="65"/>
    </row>
    <row r="119" spans="4:12" ht="15" customHeight="1">
      <c r="D119" s="158"/>
      <c r="E119" s="65"/>
      <c r="F119" s="65"/>
      <c r="G119" s="65"/>
      <c r="H119" s="65"/>
      <c r="I119" s="65"/>
      <c r="J119" s="65"/>
      <c r="K119" s="65"/>
      <c r="L119" s="65"/>
    </row>
    <row r="120" spans="4:12" ht="15" customHeight="1">
      <c r="D120" s="158"/>
      <c r="E120" s="65"/>
      <c r="F120" s="65"/>
      <c r="G120" s="65"/>
      <c r="H120" s="65"/>
      <c r="I120" s="65"/>
      <c r="J120" s="65"/>
      <c r="K120" s="65"/>
      <c r="L120" s="65"/>
    </row>
    <row r="121" spans="4:12" ht="15" customHeight="1">
      <c r="D121" s="158"/>
      <c r="E121" s="65"/>
      <c r="F121" s="65"/>
      <c r="G121" s="65"/>
      <c r="H121" s="65"/>
      <c r="I121" s="65"/>
      <c r="J121" s="65"/>
      <c r="K121" s="65"/>
      <c r="L121" s="65"/>
    </row>
    <row r="122" spans="4:12" ht="15" customHeight="1">
      <c r="D122" s="188"/>
      <c r="E122" s="65"/>
      <c r="F122" s="65"/>
      <c r="G122" s="65"/>
      <c r="H122" s="65"/>
      <c r="I122" s="65"/>
      <c r="J122" s="65"/>
      <c r="K122" s="65"/>
      <c r="L122" s="65"/>
    </row>
    <row r="123" spans="4:12" ht="15" customHeight="1">
      <c r="D123" s="158"/>
      <c r="E123" s="65"/>
      <c r="F123" s="65"/>
      <c r="G123" s="65"/>
      <c r="H123" s="65"/>
      <c r="I123" s="65"/>
      <c r="J123" s="65"/>
      <c r="K123" s="65"/>
      <c r="L123" s="65"/>
    </row>
    <row r="124" spans="4:12" ht="15" customHeight="1">
      <c r="D124" s="188"/>
      <c r="E124" s="65"/>
      <c r="F124" s="65"/>
      <c r="G124" s="65"/>
      <c r="H124" s="65"/>
      <c r="I124" s="65"/>
      <c r="J124" s="65"/>
      <c r="K124" s="65"/>
      <c r="L124" s="65"/>
    </row>
    <row r="125" spans="4:12" ht="15" customHeight="1">
      <c r="D125" s="188"/>
    </row>
    <row r="126" spans="4:12" ht="15" customHeight="1">
      <c r="D126" s="188"/>
    </row>
    <row r="127" spans="4:12" ht="15" customHeight="1">
      <c r="D127" s="188"/>
    </row>
    <row r="128" spans="4:12" ht="15" customHeight="1">
      <c r="D128" s="188"/>
    </row>
    <row r="129" spans="4:4" ht="15" customHeight="1">
      <c r="D129" s="188"/>
    </row>
    <row r="130" spans="4:4" ht="15" customHeight="1">
      <c r="D130" s="188"/>
    </row>
    <row r="131" spans="4:4" ht="15" customHeight="1">
      <c r="D131" s="188"/>
    </row>
    <row r="132" spans="4:4" ht="15" customHeight="1">
      <c r="D132" s="188"/>
    </row>
    <row r="133" spans="4:4" ht="15" customHeight="1">
      <c r="D133" s="188"/>
    </row>
    <row r="134" spans="4:4" ht="15" customHeight="1">
      <c r="D134" s="188"/>
    </row>
    <row r="135" spans="4:4" ht="15" customHeight="1">
      <c r="D135" s="188"/>
    </row>
    <row r="136" spans="4:4" ht="15" customHeight="1">
      <c r="D136" s="188"/>
    </row>
    <row r="137" spans="4:4" ht="15" customHeight="1">
      <c r="D137" s="188"/>
    </row>
    <row r="138" spans="4:4" ht="15" customHeight="1">
      <c r="D138" s="188"/>
    </row>
    <row r="139" spans="4:4" ht="15" customHeight="1">
      <c r="D139" s="188"/>
    </row>
    <row r="140" spans="4:4" ht="15" customHeight="1">
      <c r="D140" s="188"/>
    </row>
    <row r="141" spans="4:4" ht="15" customHeight="1">
      <c r="D141" s="188"/>
    </row>
    <row r="142" spans="4:4" ht="15" customHeight="1">
      <c r="D142" s="188"/>
    </row>
    <row r="143" spans="4:4" ht="15" customHeight="1">
      <c r="D143" s="188"/>
    </row>
    <row r="144" spans="4:4" ht="15" customHeight="1">
      <c r="D144" s="188"/>
    </row>
    <row r="145" spans="4:4" ht="15" customHeight="1">
      <c r="D145" s="17"/>
    </row>
  </sheetData>
  <mergeCells count="12">
    <mergeCell ref="A102:L102"/>
    <mergeCell ref="J6:L6"/>
    <mergeCell ref="F7:H7"/>
    <mergeCell ref="J7:L7"/>
    <mergeCell ref="F8:H8"/>
    <mergeCell ref="J8:L8"/>
    <mergeCell ref="A51:L51"/>
    <mergeCell ref="J57:L57"/>
    <mergeCell ref="F58:H58"/>
    <mergeCell ref="J58:L58"/>
    <mergeCell ref="F59:H59"/>
    <mergeCell ref="J59:L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ignoredErrors>
    <ignoredError sqref="F61:L61 I10 F10:H10 J10: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2E14-D3FB-4838-9AFA-4C2C270F4577}">
  <dimension ref="A1:X33"/>
  <sheetViews>
    <sheetView topLeftCell="A4" zoomScaleNormal="100" zoomScaleSheetLayoutView="130" workbookViewId="0">
      <selection activeCell="P18" sqref="P18"/>
    </sheetView>
  </sheetViews>
  <sheetFormatPr defaultColWidth="10.85546875" defaultRowHeight="16.5" customHeight="1"/>
  <cols>
    <col min="1" max="2" width="1" style="108" customWidth="1"/>
    <col min="3" max="3" width="27.42578125" style="108" customWidth="1"/>
    <col min="4" max="4" width="0.85546875" style="108" customWidth="1"/>
    <col min="5" max="5" width="0.85546875" style="115" customWidth="1"/>
    <col min="6" max="6" width="9.42578125" style="115" customWidth="1"/>
    <col min="7" max="7" width="0.85546875" style="115" customWidth="1"/>
    <col min="8" max="8" width="9.42578125" style="115" customWidth="1"/>
    <col min="9" max="9" width="0.85546875" style="115" customWidth="1"/>
    <col min="10" max="10" width="10" style="115" customWidth="1"/>
    <col min="11" max="11" width="0.85546875" style="115" customWidth="1"/>
    <col min="12" max="12" width="14.5703125" style="115" customWidth="1"/>
    <col min="13" max="13" width="0.85546875" style="115" customWidth="1"/>
    <col min="14" max="14" width="11.7109375" style="115" customWidth="1"/>
    <col min="15" max="15" width="0.85546875" style="115" customWidth="1"/>
    <col min="16" max="16" width="15.42578125" style="115" customWidth="1"/>
    <col min="17" max="17" width="0.85546875" style="115" customWidth="1"/>
    <col min="18" max="18" width="9.7109375" style="115" customWidth="1"/>
    <col min="19" max="19" width="0.85546875" style="115" customWidth="1"/>
    <col min="20" max="20" width="8.7109375" style="115" customWidth="1"/>
    <col min="21" max="21" width="0.85546875" style="115" customWidth="1"/>
    <col min="22" max="22" width="11.28515625" style="115" customWidth="1"/>
    <col min="23" max="23" width="0.85546875" style="108" customWidth="1"/>
    <col min="24" max="24" width="9.28515625" style="108" customWidth="1"/>
    <col min="25" max="16384" width="10.85546875" style="108"/>
  </cols>
  <sheetData>
    <row r="1" spans="1:24" s="90" customFormat="1" ht="16.5" customHeight="1">
      <c r="A1" s="87" t="s">
        <v>0</v>
      </c>
      <c r="B1" s="87"/>
      <c r="C1" s="87"/>
      <c r="D1" s="87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87"/>
    </row>
    <row r="2" spans="1:24" s="90" customFormat="1" ht="16.5" customHeight="1">
      <c r="A2" s="87" t="s">
        <v>111</v>
      </c>
      <c r="B2" s="87"/>
      <c r="C2" s="87"/>
      <c r="D2" s="87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87"/>
    </row>
    <row r="3" spans="1:24" s="107" customFormat="1" ht="16.5" customHeight="1">
      <c r="A3" s="91" t="str">
        <f>'Eng 5-6 (3M)'!A3</f>
        <v>For the three-month period ended 31 March 2022</v>
      </c>
      <c r="B3" s="91"/>
      <c r="C3" s="91"/>
      <c r="D3" s="9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91"/>
      <c r="X3" s="105"/>
    </row>
    <row r="4" spans="1:24" s="101" customFormat="1" ht="16.5" customHeight="1">
      <c r="A4" s="102"/>
      <c r="B4" s="102"/>
      <c r="C4" s="102"/>
      <c r="D4" s="10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02"/>
    </row>
    <row r="5" spans="1:24" s="101" customFormat="1" ht="16.5" customHeight="1">
      <c r="A5" s="102"/>
      <c r="B5" s="102"/>
      <c r="C5" s="102"/>
      <c r="D5" s="10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02"/>
    </row>
    <row r="6" spans="1:24" s="95" customFormat="1" ht="16.5" customHeight="1">
      <c r="D6" s="96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8" t="s">
        <v>2</v>
      </c>
    </row>
    <row r="7" spans="1:24" s="95" customFormat="1" ht="16.5" customHeight="1">
      <c r="D7" s="96"/>
      <c r="E7" s="96"/>
      <c r="F7" s="319" t="s">
        <v>109</v>
      </c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04"/>
      <c r="X7" s="119" t="s">
        <v>3</v>
      </c>
    </row>
    <row r="8" spans="1:24" s="95" customFormat="1" ht="16.5" customHeight="1">
      <c r="D8" s="96"/>
      <c r="E8" s="96"/>
      <c r="F8" s="320" t="s">
        <v>110</v>
      </c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120"/>
      <c r="V8" s="120"/>
      <c r="W8" s="120"/>
      <c r="X8" s="120"/>
    </row>
    <row r="9" spans="1:24" s="95" customFormat="1" ht="16.5" customHeight="1">
      <c r="D9" s="96"/>
      <c r="E9" s="120"/>
      <c r="F9" s="120"/>
      <c r="G9" s="120"/>
      <c r="H9" s="120"/>
      <c r="I9" s="120"/>
      <c r="J9" s="120"/>
      <c r="K9" s="120"/>
      <c r="L9" s="120"/>
      <c r="M9" s="120"/>
      <c r="N9" s="120"/>
      <c r="P9" s="320" t="s">
        <v>35</v>
      </c>
      <c r="Q9" s="320"/>
      <c r="R9" s="320"/>
      <c r="S9" s="120"/>
      <c r="T9" s="120"/>
      <c r="U9" s="121"/>
      <c r="V9" s="121"/>
      <c r="W9" s="121"/>
      <c r="X9" s="121"/>
    </row>
    <row r="10" spans="1:24" s="95" customFormat="1" ht="16.5" customHeight="1">
      <c r="D10" s="96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P10" s="121" t="s">
        <v>145</v>
      </c>
      <c r="Q10" s="122"/>
      <c r="R10" s="120"/>
      <c r="S10" s="120"/>
      <c r="T10" s="120"/>
      <c r="U10" s="121"/>
      <c r="V10" s="121"/>
      <c r="W10" s="121"/>
      <c r="X10" s="121"/>
    </row>
    <row r="11" spans="1:24" s="96" customFormat="1" ht="16.5" customHeight="1">
      <c r="A11" s="95"/>
      <c r="B11" s="95"/>
      <c r="C11" s="95"/>
      <c r="E11" s="121"/>
      <c r="F11" s="121"/>
      <c r="G11" s="121"/>
      <c r="H11" s="121"/>
      <c r="I11" s="121"/>
      <c r="J11" s="123"/>
      <c r="K11" s="123"/>
      <c r="L11" s="123"/>
      <c r="M11" s="123"/>
      <c r="N11" s="123"/>
      <c r="O11" s="121"/>
      <c r="P11" s="124" t="s">
        <v>144</v>
      </c>
      <c r="Q11" s="122"/>
      <c r="R11" s="123"/>
      <c r="S11" s="121"/>
      <c r="T11" s="125"/>
      <c r="U11" s="118"/>
      <c r="V11" s="118"/>
      <c r="W11" s="118"/>
      <c r="X11" s="118"/>
    </row>
    <row r="12" spans="1:24" s="96" customFormat="1" ht="16.5" customHeight="1">
      <c r="A12" s="95"/>
      <c r="B12" s="95"/>
      <c r="C12" s="95"/>
      <c r="E12" s="94"/>
      <c r="F12" s="125" t="s">
        <v>60</v>
      </c>
      <c r="G12" s="94"/>
      <c r="H12" s="125"/>
      <c r="I12" s="94"/>
      <c r="J12" s="321" t="s">
        <v>61</v>
      </c>
      <c r="K12" s="321"/>
      <c r="L12" s="321"/>
      <c r="M12" s="321"/>
      <c r="N12" s="321"/>
      <c r="O12" s="94"/>
      <c r="P12" s="123" t="s">
        <v>7</v>
      </c>
      <c r="Q12" s="94"/>
      <c r="R12" s="121" t="s">
        <v>62</v>
      </c>
      <c r="S12" s="121"/>
      <c r="T12" s="125" t="s">
        <v>63</v>
      </c>
      <c r="U12" s="125"/>
      <c r="V12" s="117"/>
      <c r="W12" s="125"/>
      <c r="X12" s="125"/>
    </row>
    <row r="13" spans="1:24" s="96" customFormat="1" ht="16.5" customHeight="1">
      <c r="E13" s="94"/>
      <c r="F13" s="125" t="s">
        <v>64</v>
      </c>
      <c r="G13" s="94"/>
      <c r="H13" s="125" t="s">
        <v>120</v>
      </c>
      <c r="I13" s="94"/>
      <c r="J13" s="125" t="s">
        <v>121</v>
      </c>
      <c r="K13" s="125"/>
      <c r="L13" s="125" t="s">
        <v>121</v>
      </c>
      <c r="M13" s="125"/>
      <c r="N13" s="125"/>
      <c r="O13" s="94"/>
      <c r="P13" s="121" t="s">
        <v>122</v>
      </c>
      <c r="Q13" s="94"/>
      <c r="R13" s="125" t="s">
        <v>123</v>
      </c>
      <c r="S13" s="121"/>
      <c r="T13" s="118" t="s">
        <v>108</v>
      </c>
      <c r="U13" s="125"/>
      <c r="V13" s="125" t="s">
        <v>65</v>
      </c>
      <c r="W13" s="125"/>
      <c r="X13" s="125" t="s">
        <v>63</v>
      </c>
    </row>
    <row r="14" spans="1:24" s="96" customFormat="1" ht="16.5" customHeight="1">
      <c r="D14" s="290"/>
      <c r="E14" s="94"/>
      <c r="F14" s="126" t="s">
        <v>66</v>
      </c>
      <c r="G14" s="94"/>
      <c r="H14" s="126" t="s">
        <v>66</v>
      </c>
      <c r="I14" s="94"/>
      <c r="J14" s="127" t="s">
        <v>124</v>
      </c>
      <c r="K14" s="125"/>
      <c r="L14" s="127" t="s">
        <v>125</v>
      </c>
      <c r="M14" s="125"/>
      <c r="N14" s="126" t="s">
        <v>67</v>
      </c>
      <c r="O14" s="94"/>
      <c r="P14" s="126" t="s">
        <v>68</v>
      </c>
      <c r="Q14" s="94"/>
      <c r="R14" s="126" t="s">
        <v>69</v>
      </c>
      <c r="S14" s="128"/>
      <c r="T14" s="126" t="s">
        <v>70</v>
      </c>
      <c r="U14" s="125"/>
      <c r="V14" s="126" t="s">
        <v>71</v>
      </c>
      <c r="W14" s="125"/>
      <c r="X14" s="126" t="s">
        <v>72</v>
      </c>
    </row>
    <row r="15" spans="1:24" s="96" customFormat="1" ht="16.5" customHeight="1">
      <c r="A15" s="129"/>
      <c r="B15" s="130"/>
      <c r="C15" s="130"/>
      <c r="E15" s="131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17"/>
    </row>
    <row r="16" spans="1:24" s="135" customFormat="1" ht="16.5" customHeight="1">
      <c r="A16" s="133" t="s">
        <v>165</v>
      </c>
      <c r="B16" s="134"/>
      <c r="C16" s="134"/>
      <c r="E16" s="136"/>
      <c r="F16" s="137">
        <v>1663725</v>
      </c>
      <c r="G16" s="137"/>
      <c r="H16" s="137">
        <v>2138522</v>
      </c>
      <c r="I16" s="137"/>
      <c r="J16" s="137">
        <v>166500</v>
      </c>
      <c r="K16" s="137"/>
      <c r="L16" s="137">
        <v>417534</v>
      </c>
      <c r="M16" s="137"/>
      <c r="N16" s="137">
        <v>6510709</v>
      </c>
      <c r="O16" s="137"/>
      <c r="P16" s="137">
        <v>4616</v>
      </c>
      <c r="Q16" s="137"/>
      <c r="R16" s="137">
        <v>4616</v>
      </c>
      <c r="S16" s="137"/>
      <c r="T16" s="137">
        <v>10901606</v>
      </c>
      <c r="U16" s="137"/>
      <c r="V16" s="137">
        <v>167590</v>
      </c>
      <c r="W16" s="137"/>
      <c r="X16" s="137">
        <f>SUM(T16:V16)</f>
        <v>11069196</v>
      </c>
    </row>
    <row r="17" spans="1:24" s="135" customFormat="1" ht="16.5" customHeight="1">
      <c r="A17" s="138" t="s">
        <v>135</v>
      </c>
      <c r="B17" s="139"/>
      <c r="E17" s="136"/>
      <c r="F17" s="137">
        <v>0</v>
      </c>
      <c r="G17" s="137"/>
      <c r="H17" s="137">
        <v>0</v>
      </c>
      <c r="I17" s="137"/>
      <c r="J17" s="137">
        <v>0</v>
      </c>
      <c r="K17" s="260"/>
      <c r="L17" s="137">
        <v>8306</v>
      </c>
      <c r="M17" s="260"/>
      <c r="N17" s="137">
        <v>-8306</v>
      </c>
      <c r="O17" s="137"/>
      <c r="P17" s="137">
        <v>0</v>
      </c>
      <c r="Q17" s="140"/>
      <c r="R17" s="137">
        <v>0</v>
      </c>
      <c r="S17" s="137"/>
      <c r="T17" s="137">
        <v>0</v>
      </c>
      <c r="U17" s="137"/>
      <c r="V17" s="137">
        <v>0</v>
      </c>
      <c r="W17" s="140"/>
      <c r="X17" s="137">
        <f>SUM(T17:V17)</f>
        <v>0</v>
      </c>
    </row>
    <row r="18" spans="1:24" s="135" customFormat="1" ht="16.5" customHeight="1">
      <c r="A18" s="138" t="s">
        <v>149</v>
      </c>
      <c r="E18" s="136"/>
      <c r="F18" s="141">
        <v>0</v>
      </c>
      <c r="G18" s="137"/>
      <c r="H18" s="141">
        <v>0</v>
      </c>
      <c r="I18" s="137"/>
      <c r="J18" s="141">
        <v>0</v>
      </c>
      <c r="K18" s="140"/>
      <c r="L18" s="141">
        <v>0</v>
      </c>
      <c r="M18" s="140"/>
      <c r="N18" s="141">
        <v>370677</v>
      </c>
      <c r="O18" s="140"/>
      <c r="P18" s="141">
        <v>-847</v>
      </c>
      <c r="Q18" s="140"/>
      <c r="R18" s="141">
        <v>-847</v>
      </c>
      <c r="S18" s="140"/>
      <c r="T18" s="141">
        <v>369830</v>
      </c>
      <c r="U18" s="140"/>
      <c r="V18" s="141">
        <v>3138</v>
      </c>
      <c r="W18" s="137"/>
      <c r="X18" s="141">
        <f>SUM(T18:V18)</f>
        <v>372968</v>
      </c>
    </row>
    <row r="19" spans="1:24" s="135" customFormat="1" ht="16.5" customHeight="1">
      <c r="A19" s="142"/>
      <c r="D19" s="143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</row>
    <row r="20" spans="1:24" s="135" customFormat="1" ht="16.5" customHeight="1" thickBot="1">
      <c r="A20" s="278" t="s">
        <v>200</v>
      </c>
      <c r="D20" s="143"/>
      <c r="E20" s="144"/>
      <c r="F20" s="145">
        <f>SUM(F16:F18)</f>
        <v>1663725</v>
      </c>
      <c r="G20" s="144"/>
      <c r="H20" s="145">
        <f>SUM(H16:H18)</f>
        <v>2138522</v>
      </c>
      <c r="I20" s="144"/>
      <c r="J20" s="145">
        <f>SUM(J16:J18)</f>
        <v>166500</v>
      </c>
      <c r="K20" s="144"/>
      <c r="L20" s="145">
        <f>SUM(L16:L18)</f>
        <v>425840</v>
      </c>
      <c r="M20" s="144"/>
      <c r="N20" s="145">
        <f>SUM(N16:N18)</f>
        <v>6873080</v>
      </c>
      <c r="O20" s="144"/>
      <c r="P20" s="145">
        <f>SUM(P16:P18)</f>
        <v>3769</v>
      </c>
      <c r="Q20" s="144"/>
      <c r="R20" s="145">
        <f>SUM(R16:R18)</f>
        <v>3769</v>
      </c>
      <c r="S20" s="144"/>
      <c r="T20" s="145">
        <f>SUM(T16:T18)</f>
        <v>11271436</v>
      </c>
      <c r="U20" s="144"/>
      <c r="V20" s="145">
        <f>SUM(V16:V18)</f>
        <v>170728</v>
      </c>
      <c r="W20" s="144"/>
      <c r="X20" s="145">
        <f>SUM(X16:X18)</f>
        <v>11442164</v>
      </c>
    </row>
    <row r="21" spans="1:24" s="135" customFormat="1" ht="16.5" customHeight="1" thickTop="1">
      <c r="A21" s="133"/>
      <c r="D21" s="143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</row>
    <row r="22" spans="1:24" s="135" customFormat="1" ht="16.5" customHeight="1">
      <c r="A22" s="133"/>
      <c r="D22" s="143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</row>
    <row r="23" spans="1:24" s="96" customFormat="1" ht="16.5" customHeight="1">
      <c r="A23" s="146" t="s">
        <v>202</v>
      </c>
      <c r="B23" s="130"/>
      <c r="C23" s="130"/>
      <c r="E23" s="131"/>
      <c r="F23" s="147">
        <v>1663725</v>
      </c>
      <c r="G23" s="148"/>
      <c r="H23" s="147">
        <v>2138522</v>
      </c>
      <c r="I23" s="148"/>
      <c r="J23" s="147">
        <v>166500</v>
      </c>
      <c r="K23" s="148"/>
      <c r="L23" s="147">
        <v>454235</v>
      </c>
      <c r="M23" s="148"/>
      <c r="N23" s="147">
        <v>6842650</v>
      </c>
      <c r="O23" s="148"/>
      <c r="P23" s="147">
        <v>1230</v>
      </c>
      <c r="Q23" s="148"/>
      <c r="R23" s="147">
        <v>1230</v>
      </c>
      <c r="S23" s="148"/>
      <c r="T23" s="147">
        <v>11266862</v>
      </c>
      <c r="U23" s="148"/>
      <c r="V23" s="147">
        <v>160098</v>
      </c>
      <c r="W23" s="148"/>
      <c r="X23" s="280">
        <f t="shared" ref="X23:X25" si="0">SUM(T23:V23)</f>
        <v>11426960</v>
      </c>
    </row>
    <row r="24" spans="1:24" s="96" customFormat="1" ht="16.5" customHeight="1">
      <c r="A24" s="138" t="s">
        <v>135</v>
      </c>
      <c r="B24" s="139"/>
      <c r="C24" s="135"/>
      <c r="D24" s="135"/>
      <c r="E24" s="131"/>
      <c r="F24" s="149">
        <v>0</v>
      </c>
      <c r="G24" s="132"/>
      <c r="H24" s="149">
        <v>0</v>
      </c>
      <c r="I24" s="132"/>
      <c r="J24" s="149">
        <v>0</v>
      </c>
      <c r="K24" s="132"/>
      <c r="L24" s="149">
        <v>7245</v>
      </c>
      <c r="M24" s="132"/>
      <c r="N24" s="149">
        <v>-7245</v>
      </c>
      <c r="O24" s="132"/>
      <c r="P24" s="149">
        <v>0</v>
      </c>
      <c r="Q24" s="132"/>
      <c r="R24" s="147">
        <v>0</v>
      </c>
      <c r="S24" s="132"/>
      <c r="T24" s="149">
        <v>0</v>
      </c>
      <c r="U24" s="132"/>
      <c r="V24" s="149">
        <v>0</v>
      </c>
      <c r="W24" s="132"/>
      <c r="X24" s="147">
        <f t="shared" si="0"/>
        <v>0</v>
      </c>
    </row>
    <row r="25" spans="1:24" s="96" customFormat="1" ht="16.5" customHeight="1">
      <c r="A25" s="129" t="s">
        <v>149</v>
      </c>
      <c r="E25" s="131"/>
      <c r="F25" s="151">
        <v>0</v>
      </c>
      <c r="G25" s="132"/>
      <c r="H25" s="151">
        <v>0</v>
      </c>
      <c r="I25" s="132"/>
      <c r="J25" s="151">
        <v>0</v>
      </c>
      <c r="K25" s="150"/>
      <c r="L25" s="151">
        <v>0</v>
      </c>
      <c r="M25" s="150"/>
      <c r="N25" s="151">
        <v>251977</v>
      </c>
      <c r="O25" s="150"/>
      <c r="P25" s="151">
        <v>-847</v>
      </c>
      <c r="Q25" s="150"/>
      <c r="R25" s="151">
        <v>-847</v>
      </c>
      <c r="S25" s="150"/>
      <c r="T25" s="151">
        <v>251130</v>
      </c>
      <c r="U25" s="150"/>
      <c r="V25" s="151">
        <v>1480</v>
      </c>
      <c r="W25" s="150"/>
      <c r="X25" s="152">
        <f t="shared" si="0"/>
        <v>252610</v>
      </c>
    </row>
    <row r="26" spans="1:24" s="96" customFormat="1" ht="16.5" customHeight="1">
      <c r="A26" s="153"/>
      <c r="D26" s="97"/>
      <c r="E26" s="117"/>
      <c r="F26" s="154"/>
      <c r="G26" s="117"/>
      <c r="H26" s="154"/>
      <c r="I26" s="117"/>
      <c r="J26" s="154"/>
      <c r="K26" s="117"/>
      <c r="L26" s="154"/>
      <c r="M26" s="117"/>
      <c r="N26" s="154"/>
      <c r="O26" s="117"/>
      <c r="P26" s="154"/>
      <c r="Q26" s="117"/>
      <c r="R26" s="154"/>
      <c r="S26" s="117"/>
      <c r="T26" s="154"/>
      <c r="U26" s="117"/>
      <c r="V26" s="154"/>
      <c r="W26" s="117"/>
      <c r="X26" s="154"/>
    </row>
    <row r="27" spans="1:24" s="96" customFormat="1" ht="16.5" customHeight="1" thickBot="1">
      <c r="A27" s="278" t="s">
        <v>201</v>
      </c>
      <c r="D27" s="97"/>
      <c r="E27" s="117"/>
      <c r="F27" s="155">
        <f>SUM(F23:F25)</f>
        <v>1663725</v>
      </c>
      <c r="G27" s="117"/>
      <c r="H27" s="155">
        <f>SUM(H23:H25)</f>
        <v>2138522</v>
      </c>
      <c r="I27" s="117"/>
      <c r="J27" s="155">
        <f>SUM(J23:J25)</f>
        <v>166500</v>
      </c>
      <c r="K27" s="117"/>
      <c r="L27" s="155">
        <f>SUM(L23:L25)</f>
        <v>461480</v>
      </c>
      <c r="M27" s="117"/>
      <c r="N27" s="155">
        <f>SUM(N23:N25)</f>
        <v>7087382</v>
      </c>
      <c r="O27" s="117"/>
      <c r="P27" s="155">
        <f>SUM(P23:P25)</f>
        <v>383</v>
      </c>
      <c r="Q27" s="117"/>
      <c r="R27" s="155">
        <f>SUM(R23:R25)</f>
        <v>383</v>
      </c>
      <c r="S27" s="117"/>
      <c r="T27" s="155">
        <f>SUM(T23:T25)</f>
        <v>11517992</v>
      </c>
      <c r="U27" s="117"/>
      <c r="V27" s="155">
        <f>SUM(V23:V25)</f>
        <v>161578</v>
      </c>
      <c r="W27" s="117"/>
      <c r="X27" s="155">
        <f>SUM(X23:X25)</f>
        <v>11679570</v>
      </c>
    </row>
    <row r="28" spans="1:24" s="96" customFormat="1" ht="20.25" customHeight="1" thickTop="1">
      <c r="A28" s="146"/>
      <c r="D28" s="9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</row>
    <row r="29" spans="1:24" s="96" customFormat="1" ht="20.25" customHeight="1">
      <c r="A29" s="146"/>
      <c r="D29" s="9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</row>
    <row r="30" spans="1:24" s="99" customFormat="1" ht="20.25" customHeight="1">
      <c r="A30" s="98"/>
      <c r="D30" s="103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</row>
    <row r="31" spans="1:24" s="99" customFormat="1" ht="20.25" customHeight="1">
      <c r="A31" s="98"/>
      <c r="D31" s="103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</row>
    <row r="32" spans="1:24" s="99" customFormat="1" ht="10.5" customHeight="1">
      <c r="A32" s="98"/>
      <c r="D32" s="103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</row>
    <row r="33" spans="1:24" s="107" customFormat="1" ht="21.95" customHeight="1">
      <c r="A33" s="104" t="s">
        <v>207</v>
      </c>
      <c r="B33" s="105"/>
      <c r="C33" s="105"/>
      <c r="D33" s="105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4"/>
      <c r="X33" s="105"/>
    </row>
  </sheetData>
  <mergeCells count="4">
    <mergeCell ref="F7:V7"/>
    <mergeCell ref="F8:T8"/>
    <mergeCell ref="P9:R9"/>
    <mergeCell ref="J12:N12"/>
  </mergeCells>
  <pageMargins left="0.4" right="0.4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C33BD-32E0-40B5-ADD9-C2734C20A7A7}">
  <dimension ref="A1:V50"/>
  <sheetViews>
    <sheetView tabSelected="1" topLeftCell="A10" zoomScale="105" zoomScaleNormal="70" zoomScaleSheetLayoutView="130" workbookViewId="0">
      <selection activeCell="R29" sqref="R29"/>
    </sheetView>
  </sheetViews>
  <sheetFormatPr defaultColWidth="10.85546875" defaultRowHeight="16.5" customHeight="1"/>
  <cols>
    <col min="1" max="2" width="1.5703125" style="108" customWidth="1"/>
    <col min="3" max="3" width="29.42578125" style="108" customWidth="1"/>
    <col min="4" max="4" width="3" style="108" customWidth="1"/>
    <col min="5" max="5" width="0.85546875" style="108" customWidth="1"/>
    <col min="6" max="6" width="11.42578125" style="109" customWidth="1"/>
    <col min="7" max="7" width="0.85546875" style="109" customWidth="1"/>
    <col min="8" max="8" width="11.42578125" style="109" customWidth="1"/>
    <col min="9" max="9" width="0.85546875" style="109" customWidth="1"/>
    <col min="10" max="10" width="12.28515625" style="109" customWidth="1"/>
    <col min="11" max="11" width="0.85546875" style="109" customWidth="1"/>
    <col min="12" max="12" width="17.85546875" style="109" customWidth="1"/>
    <col min="13" max="13" width="0.85546875" style="109" customWidth="1"/>
    <col min="14" max="14" width="13.42578125" style="109" customWidth="1"/>
    <col min="15" max="15" width="0.85546875" style="109" customWidth="1"/>
    <col min="16" max="16" width="17.5703125" style="109" customWidth="1"/>
    <col min="17" max="17" width="0.85546875" style="109" customWidth="1"/>
    <col min="18" max="18" width="11.5703125" style="109" customWidth="1"/>
    <col min="19" max="19" width="0.85546875" style="109" customWidth="1"/>
    <col min="20" max="20" width="10.42578125" style="109" customWidth="1"/>
    <col min="21" max="16384" width="10.85546875" style="108"/>
  </cols>
  <sheetData>
    <row r="1" spans="1:20" s="90" customFormat="1" ht="16.5" customHeight="1">
      <c r="A1" s="87" t="s">
        <v>0</v>
      </c>
      <c r="B1" s="87"/>
      <c r="C1" s="87"/>
      <c r="D1" s="87"/>
      <c r="E1" s="87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9"/>
    </row>
    <row r="2" spans="1:20" s="90" customFormat="1" ht="16.5" customHeight="1">
      <c r="A2" s="87" t="s">
        <v>175</v>
      </c>
      <c r="B2" s="87"/>
      <c r="C2" s="87"/>
      <c r="D2" s="87"/>
      <c r="E2" s="87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9"/>
    </row>
    <row r="3" spans="1:20" s="90" customFormat="1" ht="16.5" customHeight="1">
      <c r="A3" s="91" t="str">
        <f>'Eng 5-6 (3M)'!A3</f>
        <v>For the three-month period ended 31 March 2022</v>
      </c>
      <c r="B3" s="91"/>
      <c r="C3" s="91"/>
      <c r="D3" s="91"/>
      <c r="E3" s="91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3"/>
    </row>
    <row r="4" spans="1:20" s="90" customFormat="1" ht="16.5" customHeight="1">
      <c r="A4" s="87"/>
      <c r="B4" s="87"/>
      <c r="C4" s="87"/>
      <c r="D4" s="87"/>
      <c r="E4" s="87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s="90" customFormat="1" ht="16.5" customHeight="1">
      <c r="A5" s="87"/>
      <c r="B5" s="87"/>
      <c r="C5" s="87"/>
      <c r="D5" s="87"/>
      <c r="E5" s="87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</row>
    <row r="6" spans="1:20" s="107" customFormat="1" ht="15.95" customHeight="1">
      <c r="C6" s="90"/>
      <c r="D6" s="198"/>
      <c r="E6" s="198"/>
      <c r="F6" s="199"/>
      <c r="G6" s="200"/>
      <c r="H6" s="200"/>
      <c r="I6" s="200"/>
      <c r="J6" s="200"/>
      <c r="K6" s="200"/>
      <c r="L6" s="200"/>
      <c r="M6" s="200"/>
      <c r="N6" s="200"/>
      <c r="O6" s="200"/>
      <c r="P6" s="201"/>
      <c r="Q6" s="200"/>
      <c r="R6" s="202"/>
      <c r="S6" s="202"/>
      <c r="T6" s="203" t="s">
        <v>2</v>
      </c>
    </row>
    <row r="7" spans="1:20" s="204" customFormat="1" ht="15.95" customHeight="1">
      <c r="D7" s="205"/>
      <c r="E7" s="205"/>
      <c r="F7" s="322" t="s">
        <v>117</v>
      </c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251"/>
      <c r="T7" s="206" t="s">
        <v>3</v>
      </c>
    </row>
    <row r="8" spans="1:20" s="204" customFormat="1" ht="15.95" customHeight="1">
      <c r="D8" s="205"/>
      <c r="E8" s="205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323" t="s">
        <v>35</v>
      </c>
      <c r="Q8" s="323"/>
      <c r="R8" s="323"/>
      <c r="S8" s="207"/>
      <c r="T8" s="208"/>
    </row>
    <row r="9" spans="1:20" s="204" customFormat="1" ht="15.95" customHeight="1">
      <c r="D9" s="205"/>
      <c r="E9" s="205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9" t="s">
        <v>145</v>
      </c>
      <c r="Q9" s="207"/>
      <c r="R9" s="207"/>
      <c r="S9" s="207"/>
      <c r="T9" s="208"/>
    </row>
    <row r="10" spans="1:20" s="204" customFormat="1" ht="15.95" customHeight="1">
      <c r="D10" s="205"/>
      <c r="E10" s="205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10" t="s">
        <v>144</v>
      </c>
      <c r="Q10" s="211"/>
      <c r="R10" s="211"/>
      <c r="S10" s="211"/>
      <c r="T10" s="209"/>
    </row>
    <row r="11" spans="1:20" s="204" customFormat="1" ht="15.95" customHeight="1">
      <c r="D11" s="205"/>
      <c r="E11" s="205"/>
      <c r="F11" s="212" t="s">
        <v>60</v>
      </c>
      <c r="G11" s="201"/>
      <c r="I11" s="201"/>
      <c r="J11" s="322" t="s">
        <v>61</v>
      </c>
      <c r="K11" s="322"/>
      <c r="L11" s="322"/>
      <c r="M11" s="322"/>
      <c r="N11" s="322"/>
      <c r="O11" s="201"/>
      <c r="P11" s="209" t="s">
        <v>7</v>
      </c>
      <c r="Q11" s="212"/>
      <c r="R11" s="209" t="s">
        <v>62</v>
      </c>
      <c r="S11" s="209"/>
      <c r="T11" s="212"/>
    </row>
    <row r="12" spans="1:20" s="205" customFormat="1" ht="15.95" customHeight="1">
      <c r="F12" s="212" t="s">
        <v>64</v>
      </c>
      <c r="G12" s="201"/>
      <c r="H12" s="212" t="s">
        <v>120</v>
      </c>
      <c r="I12" s="201"/>
      <c r="J12" s="212" t="s">
        <v>121</v>
      </c>
      <c r="K12" s="212"/>
      <c r="L12" s="212" t="s">
        <v>121</v>
      </c>
      <c r="M12" s="212"/>
      <c r="N12" s="212"/>
      <c r="O12" s="201"/>
      <c r="P12" s="212" t="s">
        <v>122</v>
      </c>
      <c r="Q12" s="212"/>
      <c r="R12" s="212" t="s">
        <v>123</v>
      </c>
      <c r="S12" s="209"/>
      <c r="T12" s="212" t="s">
        <v>63</v>
      </c>
    </row>
    <row r="13" spans="1:20" s="205" customFormat="1" ht="15.95" customHeight="1">
      <c r="D13" s="291"/>
      <c r="F13" s="213" t="s">
        <v>66</v>
      </c>
      <c r="G13" s="201"/>
      <c r="H13" s="213" t="s">
        <v>66</v>
      </c>
      <c r="I13" s="201"/>
      <c r="J13" s="213" t="s">
        <v>124</v>
      </c>
      <c r="K13" s="212"/>
      <c r="L13" s="213" t="s">
        <v>125</v>
      </c>
      <c r="M13" s="212"/>
      <c r="N13" s="213" t="s">
        <v>67</v>
      </c>
      <c r="O13" s="201"/>
      <c r="P13" s="213" t="s">
        <v>68</v>
      </c>
      <c r="Q13" s="212"/>
      <c r="R13" s="213" t="s">
        <v>69</v>
      </c>
      <c r="S13" s="214"/>
      <c r="T13" s="213" t="s">
        <v>72</v>
      </c>
    </row>
    <row r="14" spans="1:20" s="205" customFormat="1" ht="15.95" customHeight="1">
      <c r="D14" s="215"/>
      <c r="F14" s="208"/>
      <c r="G14" s="208"/>
      <c r="H14" s="208"/>
      <c r="I14" s="208"/>
      <c r="J14" s="208"/>
      <c r="K14" s="216"/>
      <c r="L14" s="208"/>
      <c r="M14" s="216"/>
      <c r="N14" s="208"/>
      <c r="O14" s="208"/>
      <c r="P14" s="208"/>
      <c r="Q14" s="208"/>
      <c r="R14" s="208"/>
      <c r="S14" s="216"/>
      <c r="T14" s="208"/>
    </row>
    <row r="15" spans="1:20" s="219" customFormat="1" ht="15.95" customHeight="1">
      <c r="A15" s="217" t="s">
        <v>165</v>
      </c>
      <c r="B15" s="218"/>
      <c r="C15" s="218"/>
      <c r="F15" s="220">
        <v>1663725</v>
      </c>
      <c r="G15" s="220"/>
      <c r="H15" s="220">
        <v>2138522</v>
      </c>
      <c r="I15" s="220"/>
      <c r="J15" s="220">
        <v>166500</v>
      </c>
      <c r="K15" s="220"/>
      <c r="L15" s="220">
        <v>52437</v>
      </c>
      <c r="M15" s="220"/>
      <c r="N15" s="220">
        <v>5605940</v>
      </c>
      <c r="O15" s="220"/>
      <c r="P15" s="220">
        <v>4616</v>
      </c>
      <c r="Q15" s="220"/>
      <c r="R15" s="220">
        <v>4616</v>
      </c>
      <c r="S15" s="220"/>
      <c r="T15" s="220">
        <f>N15+J15+H15+F15+R15+L15</f>
        <v>9631740</v>
      </c>
    </row>
    <row r="16" spans="1:20" s="219" customFormat="1" ht="15.95" customHeight="1">
      <c r="A16" s="221" t="s">
        <v>126</v>
      </c>
      <c r="B16" s="223"/>
      <c r="F16" s="220">
        <v>0</v>
      </c>
      <c r="G16" s="220"/>
      <c r="H16" s="220">
        <v>0</v>
      </c>
      <c r="I16" s="220"/>
      <c r="J16" s="220">
        <v>0</v>
      </c>
      <c r="K16" s="220"/>
      <c r="L16" s="220">
        <v>8</v>
      </c>
      <c r="M16" s="220"/>
      <c r="N16" s="220">
        <v>-8</v>
      </c>
      <c r="O16" s="220"/>
      <c r="P16" s="220">
        <v>0</v>
      </c>
      <c r="Q16" s="220"/>
      <c r="R16" s="220">
        <v>0</v>
      </c>
      <c r="S16" s="222"/>
      <c r="T16" s="220">
        <f>N16+J16+H16+F16+R16+L16</f>
        <v>0</v>
      </c>
    </row>
    <row r="17" spans="1:22" s="219" customFormat="1" ht="15.95" customHeight="1">
      <c r="A17" s="224" t="s">
        <v>149</v>
      </c>
      <c r="B17" s="225"/>
      <c r="F17" s="226">
        <v>0</v>
      </c>
      <c r="G17" s="222"/>
      <c r="H17" s="227">
        <v>0</v>
      </c>
      <c r="I17" s="222"/>
      <c r="J17" s="226">
        <v>0</v>
      </c>
      <c r="K17" s="228"/>
      <c r="L17" s="226">
        <v>0</v>
      </c>
      <c r="M17" s="228"/>
      <c r="N17" s="226">
        <v>299815</v>
      </c>
      <c r="O17" s="222"/>
      <c r="P17" s="227">
        <v>-847</v>
      </c>
      <c r="Q17" s="222"/>
      <c r="R17" s="227">
        <v>-847</v>
      </c>
      <c r="S17" s="222"/>
      <c r="T17" s="227">
        <f>N17+J17+H17+F17+R17+L17</f>
        <v>298968</v>
      </c>
    </row>
    <row r="18" spans="1:22" s="219" customFormat="1" ht="15.95" customHeight="1">
      <c r="A18" s="1"/>
      <c r="D18" s="229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</row>
    <row r="19" spans="1:22" s="219" customFormat="1" ht="15.95" customHeight="1" thickBot="1">
      <c r="A19" s="279" t="s">
        <v>200</v>
      </c>
      <c r="D19" s="229"/>
      <c r="F19" s="230">
        <f>SUM(F15:F17)</f>
        <v>1663725</v>
      </c>
      <c r="G19" s="220"/>
      <c r="H19" s="230">
        <f>SUM(H15:H17)</f>
        <v>2138522</v>
      </c>
      <c r="I19" s="220"/>
      <c r="J19" s="230">
        <f>SUM(J15:J17)</f>
        <v>166500</v>
      </c>
      <c r="K19" s="220"/>
      <c r="L19" s="230">
        <f>SUM(L15:L17)</f>
        <v>52445</v>
      </c>
      <c r="M19" s="220"/>
      <c r="N19" s="230">
        <f>SUM(N15:N17)</f>
        <v>5905747</v>
      </c>
      <c r="O19" s="220"/>
      <c r="P19" s="230">
        <f>SUM(P15:P17)</f>
        <v>3769</v>
      </c>
      <c r="Q19" s="220"/>
      <c r="R19" s="230">
        <f>SUM(R15:R17)</f>
        <v>3769</v>
      </c>
      <c r="S19" s="220"/>
      <c r="T19" s="230">
        <f>SUM(T15:T17)</f>
        <v>9930708</v>
      </c>
    </row>
    <row r="20" spans="1:22" s="219" customFormat="1" ht="15.95" customHeight="1" thickTop="1">
      <c r="A20" s="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</row>
    <row r="21" spans="1:22" s="219" customFormat="1" ht="15.95" customHeight="1">
      <c r="A21" s="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</row>
    <row r="22" spans="1:22" s="205" customFormat="1" ht="15.95" customHeight="1">
      <c r="A22" s="232" t="s">
        <v>202</v>
      </c>
      <c r="B22" s="233"/>
      <c r="C22" s="233"/>
      <c r="F22" s="234">
        <v>1663725</v>
      </c>
      <c r="G22" s="235"/>
      <c r="H22" s="234">
        <v>2138522</v>
      </c>
      <c r="I22" s="235"/>
      <c r="J22" s="234">
        <v>166500</v>
      </c>
      <c r="K22" s="236"/>
      <c r="L22" s="234">
        <v>55838</v>
      </c>
      <c r="M22" s="236"/>
      <c r="N22" s="234">
        <v>5862649</v>
      </c>
      <c r="O22" s="235"/>
      <c r="P22" s="234">
        <v>1230</v>
      </c>
      <c r="Q22" s="235"/>
      <c r="R22" s="234">
        <v>1230</v>
      </c>
      <c r="S22" s="235"/>
      <c r="T22" s="281">
        <f>SUM(F22:N22)+R22</f>
        <v>9888464</v>
      </c>
    </row>
    <row r="23" spans="1:22" s="205" customFormat="1" ht="15.95" customHeight="1">
      <c r="A23" s="107" t="s">
        <v>126</v>
      </c>
      <c r="B23" s="239"/>
      <c r="F23" s="237">
        <v>0</v>
      </c>
      <c r="G23" s="238"/>
      <c r="H23" s="237">
        <v>0</v>
      </c>
      <c r="I23" s="238"/>
      <c r="J23" s="237">
        <v>0</v>
      </c>
      <c r="K23" s="238"/>
      <c r="L23" s="237">
        <v>1230</v>
      </c>
      <c r="M23" s="238"/>
      <c r="N23" s="237">
        <v>-1230</v>
      </c>
      <c r="O23" s="238"/>
      <c r="P23" s="237">
        <v>0</v>
      </c>
      <c r="Q23" s="238"/>
      <c r="R23" s="237">
        <v>0</v>
      </c>
      <c r="S23" s="240"/>
      <c r="T23" s="281">
        <f>SUM(F23:N23)+R23</f>
        <v>0</v>
      </c>
    </row>
    <row r="24" spans="1:22" s="205" customFormat="1" ht="15.95" customHeight="1">
      <c r="A24" s="241" t="s">
        <v>149</v>
      </c>
      <c r="B24" s="242"/>
      <c r="F24" s="243">
        <v>0</v>
      </c>
      <c r="G24" s="240"/>
      <c r="H24" s="244">
        <v>0</v>
      </c>
      <c r="I24" s="240"/>
      <c r="J24" s="243">
        <v>0</v>
      </c>
      <c r="K24" s="245"/>
      <c r="L24" s="243">
        <v>0</v>
      </c>
      <c r="M24" s="245"/>
      <c r="N24" s="243">
        <v>216367</v>
      </c>
      <c r="O24" s="240"/>
      <c r="P24" s="244">
        <v>-847</v>
      </c>
      <c r="Q24" s="240"/>
      <c r="R24" s="244">
        <v>-847</v>
      </c>
      <c r="S24" s="240"/>
      <c r="T24" s="267">
        <f>SUM(F24:N24)+R24</f>
        <v>215520</v>
      </c>
    </row>
    <row r="25" spans="1:22" s="205" customFormat="1" ht="15.95" customHeight="1">
      <c r="A25" s="87"/>
      <c r="D25" s="215"/>
      <c r="F25" s="237"/>
      <c r="G25" s="238"/>
      <c r="H25" s="237"/>
      <c r="I25" s="238"/>
      <c r="J25" s="237"/>
      <c r="K25" s="238"/>
      <c r="L25" s="237"/>
      <c r="M25" s="238"/>
      <c r="N25" s="237"/>
      <c r="O25" s="238"/>
      <c r="P25" s="237"/>
      <c r="Q25" s="238"/>
      <c r="R25" s="237"/>
      <c r="S25" s="238"/>
      <c r="T25" s="237"/>
      <c r="V25" s="282"/>
    </row>
    <row r="26" spans="1:22" s="205" customFormat="1" ht="15.95" customHeight="1" thickBot="1">
      <c r="A26" s="279" t="s">
        <v>201</v>
      </c>
      <c r="D26" s="215"/>
      <c r="F26" s="246">
        <f>SUM(F22:F24)</f>
        <v>1663725</v>
      </c>
      <c r="G26" s="238"/>
      <c r="H26" s="246">
        <f>SUM(H22:H24)</f>
        <v>2138522</v>
      </c>
      <c r="I26" s="238"/>
      <c r="J26" s="246">
        <f>SUM(J22:J24)</f>
        <v>166500</v>
      </c>
      <c r="K26" s="238"/>
      <c r="L26" s="246">
        <f>SUM(L22:L24)</f>
        <v>57068</v>
      </c>
      <c r="M26" s="238"/>
      <c r="N26" s="246">
        <f>SUM(N22:N24)</f>
        <v>6077786</v>
      </c>
      <c r="O26" s="238"/>
      <c r="P26" s="246">
        <f>SUM(P22:P24)</f>
        <v>383</v>
      </c>
      <c r="Q26" s="238"/>
      <c r="R26" s="246">
        <f>SUM(R22:R24)</f>
        <v>383</v>
      </c>
      <c r="S26" s="238"/>
      <c r="T26" s="246">
        <f>SUM(T22:T24)</f>
        <v>10103984</v>
      </c>
    </row>
    <row r="27" spans="1:22" s="205" customFormat="1" ht="15.95" customHeight="1" thickTop="1">
      <c r="A27" s="8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</row>
    <row r="28" spans="1:22" s="205" customFormat="1" ht="15.95" customHeight="1">
      <c r="A28" s="8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</row>
    <row r="29" spans="1:22" s="205" customFormat="1" ht="15.95" customHeight="1">
      <c r="A29" s="8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</row>
    <row r="30" spans="1:22" s="205" customFormat="1" ht="15.95" customHeight="1">
      <c r="A30" s="8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7"/>
      <c r="S30" s="247"/>
      <c r="T30" s="247"/>
    </row>
    <row r="31" spans="1:22" s="205" customFormat="1" ht="15.95" customHeight="1">
      <c r="A31" s="8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</row>
    <row r="32" spans="1:22" s="205" customFormat="1" ht="15.95" customHeight="1">
      <c r="A32" s="8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</row>
    <row r="33" spans="1:20" s="205" customFormat="1" ht="15.95" customHeight="1">
      <c r="A33" s="8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47"/>
      <c r="T33" s="247"/>
    </row>
    <row r="34" spans="1:20" s="205" customFormat="1" ht="6.75" customHeight="1">
      <c r="A34" s="8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</row>
    <row r="35" spans="1:20" s="107" customFormat="1" ht="21.95" customHeight="1">
      <c r="A35" s="104" t="str">
        <f>'Eng 5-6 (3M)'!A51:L51</f>
        <v>The accompanying notes are an integral part of this interim financial information.</v>
      </c>
      <c r="B35" s="105"/>
      <c r="C35" s="105"/>
      <c r="D35" s="105"/>
      <c r="E35" s="105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</row>
    <row r="50" spans="9:13" ht="16.5" customHeight="1">
      <c r="I50" s="109">
        <v>-22172</v>
      </c>
      <c r="M50" s="109">
        <v>-12162</v>
      </c>
    </row>
  </sheetData>
  <mergeCells count="3">
    <mergeCell ref="F7:R7"/>
    <mergeCell ref="P8:R8"/>
    <mergeCell ref="J11:N11"/>
  </mergeCells>
  <pageMargins left="0.4" right="0.4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39829-F487-412A-BC07-7C4B721CC7D8}">
  <dimension ref="A1:O109"/>
  <sheetViews>
    <sheetView topLeftCell="A35" zoomScaleNormal="100" zoomScaleSheetLayoutView="100" workbookViewId="0">
      <selection activeCell="U48" sqref="U48"/>
    </sheetView>
  </sheetViews>
  <sheetFormatPr defaultColWidth="9.140625" defaultRowHeight="15" customHeight="1"/>
  <cols>
    <col min="1" max="3" width="1.7109375" style="17" customWidth="1"/>
    <col min="4" max="4" width="10.28515625" style="17" customWidth="1"/>
    <col min="5" max="5" width="10.7109375" style="17" customWidth="1"/>
    <col min="6" max="6" width="17.85546875" style="17" customWidth="1"/>
    <col min="7" max="7" width="5" style="76" customWidth="1"/>
    <col min="8" max="8" width="0.85546875" style="66" customWidth="1"/>
    <col min="9" max="9" width="10.5703125" style="17" customWidth="1"/>
    <col min="10" max="10" width="0.85546875" style="66" customWidth="1"/>
    <col min="11" max="11" width="10.5703125" style="17" customWidth="1"/>
    <col min="12" max="12" width="0.85546875" style="66" customWidth="1"/>
    <col min="13" max="13" width="10.5703125" style="17" customWidth="1"/>
    <col min="14" max="14" width="0.85546875" style="66" customWidth="1"/>
    <col min="15" max="15" width="10.5703125" style="17" customWidth="1"/>
    <col min="16" max="16384" width="9.140625" style="17"/>
  </cols>
  <sheetData>
    <row r="1" spans="1:15" ht="15.95" customHeight="1">
      <c r="A1" s="13" t="s">
        <v>38</v>
      </c>
    </row>
    <row r="2" spans="1:15" ht="15.95" customHeight="1">
      <c r="A2" s="13" t="s">
        <v>88</v>
      </c>
    </row>
    <row r="3" spans="1:15" ht="15.95" customHeight="1">
      <c r="A3" s="77" t="str">
        <f>'Eng 5-6 (3M)'!A3</f>
        <v>For the three-month period ended 31 March 2022</v>
      </c>
      <c r="B3" s="67"/>
      <c r="C3" s="67"/>
      <c r="D3" s="67"/>
      <c r="E3" s="67"/>
      <c r="F3" s="67"/>
      <c r="G3" s="78"/>
      <c r="H3" s="68"/>
      <c r="I3" s="67"/>
      <c r="J3" s="68"/>
      <c r="K3" s="67"/>
      <c r="L3" s="68"/>
      <c r="M3" s="67"/>
      <c r="N3" s="68"/>
      <c r="O3" s="67"/>
    </row>
    <row r="6" spans="1:15" ht="15" customHeight="1">
      <c r="M6" s="314" t="s">
        <v>2</v>
      </c>
      <c r="N6" s="315"/>
      <c r="O6" s="315"/>
    </row>
    <row r="7" spans="1:15" ht="15" customHeight="1">
      <c r="H7" s="10"/>
      <c r="I7" s="310" t="s">
        <v>130</v>
      </c>
      <c r="J7" s="310"/>
      <c r="K7" s="310"/>
      <c r="L7" s="10"/>
      <c r="M7" s="316" t="s">
        <v>132</v>
      </c>
      <c r="N7" s="316"/>
      <c r="O7" s="316"/>
    </row>
    <row r="8" spans="1:15" ht="15" customHeight="1">
      <c r="H8" s="10"/>
      <c r="I8" s="311" t="s">
        <v>133</v>
      </c>
      <c r="J8" s="311"/>
      <c r="K8" s="311"/>
      <c r="L8" s="10"/>
      <c r="M8" s="317" t="s">
        <v>133</v>
      </c>
      <c r="N8" s="317"/>
      <c r="O8" s="317"/>
    </row>
    <row r="9" spans="1:15" ht="15" customHeight="1">
      <c r="H9" s="10"/>
      <c r="I9" s="301" t="s">
        <v>3</v>
      </c>
      <c r="J9" s="79"/>
      <c r="K9" s="301" t="s">
        <v>3</v>
      </c>
      <c r="L9" s="79"/>
      <c r="M9" s="301" t="s">
        <v>3</v>
      </c>
      <c r="N9" s="79"/>
      <c r="O9" s="301" t="s">
        <v>3</v>
      </c>
    </row>
    <row r="10" spans="1:15" ht="15" customHeight="1">
      <c r="G10" s="303" t="s">
        <v>176</v>
      </c>
      <c r="H10" s="10"/>
      <c r="I10" s="12" t="s">
        <v>199</v>
      </c>
      <c r="J10" s="9"/>
      <c r="K10" s="12" t="s">
        <v>162</v>
      </c>
      <c r="L10" s="9"/>
      <c r="M10" s="12" t="s">
        <v>199</v>
      </c>
      <c r="N10" s="9"/>
      <c r="O10" s="12" t="s">
        <v>162</v>
      </c>
    </row>
    <row r="11" spans="1:15" ht="15" customHeight="1">
      <c r="G11" s="11"/>
      <c r="H11" s="10"/>
      <c r="I11" s="40"/>
      <c r="J11" s="54"/>
      <c r="K11" s="54"/>
      <c r="L11" s="54"/>
      <c r="M11" s="40"/>
      <c r="N11" s="9"/>
      <c r="O11" s="248"/>
    </row>
    <row r="12" spans="1:15" ht="15" customHeight="1">
      <c r="A12" s="80" t="s">
        <v>73</v>
      </c>
      <c r="B12" s="13"/>
      <c r="C12" s="13"/>
      <c r="H12" s="51"/>
      <c r="I12" s="40"/>
      <c r="J12" s="54"/>
      <c r="K12" s="54"/>
      <c r="L12" s="54"/>
      <c r="M12" s="40"/>
      <c r="N12" s="54"/>
      <c r="O12" s="54"/>
    </row>
    <row r="13" spans="1:15" ht="15" customHeight="1">
      <c r="A13" s="81" t="s">
        <v>54</v>
      </c>
      <c r="H13" s="51"/>
      <c r="I13" s="39">
        <v>314109</v>
      </c>
      <c r="J13" s="83"/>
      <c r="K13" s="83">
        <v>459037</v>
      </c>
      <c r="L13" s="83"/>
      <c r="M13" s="39">
        <v>269297</v>
      </c>
      <c r="N13" s="83"/>
      <c r="O13" s="83">
        <v>371171</v>
      </c>
    </row>
    <row r="14" spans="1:15" ht="15" customHeight="1">
      <c r="A14" s="82" t="s">
        <v>74</v>
      </c>
      <c r="H14" s="51"/>
      <c r="I14" s="39"/>
      <c r="J14" s="83"/>
      <c r="K14" s="83"/>
      <c r="L14" s="83"/>
      <c r="M14" s="39"/>
      <c r="N14" s="83"/>
      <c r="O14" s="83"/>
    </row>
    <row r="15" spans="1:15" ht="15" customHeight="1">
      <c r="A15" s="82"/>
      <c r="B15" s="17" t="s">
        <v>75</v>
      </c>
      <c r="H15" s="51"/>
      <c r="I15" s="39"/>
      <c r="J15" s="83"/>
      <c r="K15" s="83"/>
      <c r="L15" s="83"/>
      <c r="M15" s="39"/>
      <c r="N15" s="83"/>
      <c r="O15" s="83"/>
    </row>
    <row r="16" spans="1:15" ht="15" customHeight="1">
      <c r="B16" s="305" t="s">
        <v>76</v>
      </c>
      <c r="H16" s="51"/>
      <c r="I16" s="41"/>
      <c r="J16" s="83"/>
      <c r="K16" s="25"/>
      <c r="L16" s="83"/>
      <c r="M16" s="41"/>
      <c r="N16" s="83"/>
      <c r="O16" s="25"/>
    </row>
    <row r="17" spans="1:15" ht="15" customHeight="1">
      <c r="B17" s="305"/>
      <c r="C17" s="17" t="s">
        <v>180</v>
      </c>
      <c r="H17" s="51"/>
      <c r="I17" s="41">
        <v>59</v>
      </c>
      <c r="J17" s="83"/>
      <c r="K17" s="25">
        <v>0</v>
      </c>
      <c r="L17" s="83"/>
      <c r="M17" s="41">
        <v>55</v>
      </c>
      <c r="N17" s="83"/>
      <c r="O17" s="25">
        <v>0</v>
      </c>
    </row>
    <row r="18" spans="1:15" ht="15" customHeight="1">
      <c r="C18" s="81" t="s">
        <v>77</v>
      </c>
      <c r="H18" s="54"/>
      <c r="I18" s="39">
        <v>168258</v>
      </c>
      <c r="J18" s="83"/>
      <c r="K18" s="83">
        <v>145700</v>
      </c>
      <c r="L18" s="83"/>
      <c r="M18" s="39">
        <v>157762</v>
      </c>
      <c r="N18" s="83"/>
      <c r="O18" s="83">
        <v>134948</v>
      </c>
    </row>
    <row r="19" spans="1:15" ht="15" customHeight="1">
      <c r="C19" s="81" t="s">
        <v>184</v>
      </c>
      <c r="G19" s="76">
        <v>10</v>
      </c>
      <c r="H19" s="54"/>
      <c r="I19" s="41">
        <v>86518</v>
      </c>
      <c r="J19" s="83"/>
      <c r="K19" s="25">
        <v>84484</v>
      </c>
      <c r="L19" s="83"/>
      <c r="M19" s="41">
        <v>3218</v>
      </c>
      <c r="N19" s="83"/>
      <c r="O19" s="25">
        <v>2814</v>
      </c>
    </row>
    <row r="20" spans="1:15" ht="15" customHeight="1">
      <c r="C20" s="81" t="s">
        <v>106</v>
      </c>
      <c r="I20" s="39"/>
      <c r="K20" s="23"/>
      <c r="L20" s="23"/>
      <c r="M20" s="43"/>
      <c r="N20" s="25"/>
      <c r="O20" s="25"/>
    </row>
    <row r="21" spans="1:15" ht="15" customHeight="1">
      <c r="D21" s="17" t="s">
        <v>107</v>
      </c>
      <c r="H21" s="51"/>
      <c r="I21" s="39">
        <v>-847</v>
      </c>
      <c r="K21" s="23">
        <v>-847</v>
      </c>
      <c r="L21" s="23"/>
      <c r="M21" s="43">
        <v>-847</v>
      </c>
      <c r="N21" s="25"/>
      <c r="O21" s="25">
        <v>-847</v>
      </c>
    </row>
    <row r="22" spans="1:15" ht="15" customHeight="1">
      <c r="C22" s="17" t="s">
        <v>213</v>
      </c>
      <c r="H22" s="51"/>
      <c r="I22" s="41">
        <v>101</v>
      </c>
      <c r="J22" s="83"/>
      <c r="K22" s="25">
        <v>-6</v>
      </c>
      <c r="L22" s="83"/>
      <c r="M22" s="41">
        <v>-31</v>
      </c>
      <c r="N22" s="83"/>
      <c r="O22" s="25">
        <v>-6</v>
      </c>
    </row>
    <row r="23" spans="1:15" ht="15" customHeight="1">
      <c r="B23" s="305"/>
      <c r="C23" s="17" t="s">
        <v>86</v>
      </c>
      <c r="H23" s="51"/>
      <c r="I23" s="41">
        <v>1243</v>
      </c>
      <c r="J23" s="83"/>
      <c r="K23" s="25">
        <v>2404</v>
      </c>
      <c r="L23" s="83"/>
      <c r="M23" s="41">
        <v>0</v>
      </c>
      <c r="N23" s="83"/>
      <c r="O23" s="83">
        <v>0</v>
      </c>
    </row>
    <row r="24" spans="1:15" ht="15" customHeight="1">
      <c r="B24" s="305"/>
      <c r="C24" s="17" t="s">
        <v>27</v>
      </c>
      <c r="H24" s="51"/>
      <c r="I24" s="39">
        <v>6582</v>
      </c>
      <c r="J24" s="83"/>
      <c r="K24" s="83">
        <v>6410</v>
      </c>
      <c r="L24" s="83"/>
      <c r="M24" s="39">
        <v>4609</v>
      </c>
      <c r="N24" s="83"/>
      <c r="O24" s="83">
        <v>4464</v>
      </c>
    </row>
    <row r="25" spans="1:15" ht="15" customHeight="1">
      <c r="C25" s="81" t="s">
        <v>78</v>
      </c>
      <c r="H25" s="54"/>
      <c r="I25" s="39">
        <v>-1437</v>
      </c>
      <c r="J25" s="83"/>
      <c r="K25" s="83">
        <v>-1467</v>
      </c>
      <c r="L25" s="83"/>
      <c r="M25" s="39">
        <v>-8467</v>
      </c>
      <c r="N25" s="83"/>
      <c r="O25" s="83">
        <v>-10807</v>
      </c>
    </row>
    <row r="26" spans="1:15" ht="15" customHeight="1">
      <c r="C26" s="81" t="s">
        <v>89</v>
      </c>
      <c r="H26" s="54"/>
      <c r="I26" s="194">
        <v>54417</v>
      </c>
      <c r="J26" s="83"/>
      <c r="K26" s="195">
        <v>42140</v>
      </c>
      <c r="L26" s="83"/>
      <c r="M26" s="194">
        <v>52420</v>
      </c>
      <c r="N26" s="83"/>
      <c r="O26" s="195">
        <v>40651</v>
      </c>
    </row>
    <row r="27" spans="1:15" ht="15" customHeight="1">
      <c r="C27" s="81"/>
      <c r="H27" s="54"/>
      <c r="I27" s="41"/>
      <c r="J27" s="25"/>
      <c r="K27" s="25"/>
      <c r="L27" s="25"/>
      <c r="M27" s="41"/>
      <c r="N27" s="25"/>
      <c r="O27" s="25"/>
    </row>
    <row r="28" spans="1:15" ht="15" customHeight="1">
      <c r="A28" s="84" t="s">
        <v>91</v>
      </c>
      <c r="H28" s="51"/>
      <c r="I28" s="41"/>
      <c r="J28" s="83"/>
      <c r="K28" s="25"/>
      <c r="L28" s="83"/>
      <c r="M28" s="41"/>
      <c r="N28" s="83"/>
      <c r="O28" s="25"/>
    </row>
    <row r="29" spans="1:15" ht="15" customHeight="1">
      <c r="B29" s="84" t="s">
        <v>181</v>
      </c>
      <c r="H29" s="51"/>
      <c r="I29" s="39">
        <f>SUM(I13:I26)</f>
        <v>629003</v>
      </c>
      <c r="J29" s="83"/>
      <c r="K29" s="83">
        <f>SUM(K13:K26)</f>
        <v>737855</v>
      </c>
      <c r="L29" s="83"/>
      <c r="M29" s="39">
        <f>SUM(M13:M26)</f>
        <v>478016</v>
      </c>
      <c r="N29" s="83"/>
      <c r="O29" s="83">
        <f>SUM(O13:O26)</f>
        <v>542388</v>
      </c>
    </row>
    <row r="30" spans="1:15" ht="15" customHeight="1">
      <c r="A30" s="305" t="s">
        <v>182</v>
      </c>
      <c r="H30" s="51"/>
      <c r="I30" s="41"/>
      <c r="J30" s="83"/>
      <c r="K30" s="25"/>
      <c r="L30" s="83"/>
      <c r="M30" s="41"/>
      <c r="N30" s="83"/>
      <c r="O30" s="25"/>
    </row>
    <row r="31" spans="1:15" ht="15" customHeight="1">
      <c r="B31" s="305" t="s">
        <v>10</v>
      </c>
      <c r="H31" s="51"/>
      <c r="I31" s="39">
        <v>-33197</v>
      </c>
      <c r="J31" s="83"/>
      <c r="K31" s="83">
        <v>-64605</v>
      </c>
      <c r="L31" s="83"/>
      <c r="M31" s="39">
        <v>-29764</v>
      </c>
      <c r="N31" s="83"/>
      <c r="O31" s="83">
        <v>-51648</v>
      </c>
    </row>
    <row r="32" spans="1:15" ht="15" customHeight="1">
      <c r="B32" s="305" t="s">
        <v>11</v>
      </c>
      <c r="H32" s="51"/>
      <c r="I32" s="39">
        <v>579</v>
      </c>
      <c r="J32" s="83"/>
      <c r="K32" s="83">
        <v>-7485</v>
      </c>
      <c r="L32" s="83"/>
      <c r="M32" s="39">
        <v>1621</v>
      </c>
      <c r="N32" s="83"/>
      <c r="O32" s="83">
        <v>-7588</v>
      </c>
    </row>
    <row r="33" spans="1:15" ht="15" customHeight="1">
      <c r="B33" s="305" t="s">
        <v>12</v>
      </c>
      <c r="H33" s="51"/>
      <c r="I33" s="39">
        <v>11750</v>
      </c>
      <c r="J33" s="83"/>
      <c r="K33" s="83">
        <v>-224069</v>
      </c>
      <c r="L33" s="83"/>
      <c r="M33" s="39">
        <v>8852</v>
      </c>
      <c r="N33" s="83"/>
      <c r="O33" s="83">
        <v>-222841</v>
      </c>
    </row>
    <row r="34" spans="1:15" ht="15" customHeight="1">
      <c r="B34" s="305" t="s">
        <v>18</v>
      </c>
      <c r="H34" s="51"/>
      <c r="I34" s="39">
        <v>-422</v>
      </c>
      <c r="J34" s="83"/>
      <c r="K34" s="83">
        <v>254909</v>
      </c>
      <c r="L34" s="83"/>
      <c r="M34" s="39">
        <v>332</v>
      </c>
      <c r="N34" s="83"/>
      <c r="O34" s="83">
        <v>234747</v>
      </c>
    </row>
    <row r="35" spans="1:15" ht="15" customHeight="1">
      <c r="B35" s="305" t="s">
        <v>146</v>
      </c>
      <c r="H35" s="51"/>
      <c r="I35" s="39">
        <v>-39633</v>
      </c>
      <c r="J35" s="83"/>
      <c r="K35" s="83">
        <v>-14055</v>
      </c>
      <c r="L35" s="83"/>
      <c r="M35" s="39">
        <v>-38024</v>
      </c>
      <c r="N35" s="83"/>
      <c r="O35" s="83">
        <v>-34316</v>
      </c>
    </row>
    <row r="36" spans="1:15" ht="15" customHeight="1">
      <c r="B36" s="17" t="s">
        <v>23</v>
      </c>
      <c r="H36" s="51"/>
      <c r="I36" s="39">
        <v>-50451</v>
      </c>
      <c r="J36" s="83"/>
      <c r="K36" s="83">
        <v>-69375</v>
      </c>
      <c r="L36" s="83"/>
      <c r="M36" s="39">
        <v>-45175</v>
      </c>
      <c r="N36" s="83"/>
      <c r="O36" s="83">
        <v>-57193</v>
      </c>
    </row>
    <row r="37" spans="1:15" ht="15" customHeight="1">
      <c r="B37" s="14" t="s">
        <v>24</v>
      </c>
      <c r="H37" s="51"/>
      <c r="I37" s="39">
        <v>20629</v>
      </c>
      <c r="J37" s="83"/>
      <c r="K37" s="83">
        <v>48094</v>
      </c>
      <c r="L37" s="83"/>
      <c r="M37" s="39">
        <v>13675</v>
      </c>
      <c r="N37" s="83"/>
      <c r="O37" s="83">
        <v>46403</v>
      </c>
    </row>
    <row r="38" spans="1:15" ht="15" customHeight="1">
      <c r="B38" s="14" t="s">
        <v>140</v>
      </c>
      <c r="H38" s="51"/>
      <c r="I38" s="39">
        <v>-4892</v>
      </c>
      <c r="J38" s="83"/>
      <c r="K38" s="83">
        <v>-407</v>
      </c>
      <c r="L38" s="83"/>
      <c r="M38" s="39">
        <v>-4892</v>
      </c>
      <c r="N38" s="83"/>
      <c r="O38" s="83">
        <v>0</v>
      </c>
    </row>
    <row r="39" spans="1:15" ht="15" customHeight="1">
      <c r="B39" s="305" t="s">
        <v>28</v>
      </c>
      <c r="H39" s="51"/>
      <c r="I39" s="194">
        <v>2756</v>
      </c>
      <c r="J39" s="83"/>
      <c r="K39" s="195">
        <v>-3832</v>
      </c>
      <c r="L39" s="83"/>
      <c r="M39" s="194">
        <v>3332</v>
      </c>
      <c r="N39" s="83"/>
      <c r="O39" s="195">
        <v>-3455</v>
      </c>
    </row>
    <row r="40" spans="1:15" ht="15" customHeight="1">
      <c r="B40" s="305"/>
      <c r="H40" s="51"/>
      <c r="I40" s="39"/>
      <c r="J40" s="83"/>
      <c r="K40" s="83"/>
      <c r="L40" s="83"/>
      <c r="M40" s="39"/>
      <c r="N40" s="83"/>
      <c r="O40" s="83"/>
    </row>
    <row r="41" spans="1:15" ht="15" customHeight="1">
      <c r="A41" s="305" t="s">
        <v>92</v>
      </c>
      <c r="H41" s="51"/>
      <c r="I41" s="39">
        <f>SUM(I29:I39)</f>
        <v>536122</v>
      </c>
      <c r="J41" s="83"/>
      <c r="K41" s="83">
        <f>SUM(K29:K39)</f>
        <v>657030</v>
      </c>
      <c r="L41" s="83"/>
      <c r="M41" s="39">
        <f>SUM(M29:M39)</f>
        <v>387973</v>
      </c>
      <c r="N41" s="83"/>
      <c r="O41" s="83">
        <f>SUM(O29:O39)</f>
        <v>446497</v>
      </c>
    </row>
    <row r="42" spans="1:15" ht="15" customHeight="1">
      <c r="B42" s="305" t="s">
        <v>80</v>
      </c>
      <c r="H42" s="51"/>
      <c r="I42" s="194">
        <v>-11307</v>
      </c>
      <c r="J42" s="83"/>
      <c r="K42" s="195">
        <v>-13309</v>
      </c>
      <c r="L42" s="83"/>
      <c r="M42" s="194">
        <v>-4746</v>
      </c>
      <c r="N42" s="83"/>
      <c r="O42" s="195">
        <v>-6258</v>
      </c>
    </row>
    <row r="43" spans="1:15" ht="15" customHeight="1">
      <c r="B43" s="305"/>
      <c r="H43" s="54"/>
      <c r="I43" s="39"/>
      <c r="J43" s="83"/>
      <c r="K43" s="83"/>
      <c r="L43" s="83"/>
      <c r="M43" s="39"/>
      <c r="N43" s="83"/>
      <c r="O43" s="83"/>
    </row>
    <row r="44" spans="1:15" ht="15" customHeight="1">
      <c r="A44" s="84" t="s">
        <v>81</v>
      </c>
      <c r="H44" s="51"/>
      <c r="I44" s="194">
        <f>SUM(I41:I42)</f>
        <v>524815</v>
      </c>
      <c r="J44" s="83"/>
      <c r="K44" s="195">
        <f>SUM(K41:K42)</f>
        <v>643721</v>
      </c>
      <c r="L44" s="83"/>
      <c r="M44" s="194">
        <f>SUM(M41:M42)</f>
        <v>383227</v>
      </c>
      <c r="N44" s="83"/>
      <c r="O44" s="195">
        <f>SUM(O41:O42)</f>
        <v>440239</v>
      </c>
    </row>
    <row r="45" spans="1:15" ht="15" customHeight="1">
      <c r="A45" s="84"/>
      <c r="H45" s="51"/>
      <c r="I45" s="58"/>
      <c r="J45" s="58"/>
      <c r="K45" s="58"/>
      <c r="L45" s="58"/>
      <c r="M45" s="58"/>
      <c r="N45" s="58"/>
      <c r="O45" s="58"/>
    </row>
    <row r="46" spans="1:15" ht="15" customHeight="1">
      <c r="A46" s="84"/>
      <c r="H46" s="51"/>
      <c r="I46" s="58"/>
      <c r="J46" s="58"/>
      <c r="K46" s="58"/>
      <c r="L46" s="58"/>
      <c r="M46" s="58"/>
      <c r="N46" s="58"/>
      <c r="O46" s="58"/>
    </row>
    <row r="47" spans="1:15" ht="14.25" customHeight="1">
      <c r="A47" s="84"/>
      <c r="H47" s="51"/>
      <c r="I47" s="58"/>
      <c r="J47" s="58"/>
      <c r="K47" s="58"/>
      <c r="L47" s="58"/>
      <c r="M47" s="58"/>
      <c r="N47" s="58"/>
      <c r="O47" s="58"/>
    </row>
    <row r="48" spans="1:15" ht="14.25" customHeight="1">
      <c r="A48" s="84"/>
      <c r="H48" s="51"/>
      <c r="I48" s="58"/>
      <c r="J48" s="58"/>
      <c r="K48" s="58"/>
      <c r="L48" s="58"/>
      <c r="M48" s="58"/>
      <c r="N48" s="58"/>
      <c r="O48" s="58"/>
    </row>
    <row r="49" spans="1:15" ht="14.25" customHeight="1">
      <c r="A49" s="84"/>
      <c r="H49" s="51"/>
      <c r="I49" s="58"/>
      <c r="J49" s="58"/>
      <c r="K49" s="58"/>
      <c r="L49" s="58"/>
      <c r="M49" s="58"/>
      <c r="N49" s="58"/>
      <c r="O49" s="58"/>
    </row>
    <row r="50" spans="1:15" ht="15" customHeight="1">
      <c r="A50" s="84"/>
      <c r="H50" s="51"/>
      <c r="I50" s="58"/>
      <c r="J50" s="58"/>
      <c r="K50" s="58"/>
      <c r="L50" s="58"/>
      <c r="M50" s="58"/>
      <c r="N50" s="58"/>
      <c r="O50" s="58"/>
    </row>
    <row r="51" spans="1:15" ht="15" customHeight="1">
      <c r="A51" s="84"/>
      <c r="H51" s="51"/>
      <c r="I51" s="58"/>
      <c r="J51" s="58"/>
      <c r="K51" s="58"/>
      <c r="L51" s="58"/>
      <c r="M51" s="58"/>
      <c r="N51" s="58"/>
      <c r="O51" s="58"/>
    </row>
    <row r="52" spans="1:15" ht="15" customHeight="1">
      <c r="A52" s="84"/>
      <c r="H52" s="51"/>
      <c r="I52" s="58"/>
      <c r="J52" s="58"/>
      <c r="K52" s="58"/>
      <c r="L52" s="58"/>
      <c r="M52" s="58"/>
      <c r="N52" s="58"/>
      <c r="O52" s="58"/>
    </row>
    <row r="53" spans="1:15" ht="15.75" customHeight="1">
      <c r="A53" s="84"/>
      <c r="H53" s="51"/>
      <c r="I53" s="58"/>
      <c r="J53" s="58"/>
      <c r="K53" s="58"/>
      <c r="L53" s="58"/>
      <c r="M53" s="58"/>
      <c r="N53" s="58"/>
      <c r="O53" s="58"/>
    </row>
    <row r="54" spans="1:15" ht="6" customHeight="1">
      <c r="A54" s="84"/>
      <c r="H54" s="51"/>
      <c r="I54" s="58"/>
      <c r="J54" s="58"/>
      <c r="K54" s="58"/>
      <c r="L54" s="58"/>
      <c r="M54" s="58"/>
      <c r="N54" s="58"/>
      <c r="O54" s="58"/>
    </row>
    <row r="55" spans="1:15" ht="21.95" customHeight="1">
      <c r="A55" s="312" t="str">
        <f>'BS YE2-4'!A52</f>
        <v>The accompanying notes are an integral part of this interim financial information.</v>
      </c>
      <c r="B55" s="318"/>
      <c r="C55" s="318"/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  <c r="O55" s="318"/>
    </row>
    <row r="56" spans="1:15" ht="15.95" customHeight="1">
      <c r="A56" s="13" t="s">
        <v>38</v>
      </c>
    </row>
    <row r="57" spans="1:15" ht="15.95" customHeight="1">
      <c r="A57" s="13" t="s">
        <v>174</v>
      </c>
    </row>
    <row r="58" spans="1:15" ht="15.95" customHeight="1">
      <c r="A58" s="77" t="str">
        <f>A3</f>
        <v>For the three-month period ended 31 March 2022</v>
      </c>
      <c r="B58" s="67"/>
      <c r="C58" s="67"/>
      <c r="D58" s="67"/>
      <c r="E58" s="67"/>
      <c r="F58" s="67"/>
      <c r="G58" s="78"/>
      <c r="H58" s="68"/>
      <c r="I58" s="67"/>
      <c r="J58" s="68"/>
      <c r="K58" s="67"/>
      <c r="L58" s="68"/>
      <c r="M58" s="67"/>
      <c r="N58" s="68"/>
      <c r="O58" s="67"/>
    </row>
    <row r="59" spans="1:15" ht="15.95" customHeight="1"/>
    <row r="60" spans="1:15" ht="15.95" customHeight="1"/>
    <row r="61" spans="1:15" ht="15" customHeight="1">
      <c r="M61" s="314" t="s">
        <v>2</v>
      </c>
      <c r="N61" s="315"/>
      <c r="O61" s="315"/>
    </row>
    <row r="62" spans="1:15" ht="15" customHeight="1">
      <c r="H62" s="10"/>
      <c r="I62" s="310" t="s">
        <v>130</v>
      </c>
      <c r="J62" s="310"/>
      <c r="K62" s="310"/>
      <c r="L62" s="10"/>
      <c r="M62" s="316" t="s">
        <v>132</v>
      </c>
      <c r="N62" s="316"/>
      <c r="O62" s="316"/>
    </row>
    <row r="63" spans="1:15" ht="15" customHeight="1">
      <c r="H63" s="10"/>
      <c r="I63" s="311" t="s">
        <v>133</v>
      </c>
      <c r="J63" s="311"/>
      <c r="K63" s="311"/>
      <c r="L63" s="10"/>
      <c r="M63" s="317" t="s">
        <v>133</v>
      </c>
      <c r="N63" s="317"/>
      <c r="O63" s="317"/>
    </row>
    <row r="64" spans="1:15" ht="15" customHeight="1">
      <c r="H64" s="10"/>
      <c r="I64" s="301" t="s">
        <v>3</v>
      </c>
      <c r="J64" s="79"/>
      <c r="K64" s="301" t="s">
        <v>3</v>
      </c>
      <c r="L64" s="79"/>
      <c r="M64" s="301" t="s">
        <v>3</v>
      </c>
      <c r="N64" s="79"/>
      <c r="O64" s="301" t="s">
        <v>3</v>
      </c>
    </row>
    <row r="65" spans="1:15" ht="15" customHeight="1">
      <c r="G65" s="303" t="s">
        <v>6</v>
      </c>
      <c r="H65" s="10"/>
      <c r="I65" s="12" t="s">
        <v>199</v>
      </c>
      <c r="J65" s="9"/>
      <c r="K65" s="12" t="s">
        <v>162</v>
      </c>
      <c r="L65" s="9"/>
      <c r="M65" s="12" t="s">
        <v>199</v>
      </c>
      <c r="N65" s="9"/>
      <c r="O65" s="12" t="s">
        <v>162</v>
      </c>
    </row>
    <row r="66" spans="1:15" ht="15" customHeight="1">
      <c r="A66" s="85" t="s">
        <v>82</v>
      </c>
      <c r="H66" s="51"/>
      <c r="I66" s="53"/>
      <c r="J66" s="54"/>
      <c r="L66" s="54"/>
      <c r="M66" s="53"/>
      <c r="N66" s="54"/>
    </row>
    <row r="67" spans="1:15" ht="15" customHeight="1">
      <c r="A67" s="305" t="s">
        <v>169</v>
      </c>
      <c r="I67" s="190">
        <v>-277283</v>
      </c>
      <c r="J67" s="86"/>
      <c r="K67" s="83">
        <v>-289004</v>
      </c>
      <c r="L67" s="83"/>
      <c r="M67" s="39">
        <v>-37</v>
      </c>
      <c r="N67" s="83"/>
      <c r="O67" s="83">
        <v>-58</v>
      </c>
    </row>
    <row r="68" spans="1:15" ht="15" customHeight="1">
      <c r="A68" s="305" t="s">
        <v>170</v>
      </c>
      <c r="I68" s="190"/>
      <c r="J68" s="86"/>
      <c r="K68" s="83"/>
      <c r="L68" s="83"/>
      <c r="M68" s="39"/>
      <c r="N68" s="83"/>
      <c r="O68" s="83"/>
    </row>
    <row r="69" spans="1:15" ht="15" customHeight="1">
      <c r="A69" s="305"/>
      <c r="B69" s="17" t="s">
        <v>156</v>
      </c>
      <c r="I69" s="190">
        <v>187893</v>
      </c>
      <c r="J69" s="86"/>
      <c r="K69" s="83">
        <v>174743</v>
      </c>
      <c r="L69" s="83"/>
      <c r="M69" s="39">
        <v>0</v>
      </c>
      <c r="N69" s="83"/>
      <c r="O69" s="83">
        <v>0</v>
      </c>
    </row>
    <row r="70" spans="1:15" ht="15" customHeight="1">
      <c r="A70" s="305" t="s">
        <v>83</v>
      </c>
      <c r="H70" s="51"/>
      <c r="I70" s="39">
        <v>1661</v>
      </c>
      <c r="J70" s="86"/>
      <c r="K70" s="83">
        <v>2515</v>
      </c>
      <c r="L70" s="83"/>
      <c r="M70" s="39">
        <v>8174</v>
      </c>
      <c r="N70" s="83"/>
      <c r="O70" s="83">
        <v>10843</v>
      </c>
    </row>
    <row r="71" spans="1:15" ht="15" customHeight="1">
      <c r="A71" s="305" t="s">
        <v>143</v>
      </c>
      <c r="H71" s="51"/>
      <c r="I71" s="39">
        <v>1801</v>
      </c>
      <c r="J71" s="86"/>
      <c r="K71" s="83">
        <v>3406</v>
      </c>
      <c r="L71" s="83"/>
      <c r="M71" s="39">
        <v>1801</v>
      </c>
      <c r="N71" s="83"/>
      <c r="O71" s="83">
        <v>3406</v>
      </c>
    </row>
    <row r="72" spans="1:15" ht="15" customHeight="1">
      <c r="A72" s="305" t="s">
        <v>157</v>
      </c>
      <c r="H72" s="51"/>
      <c r="I72" s="190"/>
      <c r="J72" s="86"/>
      <c r="K72" s="83"/>
      <c r="L72" s="83"/>
      <c r="M72" s="39"/>
      <c r="N72" s="83"/>
      <c r="O72" s="83"/>
    </row>
    <row r="73" spans="1:15" ht="15" customHeight="1">
      <c r="A73" s="305"/>
      <c r="B73" s="305" t="s">
        <v>119</v>
      </c>
      <c r="H73" s="51"/>
      <c r="I73" s="270">
        <v>-217006</v>
      </c>
      <c r="J73" s="271"/>
      <c r="K73" s="83">
        <v>-332266</v>
      </c>
      <c r="L73" s="83"/>
      <c r="M73" s="39">
        <v>-214633</v>
      </c>
      <c r="N73" s="83"/>
      <c r="O73" s="83">
        <v>-326372</v>
      </c>
    </row>
    <row r="74" spans="1:15" ht="15" customHeight="1">
      <c r="A74" s="305" t="s">
        <v>158</v>
      </c>
      <c r="H74" s="51"/>
      <c r="I74" s="270">
        <v>-30575</v>
      </c>
      <c r="J74" s="272"/>
      <c r="K74" s="83">
        <v>-41019</v>
      </c>
      <c r="L74" s="83"/>
      <c r="M74" s="39">
        <v>-1860</v>
      </c>
      <c r="N74" s="83"/>
      <c r="O74" s="83">
        <v>-4330</v>
      </c>
    </row>
    <row r="75" spans="1:15" ht="15" customHeight="1">
      <c r="A75" s="17" t="s">
        <v>90</v>
      </c>
      <c r="H75" s="51"/>
      <c r="I75" s="194">
        <v>-15084</v>
      </c>
      <c r="J75" s="86"/>
      <c r="K75" s="195">
        <v>-11511</v>
      </c>
      <c r="L75" s="83"/>
      <c r="M75" s="194">
        <v>-15084</v>
      </c>
      <c r="N75" s="83"/>
      <c r="O75" s="195">
        <v>-11511</v>
      </c>
    </row>
    <row r="76" spans="1:15" ht="12.2" customHeight="1">
      <c r="B76" s="305"/>
      <c r="H76" s="54"/>
      <c r="I76" s="190"/>
      <c r="J76" s="86"/>
      <c r="K76" s="86"/>
      <c r="L76" s="86"/>
      <c r="M76" s="190"/>
      <c r="N76" s="86"/>
      <c r="O76" s="86"/>
    </row>
    <row r="77" spans="1:15" ht="15" customHeight="1">
      <c r="A77" s="84" t="s">
        <v>153</v>
      </c>
      <c r="B77" s="13"/>
      <c r="H77" s="51"/>
      <c r="I77" s="193">
        <f>SUM(I67:I76)</f>
        <v>-348593</v>
      </c>
      <c r="J77" s="86"/>
      <c r="K77" s="192">
        <f>SUM(K67:K76)</f>
        <v>-493136</v>
      </c>
      <c r="L77" s="86"/>
      <c r="M77" s="193">
        <f>SUM(M67:M76)</f>
        <v>-221639</v>
      </c>
      <c r="N77" s="86"/>
      <c r="O77" s="192">
        <f>SUM(O67:O76)</f>
        <v>-328022</v>
      </c>
    </row>
    <row r="78" spans="1:15" ht="15" customHeight="1">
      <c r="B78" s="84"/>
      <c r="H78" s="51"/>
      <c r="I78" s="191"/>
      <c r="J78" s="86"/>
      <c r="K78" s="302"/>
      <c r="L78" s="86"/>
      <c r="M78" s="191"/>
      <c r="N78" s="86"/>
      <c r="O78" s="302"/>
    </row>
    <row r="79" spans="1:15" ht="15" customHeight="1">
      <c r="A79" s="85" t="s">
        <v>84</v>
      </c>
      <c r="B79" s="13"/>
      <c r="H79" s="51"/>
      <c r="I79" s="191"/>
      <c r="J79" s="86"/>
      <c r="K79" s="302"/>
      <c r="L79" s="86"/>
      <c r="M79" s="191"/>
      <c r="N79" s="86"/>
      <c r="O79" s="302"/>
    </row>
    <row r="80" spans="1:15" ht="15" customHeight="1">
      <c r="A80" s="305" t="s">
        <v>127</v>
      </c>
      <c r="B80" s="13"/>
      <c r="H80" s="51"/>
      <c r="I80" s="191"/>
      <c r="J80" s="86"/>
      <c r="K80" s="25"/>
      <c r="L80" s="83"/>
      <c r="M80" s="41"/>
      <c r="N80" s="83"/>
      <c r="O80" s="25"/>
    </row>
    <row r="81" spans="1:15" ht="15" customHeight="1">
      <c r="A81" s="305"/>
      <c r="B81" s="17" t="s">
        <v>128</v>
      </c>
      <c r="G81" s="76">
        <v>13.1</v>
      </c>
      <c r="H81" s="51"/>
      <c r="I81" s="190">
        <v>212000</v>
      </c>
      <c r="J81" s="86"/>
      <c r="K81" s="25">
        <v>378000</v>
      </c>
      <c r="L81" s="83"/>
      <c r="M81" s="41">
        <v>62000</v>
      </c>
      <c r="N81" s="83"/>
      <c r="O81" s="25">
        <v>260000</v>
      </c>
    </row>
    <row r="82" spans="1:15" ht="15" customHeight="1">
      <c r="A82" s="305" t="s">
        <v>150</v>
      </c>
      <c r="B82" s="13"/>
      <c r="H82" s="51"/>
      <c r="I82" s="191"/>
      <c r="J82" s="86"/>
      <c r="K82" s="23"/>
      <c r="L82" s="83"/>
      <c r="M82" s="41"/>
      <c r="N82" s="83"/>
      <c r="O82" s="23"/>
    </row>
    <row r="83" spans="1:15" ht="15" customHeight="1">
      <c r="A83" s="305"/>
      <c r="B83" s="17" t="s">
        <v>128</v>
      </c>
      <c r="G83" s="76">
        <v>13.1</v>
      </c>
      <c r="H83" s="51"/>
      <c r="I83" s="39">
        <v>-227000</v>
      </c>
      <c r="J83" s="86"/>
      <c r="K83" s="83">
        <v>-500000</v>
      </c>
      <c r="L83" s="83"/>
      <c r="M83" s="39">
        <v>-62000</v>
      </c>
      <c r="N83" s="83"/>
      <c r="O83" s="83">
        <v>-355000</v>
      </c>
    </row>
    <row r="84" spans="1:15" ht="15" customHeight="1">
      <c r="A84" s="305" t="s">
        <v>141</v>
      </c>
      <c r="H84" s="51"/>
      <c r="I84" s="191"/>
      <c r="J84" s="86"/>
      <c r="K84" s="25"/>
      <c r="L84" s="83"/>
      <c r="M84" s="41"/>
      <c r="N84" s="83"/>
      <c r="O84" s="23"/>
    </row>
    <row r="85" spans="1:15" ht="15" customHeight="1">
      <c r="A85" s="305"/>
      <c r="B85" s="17" t="s">
        <v>128</v>
      </c>
      <c r="G85" s="76">
        <v>13.2</v>
      </c>
      <c r="H85" s="51"/>
      <c r="I85" s="39">
        <v>290000</v>
      </c>
      <c r="J85" s="86"/>
      <c r="K85" s="23">
        <v>1400000</v>
      </c>
      <c r="L85" s="83"/>
      <c r="M85" s="41">
        <v>290000</v>
      </c>
      <c r="N85" s="83"/>
      <c r="O85" s="23">
        <v>1400000</v>
      </c>
    </row>
    <row r="86" spans="1:15" ht="15" customHeight="1">
      <c r="A86" s="305" t="s">
        <v>151</v>
      </c>
      <c r="H86" s="51"/>
      <c r="I86" s="39"/>
      <c r="J86" s="83"/>
      <c r="K86" s="23"/>
      <c r="L86" s="83"/>
      <c r="M86" s="41"/>
      <c r="N86" s="25"/>
      <c r="O86" s="23"/>
    </row>
    <row r="87" spans="1:15" ht="15" customHeight="1">
      <c r="A87" s="305"/>
      <c r="B87" s="17" t="s">
        <v>128</v>
      </c>
      <c r="G87" s="76">
        <v>13.2</v>
      </c>
      <c r="H87" s="51"/>
      <c r="I87" s="39">
        <v>-400000</v>
      </c>
      <c r="J87" s="86"/>
      <c r="K87" s="25">
        <v>0</v>
      </c>
      <c r="L87" s="83"/>
      <c r="M87" s="39">
        <v>-400000</v>
      </c>
      <c r="N87" s="83"/>
      <c r="O87" s="25">
        <v>0</v>
      </c>
    </row>
    <row r="88" spans="1:15" ht="15" customHeight="1">
      <c r="A88" s="324" t="s">
        <v>171</v>
      </c>
      <c r="B88" s="324"/>
      <c r="C88" s="324"/>
      <c r="D88" s="324"/>
      <c r="E88" s="324"/>
      <c r="F88" s="324"/>
      <c r="H88" s="51"/>
      <c r="I88" s="190">
        <v>-3824</v>
      </c>
      <c r="J88" s="83"/>
      <c r="K88" s="25">
        <v>-6769</v>
      </c>
      <c r="L88" s="83"/>
      <c r="M88" s="41">
        <v>-2080</v>
      </c>
      <c r="N88" s="83"/>
      <c r="O88" s="23">
        <v>-4523</v>
      </c>
    </row>
    <row r="89" spans="1:15" ht="15" customHeight="1">
      <c r="A89" s="305" t="s">
        <v>136</v>
      </c>
      <c r="H89" s="51"/>
      <c r="I89" s="39">
        <v>-41</v>
      </c>
      <c r="J89" s="86"/>
      <c r="K89" s="83">
        <v>-11</v>
      </c>
      <c r="L89" s="83"/>
      <c r="M89" s="39">
        <v>-41</v>
      </c>
      <c r="N89" s="25"/>
      <c r="O89" s="83">
        <v>-11</v>
      </c>
    </row>
    <row r="90" spans="1:15" ht="15" customHeight="1">
      <c r="A90" s="305" t="s">
        <v>79</v>
      </c>
      <c r="H90" s="51"/>
      <c r="I90" s="193">
        <v>-37604</v>
      </c>
      <c r="J90" s="83"/>
      <c r="K90" s="195">
        <v>-28517</v>
      </c>
      <c r="L90" s="83"/>
      <c r="M90" s="194">
        <v>-35365</v>
      </c>
      <c r="N90" s="83"/>
      <c r="O90" s="195">
        <v>-26930</v>
      </c>
    </row>
    <row r="91" spans="1:15" ht="12.2" customHeight="1">
      <c r="H91" s="54"/>
      <c r="I91" s="191"/>
      <c r="J91" s="86"/>
      <c r="K91" s="302"/>
      <c r="L91" s="86"/>
      <c r="M91" s="191"/>
      <c r="N91" s="86"/>
      <c r="O91" s="302"/>
    </row>
    <row r="92" spans="1:15" ht="15" customHeight="1">
      <c r="A92" s="84" t="s">
        <v>194</v>
      </c>
      <c r="B92" s="13"/>
      <c r="H92" s="51"/>
      <c r="I92" s="193">
        <f>SUM(I80:I90)</f>
        <v>-166469</v>
      </c>
      <c r="J92" s="86"/>
      <c r="K92" s="192">
        <f>SUM(K80:K90)</f>
        <v>1242703</v>
      </c>
      <c r="L92" s="86"/>
      <c r="M92" s="193">
        <f>SUM(M80:M90)</f>
        <v>-147486</v>
      </c>
      <c r="N92" s="86"/>
      <c r="O92" s="192">
        <f>SUM(O80:O90)</f>
        <v>1273536</v>
      </c>
    </row>
    <row r="93" spans="1:15" ht="15" customHeight="1">
      <c r="B93" s="13"/>
      <c r="H93" s="51"/>
      <c r="I93" s="190"/>
      <c r="J93" s="86"/>
      <c r="K93" s="86"/>
      <c r="L93" s="86"/>
      <c r="M93" s="190"/>
      <c r="N93" s="86"/>
      <c r="O93" s="86"/>
    </row>
    <row r="94" spans="1:15" ht="15" customHeight="1">
      <c r="A94" s="84" t="s">
        <v>183</v>
      </c>
      <c r="B94" s="13"/>
      <c r="H94" s="51"/>
      <c r="I94" s="190">
        <v>9753</v>
      </c>
      <c r="J94" s="86"/>
      <c r="K94" s="86">
        <f>K92+K77+K44</f>
        <v>1393288</v>
      </c>
      <c r="L94" s="86"/>
      <c r="M94" s="190">
        <v>14102</v>
      </c>
      <c r="N94" s="86"/>
      <c r="O94" s="86">
        <f>O92+O77+O44</f>
        <v>1385753</v>
      </c>
    </row>
    <row r="95" spans="1:15" ht="15" customHeight="1">
      <c r="A95" s="81" t="s">
        <v>166</v>
      </c>
      <c r="H95" s="51"/>
      <c r="I95" s="194">
        <v>293434</v>
      </c>
      <c r="J95" s="83"/>
      <c r="K95" s="195">
        <v>65687</v>
      </c>
      <c r="L95" s="83"/>
      <c r="M95" s="194">
        <v>238314</v>
      </c>
      <c r="N95" s="83"/>
      <c r="O95" s="195">
        <v>11246</v>
      </c>
    </row>
    <row r="96" spans="1:15" ht="12.2" customHeight="1">
      <c r="A96" s="81"/>
      <c r="H96" s="51"/>
      <c r="I96" s="190"/>
      <c r="J96" s="86"/>
      <c r="K96" s="86"/>
      <c r="L96" s="86"/>
      <c r="M96" s="190"/>
      <c r="N96" s="86"/>
      <c r="O96" s="86"/>
    </row>
    <row r="97" spans="1:15" ht="15" customHeight="1" thickBot="1">
      <c r="A97" s="84" t="s">
        <v>167</v>
      </c>
      <c r="B97" s="13"/>
      <c r="H97" s="51"/>
      <c r="I97" s="196">
        <f>SUM(I94:I95)</f>
        <v>303187</v>
      </c>
      <c r="J97" s="86"/>
      <c r="K97" s="197">
        <f>SUM(K94:K95)</f>
        <v>1458975</v>
      </c>
      <c r="L97" s="86"/>
      <c r="M97" s="196">
        <f>SUM(M94:M95)</f>
        <v>252416</v>
      </c>
      <c r="N97" s="86"/>
      <c r="O97" s="197">
        <f>SUM(O94:O95)</f>
        <v>1396999</v>
      </c>
    </row>
    <row r="98" spans="1:15" ht="15" customHeight="1" thickTop="1">
      <c r="H98" s="51"/>
      <c r="I98" s="40"/>
      <c r="J98" s="54"/>
      <c r="K98" s="54"/>
      <c r="L98" s="54"/>
      <c r="M98" s="40"/>
      <c r="N98" s="54"/>
      <c r="O98" s="54"/>
    </row>
    <row r="99" spans="1:15" ht="15" customHeight="1">
      <c r="A99" s="85" t="s">
        <v>85</v>
      </c>
      <c r="H99" s="51"/>
      <c r="I99" s="40"/>
      <c r="J99" s="54"/>
      <c r="K99" s="54"/>
      <c r="L99" s="54"/>
      <c r="M99" s="40"/>
      <c r="N99" s="54"/>
      <c r="O99" s="54"/>
    </row>
    <row r="100" spans="1:15" ht="15" customHeight="1">
      <c r="A100" s="81" t="s">
        <v>152</v>
      </c>
      <c r="H100" s="51"/>
      <c r="I100" s="40"/>
      <c r="J100" s="54"/>
      <c r="K100" s="54"/>
      <c r="L100" s="54"/>
      <c r="M100" s="40"/>
      <c r="N100" s="54"/>
      <c r="O100" s="54"/>
    </row>
    <row r="101" spans="1:15" ht="15" customHeight="1">
      <c r="A101" s="81"/>
      <c r="B101" s="81" t="s">
        <v>172</v>
      </c>
      <c r="H101" s="51"/>
      <c r="I101" s="40"/>
      <c r="J101" s="54"/>
      <c r="K101" s="54"/>
      <c r="L101" s="54"/>
      <c r="M101" s="40"/>
      <c r="N101" s="54"/>
      <c r="O101" s="54"/>
    </row>
    <row r="102" spans="1:15" ht="15" customHeight="1">
      <c r="B102" s="81"/>
      <c r="C102" s="81" t="s">
        <v>173</v>
      </c>
      <c r="H102" s="51"/>
      <c r="I102" s="40">
        <v>114234</v>
      </c>
      <c r="J102" s="54"/>
      <c r="K102" s="58">
        <v>1735835</v>
      </c>
      <c r="L102" s="58"/>
      <c r="M102" s="273">
        <v>107320</v>
      </c>
      <c r="N102" s="58"/>
      <c r="O102" s="58">
        <v>1735835</v>
      </c>
    </row>
    <row r="103" spans="1:15" ht="15" customHeight="1">
      <c r="B103" s="81" t="s">
        <v>168</v>
      </c>
      <c r="C103" s="81"/>
      <c r="H103" s="51"/>
      <c r="I103" s="40">
        <v>101</v>
      </c>
      <c r="J103" s="54"/>
      <c r="K103" s="58">
        <v>3492</v>
      </c>
      <c r="L103" s="58"/>
      <c r="M103" s="273">
        <v>101</v>
      </c>
      <c r="N103" s="58"/>
      <c r="O103" s="58">
        <v>3492</v>
      </c>
    </row>
    <row r="104" spans="1:15" ht="18.75" customHeight="1">
      <c r="B104" s="81"/>
      <c r="C104" s="81"/>
      <c r="H104" s="51"/>
      <c r="I104" s="54"/>
      <c r="J104" s="54"/>
      <c r="K104" s="54"/>
      <c r="L104" s="54"/>
      <c r="M104" s="54"/>
      <c r="N104" s="54"/>
      <c r="O104" s="54"/>
    </row>
    <row r="105" spans="1:15" ht="18.75" customHeight="1">
      <c r="B105" s="81"/>
      <c r="C105" s="81"/>
      <c r="H105" s="51"/>
      <c r="I105" s="54"/>
      <c r="J105" s="54"/>
      <c r="K105" s="54"/>
      <c r="L105" s="54"/>
      <c r="M105" s="54"/>
      <c r="N105" s="54"/>
      <c r="O105" s="54"/>
    </row>
    <row r="106" spans="1:15" ht="18.75" customHeight="1">
      <c r="B106" s="81"/>
      <c r="C106" s="81"/>
      <c r="H106" s="51"/>
      <c r="I106" s="54"/>
      <c r="J106" s="54"/>
      <c r="K106" s="54"/>
      <c r="L106" s="54"/>
      <c r="M106" s="54"/>
      <c r="N106" s="54"/>
      <c r="O106" s="54"/>
    </row>
    <row r="107" spans="1:15" ht="18.75" customHeight="1">
      <c r="B107" s="81"/>
      <c r="C107" s="81"/>
      <c r="H107" s="51"/>
      <c r="I107" s="54"/>
      <c r="J107" s="54"/>
      <c r="K107" s="54"/>
      <c r="L107" s="54"/>
      <c r="M107" s="54"/>
      <c r="N107" s="54"/>
      <c r="O107" s="54"/>
    </row>
    <row r="108" spans="1:15" ht="11.25" customHeight="1">
      <c r="B108" s="81"/>
      <c r="C108" s="81"/>
      <c r="H108" s="51"/>
      <c r="I108" s="54"/>
      <c r="J108" s="54"/>
      <c r="K108" s="54"/>
      <c r="L108" s="54"/>
      <c r="M108" s="54"/>
      <c r="N108" s="54"/>
      <c r="O108" s="54"/>
    </row>
    <row r="109" spans="1:15" ht="21.95" customHeight="1">
      <c r="A109" s="312" t="str">
        <f>A55</f>
        <v>The accompanying notes are an integral part of this interim financial information.</v>
      </c>
      <c r="B109" s="312"/>
      <c r="C109" s="312"/>
      <c r="D109" s="312"/>
      <c r="E109" s="312"/>
      <c r="F109" s="312"/>
      <c r="G109" s="312"/>
      <c r="H109" s="312"/>
      <c r="I109" s="312"/>
      <c r="J109" s="312"/>
      <c r="K109" s="312"/>
      <c r="L109" s="318"/>
      <c r="M109" s="318"/>
      <c r="N109" s="318"/>
      <c r="O109" s="318"/>
    </row>
  </sheetData>
  <mergeCells count="13">
    <mergeCell ref="A55:O55"/>
    <mergeCell ref="M6:O6"/>
    <mergeCell ref="I7:K7"/>
    <mergeCell ref="M7:O7"/>
    <mergeCell ref="I8:K8"/>
    <mergeCell ref="M8:O8"/>
    <mergeCell ref="A109:O109"/>
    <mergeCell ref="M61:O61"/>
    <mergeCell ref="I62:K62"/>
    <mergeCell ref="M62:O62"/>
    <mergeCell ref="I63:K63"/>
    <mergeCell ref="M63:O63"/>
    <mergeCell ref="A88:F8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4" man="1"/>
  </rowBreaks>
  <ignoredErrors>
    <ignoredError sqref="I10:O10 I65:O6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2" ma:contentTypeDescription="Create a new document." ma:contentTypeScope="" ma:versionID="bb3bc324f67a109466c38d5760878a5b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5602ed311dc253c52c2279440a627a76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277E75-AADA-4952-B675-5B93336646C3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ec8b31b8-7499-4de8-ae63-2358b09ba4e3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29c52cd-1d05-491e-95be-1e4002f46b57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F403CCD-8710-40D4-A953-E4654E738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YE2-4</vt:lpstr>
      <vt:lpstr>Eng 5-6 (3M)</vt:lpstr>
      <vt:lpstr>conso EN 7</vt:lpstr>
      <vt:lpstr>separate EN8</vt:lpstr>
      <vt:lpstr>9-10</vt:lpstr>
      <vt:lpstr>'9-10'!Print_Area</vt:lpstr>
      <vt:lpstr>'Eng 5-6 (3M)'!Print_Area</vt:lpstr>
      <vt:lpstr>'separate EN8'!Print_Area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Praphensri Puttaluck</cp:lastModifiedBy>
  <cp:lastPrinted>2022-05-13T08:18:35Z</cp:lastPrinted>
  <dcterms:created xsi:type="dcterms:W3CDTF">2009-01-23T10:19:39Z</dcterms:created>
  <dcterms:modified xsi:type="dcterms:W3CDTF">2022-05-13T08:19:01Z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