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edq165  ไฟล์งบตลาด\ไฟล์ปกติ\"/>
    </mc:Choice>
  </mc:AlternateContent>
  <xr:revisionPtr revIDLastSave="0" documentId="13_ncr:1_{F6C87ECD-479B-419D-A28D-5B32CBFF8D05}" xr6:coauthVersionLast="47" xr6:coauthVersionMax="47" xr10:uidLastSave="{00000000-0000-0000-0000-000000000000}"/>
  <bookViews>
    <workbookView xWindow="-110" yWindow="-110" windowWidth="19420" windowHeight="10420" activeTab="3" xr2:uid="{30C20708-AB4B-415F-A655-8C5302459479}"/>
  </bookViews>
  <sheets>
    <sheet name="B.S." sheetId="1" r:id="rId1"/>
    <sheet name="PL-3M" sheetId="2" r:id="rId2"/>
    <sheet name="Consolidated" sheetId="3" r:id="rId3"/>
    <sheet name="The Company Only" sheetId="4" r:id="rId4"/>
    <sheet name="CF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</externalReferences>
  <definedNames>
    <definedName name="\0">'[1]C-3'!$R$2</definedName>
    <definedName name="\a" localSheetId="4">'[2] APS  APS-DI ING'!#REF!</definedName>
    <definedName name="\a" localSheetId="2">#REF!</definedName>
    <definedName name="\a" localSheetId="1">'[3] APS  APS-DI ING'!#REF!</definedName>
    <definedName name="\a" localSheetId="3">#REF!</definedName>
    <definedName name="\a">#REF!</definedName>
    <definedName name="\c" localSheetId="2">#REF!</definedName>
    <definedName name="\c" localSheetId="3">#REF!</definedName>
    <definedName name="\c">#REF!</definedName>
    <definedName name="\g">#N/A</definedName>
    <definedName name="\h">#N/A</definedName>
    <definedName name="\p" localSheetId="4">#REF!</definedName>
    <definedName name="\p" localSheetId="2">#REF!</definedName>
    <definedName name="\p" localSheetId="1">#REF!</definedName>
    <definedName name="\p" localSheetId="3">#REF!</definedName>
    <definedName name="\p">#REF!</definedName>
    <definedName name="\q" localSheetId="2">[4]ﾀﾞｲﾊﾂ!#REF!</definedName>
    <definedName name="\q" localSheetId="3">[4]ﾀﾞｲﾊﾂ!#REF!</definedName>
    <definedName name="\q">[4]ﾀﾞｲﾊﾂ!#REF!</definedName>
    <definedName name="\s" localSheetId="4">#REF!</definedName>
    <definedName name="\s" localSheetId="2">#REF!</definedName>
    <definedName name="\s" localSheetId="1">#REF!</definedName>
    <definedName name="\s" localSheetId="3">#REF!</definedName>
    <definedName name="\s">#REF!</definedName>
    <definedName name="\t" localSheetId="4">'[5]ELEC45-01'!#REF!</definedName>
    <definedName name="\t" localSheetId="2">'[5]ELEC45-01'!#REF!</definedName>
    <definedName name="\t" localSheetId="1">'[5]ELEC45-01'!#REF!</definedName>
    <definedName name="\t" localSheetId="3">'[5]ELEC45-01'!#REF!</definedName>
    <definedName name="\t">'[5]ELEC45-01'!#REF!</definedName>
    <definedName name="\w" localSheetId="2">[4]ﾀﾞｲﾊﾂ!#REF!</definedName>
    <definedName name="\w" localSheetId="3">[4]ﾀﾞｲﾊﾂ!#REF!</definedName>
    <definedName name="\w">[4]ﾀﾞｲﾊﾂ!#REF!</definedName>
    <definedName name="\x" localSheetId="2">#REF!</definedName>
    <definedName name="\x" localSheetId="3">#REF!</definedName>
    <definedName name="\x">#REF!</definedName>
    <definedName name="\z" localSheetId="4">#REF!</definedName>
    <definedName name="\z" localSheetId="2">#REF!</definedName>
    <definedName name="\z" localSheetId="1">#REF!</definedName>
    <definedName name="\z" localSheetId="3">#REF!</definedName>
    <definedName name="\z">#REF!</definedName>
    <definedName name="_" localSheetId="4">#REF!</definedName>
    <definedName name="_" localSheetId="2">#REF!</definedName>
    <definedName name="_" localSheetId="1">#REF!</definedName>
    <definedName name="_" localSheetId="3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4">#REF!</definedName>
    <definedName name="____dkk1" localSheetId="2">#REF!</definedName>
    <definedName name="____dkk1" localSheetId="1">#REF!</definedName>
    <definedName name="____dkk1" localSheetId="3">#REF!</definedName>
    <definedName name="____dkk1">#REF!</definedName>
    <definedName name="____dkk2" localSheetId="4">#REF!</definedName>
    <definedName name="____dkk2" localSheetId="2">#REF!</definedName>
    <definedName name="____dkk2" localSheetId="1">#REF!</definedName>
    <definedName name="____dkk2" localSheetId="3">#REF!</definedName>
    <definedName name="____dkk2">#REF!</definedName>
    <definedName name="____exp10" localSheetId="4">#REF!</definedName>
    <definedName name="____exp10" localSheetId="2">#REF!</definedName>
    <definedName name="____exp10" localSheetId="1">#REF!</definedName>
    <definedName name="____exp10" localSheetId="3">#REF!</definedName>
    <definedName name="____exp10">#REF!</definedName>
    <definedName name="____exp11" localSheetId="4">#REF!</definedName>
    <definedName name="____exp11" localSheetId="2">#REF!</definedName>
    <definedName name="____exp11" localSheetId="1">#REF!</definedName>
    <definedName name="____exp11" localSheetId="3">#REF!</definedName>
    <definedName name="____exp11">#REF!</definedName>
    <definedName name="____exp12" localSheetId="4">#REF!</definedName>
    <definedName name="____exp12" localSheetId="2">#REF!</definedName>
    <definedName name="____exp12" localSheetId="1">#REF!</definedName>
    <definedName name="____exp12" localSheetId="3">#REF!</definedName>
    <definedName name="____exp12">#REF!</definedName>
    <definedName name="____EXP22" localSheetId="4">#REF!</definedName>
    <definedName name="____EXP22" localSheetId="2">#REF!</definedName>
    <definedName name="____EXP22" localSheetId="1">#REF!</definedName>
    <definedName name="____EXP22" localSheetId="3">#REF!</definedName>
    <definedName name="____EXP22">#REF!</definedName>
    <definedName name="____exp5" localSheetId="4">#REF!</definedName>
    <definedName name="____exp5" localSheetId="2">#REF!</definedName>
    <definedName name="____exp5" localSheetId="1">#REF!</definedName>
    <definedName name="____exp5" localSheetId="3">#REF!</definedName>
    <definedName name="____exp5">#REF!</definedName>
    <definedName name="____exp7" localSheetId="4">#REF!</definedName>
    <definedName name="____exp7" localSheetId="2">#REF!</definedName>
    <definedName name="____exp7" localSheetId="1">#REF!</definedName>
    <definedName name="____exp7" localSheetId="3">#REF!</definedName>
    <definedName name="____exp7">#REF!</definedName>
    <definedName name="____exp8" localSheetId="4">#REF!</definedName>
    <definedName name="____exp8" localSheetId="2">#REF!</definedName>
    <definedName name="____exp8" localSheetId="1">#REF!</definedName>
    <definedName name="____exp8" localSheetId="3">#REF!</definedName>
    <definedName name="____exp8">#REF!</definedName>
    <definedName name="____exp9" localSheetId="4">#REF!</definedName>
    <definedName name="____exp9" localSheetId="2">#REF!</definedName>
    <definedName name="____exp9" localSheetId="1">#REF!</definedName>
    <definedName name="____exp9" localSheetId="3">#REF!</definedName>
    <definedName name="____exp9">#REF!</definedName>
    <definedName name="____lit1" localSheetId="4">#REF!</definedName>
    <definedName name="____lit1" localSheetId="2">#REF!</definedName>
    <definedName name="____lit1" localSheetId="1">#REF!</definedName>
    <definedName name="____lit1" localSheetId="3">#REF!</definedName>
    <definedName name="____lit1">#REF!</definedName>
    <definedName name="____lit2" localSheetId="4">#REF!</definedName>
    <definedName name="____lit2" localSheetId="2">#REF!</definedName>
    <definedName name="____lit2" localSheetId="1">#REF!</definedName>
    <definedName name="____lit2" localSheetId="3">#REF!</definedName>
    <definedName name="____lit2">#REF!</definedName>
    <definedName name="____Us1" localSheetId="4">#REF!</definedName>
    <definedName name="____Us1" localSheetId="2">#REF!</definedName>
    <definedName name="____Us1" localSheetId="1">#REF!</definedName>
    <definedName name="____Us1" localSheetId="3">#REF!</definedName>
    <definedName name="____Us1">#REF!</definedName>
    <definedName name="____Us2" localSheetId="4">#REF!</definedName>
    <definedName name="____Us2" localSheetId="2">#REF!</definedName>
    <definedName name="____Us2" localSheetId="1">#REF!</definedName>
    <definedName name="____Us2" localSheetId="3">#REF!</definedName>
    <definedName name="____Us2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at300653">'[7]at 300653'!$A$2:$E$361</definedName>
    <definedName name="___at300953">'[7]at 300953'!$A$2:$E$373</definedName>
    <definedName name="___at311252">[7]at311252!$A$2:$E$325</definedName>
    <definedName name="___DAT1" localSheetId="4">'[8]N-11.3'!#REF!</definedName>
    <definedName name="___DAT1" localSheetId="2">#REF!</definedName>
    <definedName name="___DAT1" localSheetId="1">'[8]N-11.3'!#REF!</definedName>
    <definedName name="___DAT1" localSheetId="3">#REF!</definedName>
    <definedName name="___DAT1">#REF!</definedName>
    <definedName name="___DAT10" localSheetId="4">[9]BMCT2003!#REF!</definedName>
    <definedName name="___DAT10" localSheetId="1">[9]BMCT2003!#REF!</definedName>
    <definedName name="___DAT10">#N/A</definedName>
    <definedName name="___DAT11" localSheetId="4">[9]BMCT2003!#REF!</definedName>
    <definedName name="___DAT11" localSheetId="1">[9]BMCT2003!#REF!</definedName>
    <definedName name="___DAT11">#N/A</definedName>
    <definedName name="___DAT12" localSheetId="4">[9]BMCT2003!#REF!</definedName>
    <definedName name="___DAT12" localSheetId="1">[9]BMCT2003!#REF!</definedName>
    <definedName name="___DAT12">#N/A</definedName>
    <definedName name="___DAT13" localSheetId="4">[9]BMCT2003!#REF!</definedName>
    <definedName name="___DAT13" localSheetId="1">[9]BMCT2003!#REF!</definedName>
    <definedName name="___DAT13">#N/A</definedName>
    <definedName name="___DAT14" localSheetId="4">[9]BMCT2003!#REF!</definedName>
    <definedName name="___DAT14" localSheetId="2">[9]BMCT2003!#REF!</definedName>
    <definedName name="___DAT14" localSheetId="1">[9]BMCT2003!#REF!</definedName>
    <definedName name="___DAT14" localSheetId="3">[9]BMCT2003!#REF!</definedName>
    <definedName name="___DAT14">[9]BMCT2003!#REF!</definedName>
    <definedName name="___DAT15" localSheetId="2">[9]BMCT2003!#REF!</definedName>
    <definedName name="___DAT15" localSheetId="1">[9]BMCT2003!#REF!</definedName>
    <definedName name="___DAT15" localSheetId="3">[9]BMCT2003!#REF!</definedName>
    <definedName name="___DAT15">[9]BMCT2003!#REF!</definedName>
    <definedName name="___DAT16" localSheetId="1">[9]BMCT2003!#REF!</definedName>
    <definedName name="___DAT16">[9]BMCT2003!#REF!</definedName>
    <definedName name="___DAT17" localSheetId="1">[9]BMCT2003!#REF!</definedName>
    <definedName name="___DAT17">[9]BMCT2003!#REF!</definedName>
    <definedName name="___DAT18" localSheetId="1">[9]BMCT2003!#REF!</definedName>
    <definedName name="___DAT18">[9]BMCT2003!#REF!</definedName>
    <definedName name="___DAT19" localSheetId="1">[9]BMCT2003!#REF!</definedName>
    <definedName name="___DAT19">[9]BMCT2003!#REF!</definedName>
    <definedName name="___DAT2" localSheetId="4">[9]BMCT2003!#REF!</definedName>
    <definedName name="___DAT2" localSheetId="2">#REF!</definedName>
    <definedName name="___DAT2" localSheetId="1">[9]BMCT2003!#REF!</definedName>
    <definedName name="___DAT2" localSheetId="3">#REF!</definedName>
    <definedName name="___DAT2">#REF!</definedName>
    <definedName name="___DAT20" localSheetId="1">[9]BMCT2003!#REF!</definedName>
    <definedName name="___DAT20">[9]BMCT2003!#REF!</definedName>
    <definedName name="___DAT3" localSheetId="4">[9]BMCT2003!#REF!</definedName>
    <definedName name="___DAT3" localSheetId="2">#REF!</definedName>
    <definedName name="___DAT3" localSheetId="1">[9]BMCT2003!#REF!</definedName>
    <definedName name="___DAT3" localSheetId="3">#REF!</definedName>
    <definedName name="___DAT3">#REF!</definedName>
    <definedName name="___DAT4" localSheetId="4">[9]BMCT2003!#REF!</definedName>
    <definedName name="___DAT4" localSheetId="2">#REF!</definedName>
    <definedName name="___DAT4" localSheetId="1">[9]BMCT2003!#REF!</definedName>
    <definedName name="___DAT4" localSheetId="3">#REF!</definedName>
    <definedName name="___DAT4">#REF!</definedName>
    <definedName name="___DAT5" localSheetId="4">[9]BMCT2003!#REF!</definedName>
    <definedName name="___DAT5" localSheetId="2">#REF!</definedName>
    <definedName name="___DAT5" localSheetId="1">[9]BMCT2003!#REF!</definedName>
    <definedName name="___DAT5" localSheetId="3">#REF!</definedName>
    <definedName name="___DAT5">#REF!</definedName>
    <definedName name="___DAT6" localSheetId="4">[9]BMCT2003!#REF!</definedName>
    <definedName name="___DAT6" localSheetId="2">#REF!</definedName>
    <definedName name="___DAT6" localSheetId="1">[9]BMCT2003!#REF!</definedName>
    <definedName name="___DAT6" localSheetId="3">#REF!</definedName>
    <definedName name="___DAT6">#REF!</definedName>
    <definedName name="___DAT7" localSheetId="4">[9]BMCT2003!#REF!</definedName>
    <definedName name="___DAT7" localSheetId="1">[9]BMCT2003!#REF!</definedName>
    <definedName name="___DAT7">#N/A</definedName>
    <definedName name="___DAT8" localSheetId="4">[9]BMCT2003!#REF!</definedName>
    <definedName name="___DAT8" localSheetId="1">[9]BMCT2003!#REF!</definedName>
    <definedName name="___DAT8">#N/A</definedName>
    <definedName name="___DAT9" localSheetId="4">[9]BMCT2003!#REF!</definedName>
    <definedName name="___DAT9" localSheetId="1">[9]BMCT2003!#REF!</definedName>
    <definedName name="___DAT9">#N/A</definedName>
    <definedName name="___dkk1" localSheetId="4">#REF!</definedName>
    <definedName name="___dkk1" localSheetId="2">#REF!</definedName>
    <definedName name="___dkk1" localSheetId="1">#REF!</definedName>
    <definedName name="___dkk1" localSheetId="3">#REF!</definedName>
    <definedName name="___dkk1">#REF!</definedName>
    <definedName name="___dkk10" localSheetId="4">#REF!</definedName>
    <definedName name="___dkk10" localSheetId="2">#REF!</definedName>
    <definedName name="___dkk10" localSheetId="1">#REF!</definedName>
    <definedName name="___dkk10" localSheetId="3">#REF!</definedName>
    <definedName name="___dkk10">#REF!</definedName>
    <definedName name="___dkk2" localSheetId="4">#REF!</definedName>
    <definedName name="___dkk2" localSheetId="2">#REF!</definedName>
    <definedName name="___dkk2" localSheetId="1">#REF!</definedName>
    <definedName name="___dkk2" localSheetId="3">#REF!</definedName>
    <definedName name="___dkk2">#REF!</definedName>
    <definedName name="___E1" localSheetId="4">#REF!</definedName>
    <definedName name="___E1" localSheetId="2">#REF!</definedName>
    <definedName name="___E1" localSheetId="1">#REF!</definedName>
    <definedName name="___E1" localSheetId="3">#REF!</definedName>
    <definedName name="___E1">#REF!</definedName>
    <definedName name="___e8" localSheetId="4">#REF!</definedName>
    <definedName name="___e8" localSheetId="2">#REF!</definedName>
    <definedName name="___e8" localSheetId="1">#REF!</definedName>
    <definedName name="___e8" localSheetId="3">#REF!</definedName>
    <definedName name="___e8">#REF!</definedName>
    <definedName name="___e9" localSheetId="4">#REF!</definedName>
    <definedName name="___e9" localSheetId="2">#REF!</definedName>
    <definedName name="___e9" localSheetId="1">#REF!</definedName>
    <definedName name="___e9" localSheetId="3">#REF!</definedName>
    <definedName name="___e9">#REF!</definedName>
    <definedName name="___Exp1">[10]Exp!$B$1:$AD$39</definedName>
    <definedName name="___exp10" localSheetId="4">#REF!</definedName>
    <definedName name="___exp10" localSheetId="2">#REF!</definedName>
    <definedName name="___exp10" localSheetId="1">#REF!</definedName>
    <definedName name="___exp10" localSheetId="3">#REF!</definedName>
    <definedName name="___exp10">#REF!</definedName>
    <definedName name="___exp11" localSheetId="4">#REF!</definedName>
    <definedName name="___exp11" localSheetId="2">#REF!</definedName>
    <definedName name="___exp11" localSheetId="1">#REF!</definedName>
    <definedName name="___exp11" localSheetId="3">#REF!</definedName>
    <definedName name="___exp11">#REF!</definedName>
    <definedName name="___exp12" localSheetId="4">#REF!</definedName>
    <definedName name="___exp12" localSheetId="2">#REF!</definedName>
    <definedName name="___exp12" localSheetId="1">#REF!</definedName>
    <definedName name="___exp12" localSheetId="3">#REF!</definedName>
    <definedName name="___exp12">#REF!</definedName>
    <definedName name="___exp13" localSheetId="4">#REF!</definedName>
    <definedName name="___exp13" localSheetId="2">#REF!</definedName>
    <definedName name="___exp13" localSheetId="1">#REF!</definedName>
    <definedName name="___exp13" localSheetId="3">#REF!</definedName>
    <definedName name="___exp13">#REF!</definedName>
    <definedName name="___exp14" localSheetId="4">#REF!</definedName>
    <definedName name="___exp14" localSheetId="2">#REF!</definedName>
    <definedName name="___exp14" localSheetId="1">#REF!</definedName>
    <definedName name="___exp14" localSheetId="3">#REF!</definedName>
    <definedName name="___exp14">#REF!</definedName>
    <definedName name="___Exp2">[10]Exp!$B$44:$AD$66</definedName>
    <definedName name="___EXP22" localSheetId="4">#REF!</definedName>
    <definedName name="___EXP22" localSheetId="2">#REF!</definedName>
    <definedName name="___EXP22" localSheetId="1">#REF!</definedName>
    <definedName name="___EXP22" localSheetId="3">#REF!</definedName>
    <definedName name="___EXP22">#REF!</definedName>
    <definedName name="___exp5" localSheetId="4">#REF!</definedName>
    <definedName name="___exp5" localSheetId="2">#REF!</definedName>
    <definedName name="___exp5" localSheetId="1">#REF!</definedName>
    <definedName name="___exp5" localSheetId="3">#REF!</definedName>
    <definedName name="___exp5">#REF!</definedName>
    <definedName name="___exp7" localSheetId="4">#REF!</definedName>
    <definedName name="___exp7" localSheetId="2">#REF!</definedName>
    <definedName name="___exp7" localSheetId="1">#REF!</definedName>
    <definedName name="___exp7" localSheetId="3">#REF!</definedName>
    <definedName name="___exp7">#REF!</definedName>
    <definedName name="___exp8" localSheetId="4">#REF!</definedName>
    <definedName name="___exp8" localSheetId="2">#REF!</definedName>
    <definedName name="___exp8" localSheetId="1">#REF!</definedName>
    <definedName name="___exp8" localSheetId="3">#REF!</definedName>
    <definedName name="___exp8">#REF!</definedName>
    <definedName name="___exp9" localSheetId="4">#REF!</definedName>
    <definedName name="___exp9" localSheetId="2">#REF!</definedName>
    <definedName name="___exp9" localSheetId="1">#REF!</definedName>
    <definedName name="___exp9" localSheetId="3">#REF!</definedName>
    <definedName name="___exp9">#REF!</definedName>
    <definedName name="___fob1" localSheetId="4">#REF!</definedName>
    <definedName name="___fob1" localSheetId="2">#REF!</definedName>
    <definedName name="___fob1" localSheetId="1">#REF!</definedName>
    <definedName name="___fob1" localSheetId="3">#REF!</definedName>
    <definedName name="___fob1">#REF!</definedName>
    <definedName name="___h2">[11]เงินกู้ธนชาติ!$G$2</definedName>
    <definedName name="___lit1" localSheetId="4">#REF!</definedName>
    <definedName name="___lit1" localSheetId="2">#REF!</definedName>
    <definedName name="___lit1" localSheetId="1">#REF!</definedName>
    <definedName name="___lit1" localSheetId="3">#REF!</definedName>
    <definedName name="___lit1">#REF!</definedName>
    <definedName name="___lit2" localSheetId="4">#REF!</definedName>
    <definedName name="___lit2" localSheetId="2">#REF!</definedName>
    <definedName name="___lit2" localSheetId="1">#REF!</definedName>
    <definedName name="___lit2" localSheetId="3">#REF!</definedName>
    <definedName name="___lit2">#REF!</definedName>
    <definedName name="___n3" localSheetId="4">#REF!</definedName>
    <definedName name="___n3" localSheetId="2">#REF!</definedName>
    <definedName name="___n3" localSheetId="1">#REF!</definedName>
    <definedName name="___n3" localSheetId="3">#REF!</definedName>
    <definedName name="___n3">#REF!</definedName>
    <definedName name="___nh6" localSheetId="4">#REF!</definedName>
    <definedName name="___nh6" localSheetId="2">#REF!</definedName>
    <definedName name="___nh6" localSheetId="1">#REF!</definedName>
    <definedName name="___nh6" localSheetId="3">#REF!</definedName>
    <definedName name="___nh6">#REF!</definedName>
    <definedName name="___pp1" localSheetId="4">#REF!</definedName>
    <definedName name="___pp1" localSheetId="2">#REF!</definedName>
    <definedName name="___pp1" localSheetId="1">#REF!</definedName>
    <definedName name="___pp1" localSheetId="3">#REF!</definedName>
    <definedName name="___pp1">#REF!</definedName>
    <definedName name="___pp2" localSheetId="4">#REF!</definedName>
    <definedName name="___pp2" localSheetId="2">#REF!</definedName>
    <definedName name="___pp2" localSheetId="1">#REF!</definedName>
    <definedName name="___pp2" localSheetId="3">#REF!</definedName>
    <definedName name="___pp2">#REF!</definedName>
    <definedName name="___pp3" localSheetId="4">#REF!</definedName>
    <definedName name="___pp3" localSheetId="2">#REF!</definedName>
    <definedName name="___pp3" localSheetId="1">#REF!</definedName>
    <definedName name="___pp3" localSheetId="3">#REF!</definedName>
    <definedName name="___pp3">#REF!</definedName>
    <definedName name="___pp4" localSheetId="4">#REF!</definedName>
    <definedName name="___pp4" localSheetId="2">#REF!</definedName>
    <definedName name="___pp4" localSheetId="1">#REF!</definedName>
    <definedName name="___pp4" localSheetId="3">#REF!</definedName>
    <definedName name="___pp4">#REF!</definedName>
    <definedName name="___pp5" localSheetId="4">#REF!</definedName>
    <definedName name="___pp5" localSheetId="2">#REF!</definedName>
    <definedName name="___pp5" localSheetId="1">#REF!</definedName>
    <definedName name="___pp5" localSheetId="3">#REF!</definedName>
    <definedName name="___pp5">#REF!</definedName>
    <definedName name="___pp6" localSheetId="4">#REF!</definedName>
    <definedName name="___pp6" localSheetId="2">#REF!</definedName>
    <definedName name="___pp6" localSheetId="1">#REF!</definedName>
    <definedName name="___pp6" localSheetId="3">#REF!</definedName>
    <definedName name="___pp6">#REF!</definedName>
    <definedName name="___pp7" localSheetId="4">#REF!</definedName>
    <definedName name="___pp7" localSheetId="2">#REF!</definedName>
    <definedName name="___pp7" localSheetId="1">#REF!</definedName>
    <definedName name="___pp7" localSheetId="3">#REF!</definedName>
    <definedName name="___pp7">#REF!</definedName>
    <definedName name="___SCB1">'[12]SCB 1 - Current'!$F$10</definedName>
    <definedName name="___SCB2">'[12]SCB 2 - Current'!$F$11</definedName>
    <definedName name="___st1" localSheetId="4">#REF!</definedName>
    <definedName name="___st1" localSheetId="2">#REF!</definedName>
    <definedName name="___st1" localSheetId="1">#REF!</definedName>
    <definedName name="___st1" localSheetId="3">#REF!</definedName>
    <definedName name="___st1">#REF!</definedName>
    <definedName name="___Us1" localSheetId="4">#REF!</definedName>
    <definedName name="___Us1" localSheetId="2">#REF!</definedName>
    <definedName name="___Us1" localSheetId="1">#REF!</definedName>
    <definedName name="___Us1" localSheetId="3">#REF!</definedName>
    <definedName name="___Us1">#REF!</definedName>
    <definedName name="___US10" localSheetId="4">#REF!</definedName>
    <definedName name="___US10" localSheetId="2">#REF!</definedName>
    <definedName name="___US10" localSheetId="1">#REF!</definedName>
    <definedName name="___US10" localSheetId="3">#REF!</definedName>
    <definedName name="___US10">#REF!</definedName>
    <definedName name="___Us2" localSheetId="4">#REF!</definedName>
    <definedName name="___Us2" localSheetId="2">#REF!</definedName>
    <definedName name="___Us2" localSheetId="1">#REF!</definedName>
    <definedName name="___Us2" localSheetId="3">#REF!</definedName>
    <definedName name="___Us2">#REF!</definedName>
    <definedName name="___uua1" localSheetId="4">#REF!</definedName>
    <definedName name="___uua1" localSheetId="2">#REF!</definedName>
    <definedName name="___uua1" localSheetId="1">#REF!</definedName>
    <definedName name="___uua1" localSheetId="3">#REF!</definedName>
    <definedName name="___uua1">#REF!</definedName>
    <definedName name="___wew3" localSheetId="4">#REF!</definedName>
    <definedName name="___wew3" localSheetId="2">#REF!</definedName>
    <definedName name="___wew3" localSheetId="1">#REF!</definedName>
    <definedName name="___wew3" localSheetId="3">#REF!</definedName>
    <definedName name="___wew3">#REF!</definedName>
    <definedName name="___ZZ41" localSheetId="4">'[13]N-4.4'!#REF!</definedName>
    <definedName name="___ZZ41" localSheetId="2">'[13]N-4.4'!#REF!</definedName>
    <definedName name="___ZZ41" localSheetId="1">'[13]N-4.4'!#REF!</definedName>
    <definedName name="___ZZ41" localSheetId="3">'[13]N-4.4'!#REF!</definedName>
    <definedName name="___ZZ41">'[13]N-4.4'!#REF!</definedName>
    <definedName name="__123Graph_A" localSheetId="2" hidden="1">[14]ﾌﾟﾚｽ!#REF!</definedName>
    <definedName name="__123Graph_A" localSheetId="3" hidden="1">[14]ﾌﾟﾚｽ!#REF!</definedName>
    <definedName name="__123Graph_A" hidden="1">[14]ﾌﾟﾚｽ!#REF!</definedName>
    <definedName name="__123Graph_A不良率" localSheetId="2" hidden="1">[14]ﾌﾟﾚｽ!#REF!</definedName>
    <definedName name="__123Graph_A不良率" localSheetId="3" hidden="1">[14]ﾌﾟﾚｽ!#REF!</definedName>
    <definedName name="__123Graph_A不良率" hidden="1">[14]ﾌﾟﾚｽ!#REF!</definedName>
    <definedName name="__123Graph_A停止度数率" localSheetId="2" hidden="1">[14]ﾌﾟﾚｽ!#REF!</definedName>
    <definedName name="__123Graph_A停止度数率" localSheetId="3" hidden="1">[14]ﾌﾟﾚｽ!#REF!</definedName>
    <definedName name="__123Graph_A停止度数率" hidden="1">[14]ﾌﾟﾚｽ!#REF!</definedName>
    <definedName name="__123Graph_A停止強度率" hidden="1">[14]ﾌﾟﾚｽ!#REF!</definedName>
    <definedName name="__123Graph_A稼動率" hidden="1">[14]ﾌﾟﾚｽ!#REF!</definedName>
    <definedName name="__123Graph_A負荷率" hidden="1">[14]ﾌﾟﾚｽ!#REF!</definedName>
    <definedName name="__123Graph_C" hidden="1">[14]ﾌﾟﾚｽ!#REF!</definedName>
    <definedName name="__123Graph_C稼動率" hidden="1">[14]ﾌﾟﾚｽ!#REF!</definedName>
    <definedName name="__123Graph_C負荷率" hidden="1">[14]ﾌﾟﾚｽ!#REF!</definedName>
    <definedName name="__123Graph_D" localSheetId="4" hidden="1">[15]ชื่อหุ้น!#REF!</definedName>
    <definedName name="__123Graph_D" localSheetId="1" hidden="1">[16]ชื่อหุ้น!#REF!</definedName>
    <definedName name="__123Graph_D" hidden="1">[15]ชื่อหุ้น!#REF!</definedName>
    <definedName name="__123Graph_D不良率" hidden="1">[14]ﾌﾟﾚｽ!#REF!</definedName>
    <definedName name="__123Graph_D停止度数率" hidden="1">[14]ﾌﾟﾚｽ!#REF!</definedName>
    <definedName name="__123Graph_D機械停止" hidden="1">[14]ﾌﾟﾚｽ!#REF!</definedName>
    <definedName name="__123Graph_D稼動率" hidden="1">'[17]S21-3'!$DF$5:$DK$5</definedName>
    <definedName name="__123Graph_E" hidden="1">'[18]S21-13'!$FI$6:$FQ$6</definedName>
    <definedName name="__123Graph_E停止強度率" hidden="1">[14]ﾌﾟﾚｽ!#REF!</definedName>
    <definedName name="__123Graph_E機械休止" hidden="1">[14]ﾌﾟﾚｽ!#REF!</definedName>
    <definedName name="__123Graph_E機械停止" hidden="1">[14]ﾌﾟﾚｽ!#REF!</definedName>
    <definedName name="__123Graph_F" hidden="1">'[17]S21-3'!$T$5:$T$5</definedName>
    <definedName name="__123Graph_LBL_A" hidden="1">[14]ﾌﾟﾚｽ!#REF!</definedName>
    <definedName name="__123Graph_LBL_A不良率" hidden="1">[14]ﾌﾟﾚｽ!#REF!</definedName>
    <definedName name="__123Graph_LBL_A停止度数率" hidden="1">[14]ﾌﾟﾚｽ!#REF!</definedName>
    <definedName name="__123Graph_LBL_A停止強度率" hidden="1">[14]ﾌﾟﾚｽ!#REF!</definedName>
    <definedName name="__123Graph_LBL_A稼動率" hidden="1">[14]ﾌﾟﾚｽ!#REF!</definedName>
    <definedName name="__123Graph_LBL_A負荷率" hidden="1">[14]ﾌﾟﾚｽ!#REF!</definedName>
    <definedName name="__123Graph_LBL_C" hidden="1">[14]ﾌﾟﾚｽ!#REF!</definedName>
    <definedName name="__123Graph_LBL_C稼動率" hidden="1">[14]ﾌﾟﾚｽ!#REF!</definedName>
    <definedName name="__123Graph_LBL_C負荷率" hidden="1">[14]ﾌﾟﾚｽ!#REF!</definedName>
    <definedName name="__123Graph_LBL_D不良率" hidden="1">[14]ﾌﾟﾚｽ!#REF!</definedName>
    <definedName name="__123Graph_LBL_D停止度数率" hidden="1">[14]ﾌﾟﾚｽ!#REF!</definedName>
    <definedName name="__123Graph_LBL_D機械停止" hidden="1">[14]ﾌﾟﾚｽ!#REF!</definedName>
    <definedName name="__123Graph_LBL_D稼動率" hidden="1">'[17]S21-3'!$DF$5:$DK$5</definedName>
    <definedName name="__123Graph_LBL_E" hidden="1">'[18]S21-13'!$FI$6:$FQ$6</definedName>
    <definedName name="__123Graph_LBL_E停止強度率" hidden="1">[14]ﾌﾟﾚｽ!#REF!</definedName>
    <definedName name="__123Graph_LBL_E機械休止" hidden="1">[14]ﾌﾟﾚｽ!#REF!</definedName>
    <definedName name="__123Graph_LBL_E機械停止" hidden="1">[14]ﾌﾟﾚｽ!#REF!</definedName>
    <definedName name="__123Graph_X" hidden="1">[14]ﾌﾟﾚｽ!#REF!</definedName>
    <definedName name="__123Graph_X不良率" hidden="1">[14]ﾌﾟﾚｽ!#REF!</definedName>
    <definedName name="__123Graph_X停止度数率" hidden="1">[14]ﾌﾟﾚｽ!#REF!</definedName>
    <definedName name="__123Graph_X停止強度率" hidden="1">[14]ﾌﾟﾚｽ!#REF!</definedName>
    <definedName name="__123Graph_X機械休止" hidden="1">[14]ﾌﾟﾚｽ!#REF!</definedName>
    <definedName name="__123Graph_X機械停止" hidden="1">[14]ﾌﾟﾚｽ!#REF!</definedName>
    <definedName name="__123Graph_X稼動率" hidden="1">[14]ﾌﾟﾚｽ!#REF!</definedName>
    <definedName name="__123Graph_X負荷率" hidden="1">[14]ﾌﾟﾚｽ!#REF!</definedName>
    <definedName name="__AJE122003" localSheetId="4">#REF!</definedName>
    <definedName name="__AJE122003" localSheetId="2">#REF!</definedName>
    <definedName name="__AJE122003" localSheetId="1">#REF!</definedName>
    <definedName name="__AJE122003" localSheetId="3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at300653">'[7]at 300653'!$A$2:$E$361</definedName>
    <definedName name="__at300953">'[7]at 300953'!$A$2:$E$373</definedName>
    <definedName name="__at311252">[7]at311252!$A$2:$E$325</definedName>
    <definedName name="__at311253" localSheetId="4">#REF!</definedName>
    <definedName name="__at311253" localSheetId="2">#REF!</definedName>
    <definedName name="__at311253" localSheetId="1">#REF!</definedName>
    <definedName name="__at311253" localSheetId="3">#REF!</definedName>
    <definedName name="__at311253">#REF!</definedName>
    <definedName name="__D11" localSheetId="2">#REF!</definedName>
    <definedName name="__D11" localSheetId="3">#REF!</definedName>
    <definedName name="__D11">#REF!</definedName>
    <definedName name="__D12" localSheetId="2">#REF!</definedName>
    <definedName name="__D12" localSheetId="3">#REF!</definedName>
    <definedName name="__D12">#REF!</definedName>
    <definedName name="__D13" localSheetId="2">#REF!</definedName>
    <definedName name="__D13" localSheetId="3">#REF!</definedName>
    <definedName name="__D13">#REF!</definedName>
    <definedName name="__D14" localSheetId="2">#REF!</definedName>
    <definedName name="__D14" localSheetId="3">#REF!</definedName>
    <definedName name="__D14">#REF!</definedName>
    <definedName name="__D15" localSheetId="2">#REF!</definedName>
    <definedName name="__D15" localSheetId="3">#REF!</definedName>
    <definedName name="__D15">#REF!</definedName>
    <definedName name="__D16" localSheetId="2">#REF!</definedName>
    <definedName name="__D16" localSheetId="3">#REF!</definedName>
    <definedName name="__D16">#REF!</definedName>
    <definedName name="__D21" localSheetId="2">#REF!</definedName>
    <definedName name="__D21" localSheetId="3">#REF!</definedName>
    <definedName name="__D21">#REF!</definedName>
    <definedName name="__D22" localSheetId="2">#REF!</definedName>
    <definedName name="__D22" localSheetId="3">#REF!</definedName>
    <definedName name="__D22">#REF!</definedName>
    <definedName name="__D23" localSheetId="2">#REF!</definedName>
    <definedName name="__D23" localSheetId="3">#REF!</definedName>
    <definedName name="__D23">#REF!</definedName>
    <definedName name="__D24" localSheetId="2">#REF!</definedName>
    <definedName name="__D24" localSheetId="3">#REF!</definedName>
    <definedName name="__D24">#REF!</definedName>
    <definedName name="__D25" localSheetId="2">#REF!</definedName>
    <definedName name="__D25" localSheetId="3">#REF!</definedName>
    <definedName name="__D25">#REF!</definedName>
    <definedName name="__D26" localSheetId="2">#REF!</definedName>
    <definedName name="__D26" localSheetId="3">#REF!</definedName>
    <definedName name="__D26">#REF!</definedName>
    <definedName name="__D31" localSheetId="2">#REF!</definedName>
    <definedName name="__D31" localSheetId="3">#REF!</definedName>
    <definedName name="__D31">#REF!</definedName>
    <definedName name="__D32" localSheetId="2">#REF!</definedName>
    <definedName name="__D32" localSheetId="3">#REF!</definedName>
    <definedName name="__D32">#REF!</definedName>
    <definedName name="__D33" localSheetId="2">#REF!</definedName>
    <definedName name="__D33" localSheetId="3">#REF!</definedName>
    <definedName name="__D33">#REF!</definedName>
    <definedName name="__D34" localSheetId="2">#REF!</definedName>
    <definedName name="__D34" localSheetId="3">#REF!</definedName>
    <definedName name="__D34">#REF!</definedName>
    <definedName name="__D35" localSheetId="2">#REF!</definedName>
    <definedName name="__D35" localSheetId="3">#REF!</definedName>
    <definedName name="__D35">#REF!</definedName>
    <definedName name="__D36" localSheetId="2">#REF!</definedName>
    <definedName name="__D36" localSheetId="3">#REF!</definedName>
    <definedName name="__D36">#REF!</definedName>
    <definedName name="__D41" localSheetId="2">#REF!</definedName>
    <definedName name="__D41" localSheetId="3">#REF!</definedName>
    <definedName name="__D41">#REF!</definedName>
    <definedName name="__D42" localSheetId="2">#REF!</definedName>
    <definedName name="__D42" localSheetId="3">#REF!</definedName>
    <definedName name="__D42">#REF!</definedName>
    <definedName name="__D43" localSheetId="2">#REF!</definedName>
    <definedName name="__D43" localSheetId="3">#REF!</definedName>
    <definedName name="__D43">#REF!</definedName>
    <definedName name="__D44" localSheetId="2">#REF!</definedName>
    <definedName name="__D44" localSheetId="3">#REF!</definedName>
    <definedName name="__D44">#REF!</definedName>
    <definedName name="__D45" localSheetId="2">#REF!</definedName>
    <definedName name="__D45" localSheetId="3">#REF!</definedName>
    <definedName name="__D45">#REF!</definedName>
    <definedName name="__D46" localSheetId="2">#REF!</definedName>
    <definedName name="__D46" localSheetId="3">#REF!</definedName>
    <definedName name="__D46">#REF!</definedName>
    <definedName name="__D51" localSheetId="2">#REF!</definedName>
    <definedName name="__D51" localSheetId="3">#REF!</definedName>
    <definedName name="__D51">#REF!</definedName>
    <definedName name="__D52" localSheetId="2">#REF!</definedName>
    <definedName name="__D52" localSheetId="3">#REF!</definedName>
    <definedName name="__D52">#REF!</definedName>
    <definedName name="__D53" localSheetId="2">#REF!</definedName>
    <definedName name="__D53" localSheetId="3">#REF!</definedName>
    <definedName name="__D53">#REF!</definedName>
    <definedName name="__D54" localSheetId="2">#REF!</definedName>
    <definedName name="__D54" localSheetId="3">#REF!</definedName>
    <definedName name="__D54">#REF!</definedName>
    <definedName name="__D55" localSheetId="2">#REF!</definedName>
    <definedName name="__D55" localSheetId="3">#REF!</definedName>
    <definedName name="__D55">#REF!</definedName>
    <definedName name="__D56" localSheetId="2">#REF!</definedName>
    <definedName name="__D56" localSheetId="3">#REF!</definedName>
    <definedName name="__D56">#REF!</definedName>
    <definedName name="__DAT1" localSheetId="4">'[8]N-11.3'!#REF!</definedName>
    <definedName name="__DAT1" localSheetId="2">#REF!</definedName>
    <definedName name="__DAT1" localSheetId="1">'[8]N-11.3'!#REF!</definedName>
    <definedName name="__DAT1" localSheetId="3">#REF!</definedName>
    <definedName name="__DAT1">#REF!</definedName>
    <definedName name="__DAT10" localSheetId="4">[9]BMCT2003!#REF!</definedName>
    <definedName name="__DAT10" localSheetId="2">#REF!</definedName>
    <definedName name="__DAT10" localSheetId="1">[9]BMCT2003!#REF!</definedName>
    <definedName name="__DAT10" localSheetId="3">#REF!</definedName>
    <definedName name="__DAT10">#REF!</definedName>
    <definedName name="__DAT11" localSheetId="4">[9]BMCT2003!#REF!</definedName>
    <definedName name="__DAT11" localSheetId="2">#REF!</definedName>
    <definedName name="__DAT11" localSheetId="1">[9]BMCT2003!#REF!</definedName>
    <definedName name="__DAT11" localSheetId="3">#REF!</definedName>
    <definedName name="__DAT11">#REF!</definedName>
    <definedName name="__DAT12" localSheetId="4">[9]BMCT2003!#REF!</definedName>
    <definedName name="__DAT12" localSheetId="2">#REF!</definedName>
    <definedName name="__DAT12" localSheetId="1">[9]BMCT2003!#REF!</definedName>
    <definedName name="__DAT12" localSheetId="3">#REF!</definedName>
    <definedName name="__DAT12">#REF!</definedName>
    <definedName name="__DAT13" localSheetId="4">[9]BMCT2003!#REF!</definedName>
    <definedName name="__DAT13" localSheetId="2">#REF!</definedName>
    <definedName name="__DAT13" localSheetId="1">[9]BMCT2003!#REF!</definedName>
    <definedName name="__DAT13" localSheetId="3">#REF!</definedName>
    <definedName name="__DAT13">#REF!</definedName>
    <definedName name="__DAT14" localSheetId="4">[9]BMCT2003!#REF!</definedName>
    <definedName name="__DAT14" localSheetId="1">[9]BMCT2003!#REF!</definedName>
    <definedName name="__DAT14">#N/A</definedName>
    <definedName name="__DAT15" localSheetId="4">[9]BMCT2003!#REF!</definedName>
    <definedName name="__DAT15" localSheetId="1">[9]BMCT2003!#REF!</definedName>
    <definedName name="__DAT15">#N/A</definedName>
    <definedName name="__DAT16" localSheetId="4">[9]BMCT2003!#REF!</definedName>
    <definedName name="__DAT16" localSheetId="1">[9]BMCT2003!#REF!</definedName>
    <definedName name="__DAT16">#N/A</definedName>
    <definedName name="__DAT17" localSheetId="4">[9]BMCT2003!#REF!</definedName>
    <definedName name="__DAT17" localSheetId="1">[9]BMCT2003!#REF!</definedName>
    <definedName name="__DAT17">#N/A</definedName>
    <definedName name="__DAT18" localSheetId="4">[9]BMCT2003!#REF!</definedName>
    <definedName name="__DAT18" localSheetId="1">[9]BMCT2003!#REF!</definedName>
    <definedName name="__DAT18">#N/A</definedName>
    <definedName name="__DAT19" localSheetId="4">[9]BMCT2003!#REF!</definedName>
    <definedName name="__DAT19" localSheetId="1">[9]BMCT2003!#REF!</definedName>
    <definedName name="__DAT19">#N/A</definedName>
    <definedName name="__DAT2" localSheetId="4">[9]BMCT2003!#REF!</definedName>
    <definedName name="__DAT2" localSheetId="2">#REF!</definedName>
    <definedName name="__DAT2" localSheetId="1">[9]BMCT2003!#REF!</definedName>
    <definedName name="__DAT2" localSheetId="3">#REF!</definedName>
    <definedName name="__DAT2">#REF!</definedName>
    <definedName name="__DAT20" localSheetId="2">[9]BMCT2003!#REF!</definedName>
    <definedName name="__DAT20" localSheetId="1">[9]BMCT2003!#REF!</definedName>
    <definedName name="__DAT20" localSheetId="3">[9]BMCT2003!#REF!</definedName>
    <definedName name="__DAT20">[9]BMCT2003!#REF!</definedName>
    <definedName name="__DAT3" localSheetId="4">[9]BMCT2003!#REF!</definedName>
    <definedName name="__DAT3" localSheetId="2">#REF!</definedName>
    <definedName name="__DAT3" localSheetId="1">[9]BMCT2003!#REF!</definedName>
    <definedName name="__DAT3" localSheetId="3">#REF!</definedName>
    <definedName name="__DAT3">#REF!</definedName>
    <definedName name="__DAT4" localSheetId="4">[9]BMCT2003!#REF!</definedName>
    <definedName name="__DAT4" localSheetId="2">#REF!</definedName>
    <definedName name="__DAT4" localSheetId="1">[9]BMCT2003!#REF!</definedName>
    <definedName name="__DAT4" localSheetId="3">#REF!</definedName>
    <definedName name="__DAT4">#REF!</definedName>
    <definedName name="__DAT5" localSheetId="4">[9]BMCT2003!#REF!</definedName>
    <definedName name="__DAT5" localSheetId="2">#REF!</definedName>
    <definedName name="__DAT5" localSheetId="1">[9]BMCT2003!#REF!</definedName>
    <definedName name="__DAT5" localSheetId="3">#REF!</definedName>
    <definedName name="__DAT5">#REF!</definedName>
    <definedName name="__DAT6" localSheetId="4">[9]BMCT2003!#REF!</definedName>
    <definedName name="__DAT6" localSheetId="2">#REF!</definedName>
    <definedName name="__DAT6" localSheetId="1">[9]BMCT2003!#REF!</definedName>
    <definedName name="__DAT6" localSheetId="3">#REF!</definedName>
    <definedName name="__DAT6">#REF!</definedName>
    <definedName name="__DAT7" localSheetId="4">[9]BMCT2003!#REF!</definedName>
    <definedName name="__DAT7" localSheetId="2">#REF!</definedName>
    <definedName name="__DAT7" localSheetId="1">[9]BMCT2003!#REF!</definedName>
    <definedName name="__DAT7" localSheetId="3">#REF!</definedName>
    <definedName name="__DAT7">#REF!</definedName>
    <definedName name="__DAT8" localSheetId="4">[9]BMCT2003!#REF!</definedName>
    <definedName name="__DAT8" localSheetId="2">#REF!</definedName>
    <definedName name="__DAT8" localSheetId="1">[9]BMCT2003!#REF!</definedName>
    <definedName name="__DAT8" localSheetId="3">#REF!</definedName>
    <definedName name="__DAT8">#REF!</definedName>
    <definedName name="__DAT9" localSheetId="4">[9]BMCT2003!#REF!</definedName>
    <definedName name="__DAT9" localSheetId="2">#REF!</definedName>
    <definedName name="__DAT9" localSheetId="1">[9]BMCT2003!#REF!</definedName>
    <definedName name="__DAT9" localSheetId="3">#REF!</definedName>
    <definedName name="__DAT9">#REF!</definedName>
    <definedName name="__dkk1" localSheetId="4">#REF!</definedName>
    <definedName name="__dkk1" localSheetId="2">#REF!</definedName>
    <definedName name="__dkk1" localSheetId="1">#REF!</definedName>
    <definedName name="__dkk1" localSheetId="3">#REF!</definedName>
    <definedName name="__dkk1">#REF!</definedName>
    <definedName name="__dkk10" localSheetId="4">#REF!</definedName>
    <definedName name="__dkk10" localSheetId="2">#REF!</definedName>
    <definedName name="__dkk10" localSheetId="1">#REF!</definedName>
    <definedName name="__dkk10" localSheetId="3">#REF!</definedName>
    <definedName name="__dkk10">#REF!</definedName>
    <definedName name="__dkk2" localSheetId="4">#REF!</definedName>
    <definedName name="__dkk2" localSheetId="2">#REF!</definedName>
    <definedName name="__dkk2" localSheetId="1">#REF!</definedName>
    <definedName name="__dkk2" localSheetId="3">#REF!</definedName>
    <definedName name="__dkk2">#REF!</definedName>
    <definedName name="__E1" localSheetId="4">#REF!</definedName>
    <definedName name="__E1" localSheetId="2">#REF!</definedName>
    <definedName name="__E1" localSheetId="1">#REF!</definedName>
    <definedName name="__E1" localSheetId="3">#REF!</definedName>
    <definedName name="__E1">#REF!</definedName>
    <definedName name="__Exp1">[10]Exp!$B$1:$AD$39</definedName>
    <definedName name="__exp10" localSheetId="4">#REF!</definedName>
    <definedName name="__exp10" localSheetId="2">#REF!</definedName>
    <definedName name="__exp10" localSheetId="1">#REF!</definedName>
    <definedName name="__exp10" localSheetId="3">#REF!</definedName>
    <definedName name="__exp10">#REF!</definedName>
    <definedName name="__exp11" localSheetId="4">#REF!</definedName>
    <definedName name="__exp11" localSheetId="2">#REF!</definedName>
    <definedName name="__exp11" localSheetId="1">#REF!</definedName>
    <definedName name="__exp11" localSheetId="3">#REF!</definedName>
    <definedName name="__exp11">#REF!</definedName>
    <definedName name="__exp12" localSheetId="4">#REF!</definedName>
    <definedName name="__exp12" localSheetId="2">#REF!</definedName>
    <definedName name="__exp12" localSheetId="1">#REF!</definedName>
    <definedName name="__exp12" localSheetId="3">#REF!</definedName>
    <definedName name="__exp12">#REF!</definedName>
    <definedName name="__exp13" localSheetId="4">#REF!</definedName>
    <definedName name="__exp13" localSheetId="2">#REF!</definedName>
    <definedName name="__exp13" localSheetId="1">#REF!</definedName>
    <definedName name="__exp13" localSheetId="3">#REF!</definedName>
    <definedName name="__exp13">#REF!</definedName>
    <definedName name="__exp14" localSheetId="4">#REF!</definedName>
    <definedName name="__exp14" localSheetId="2">#REF!</definedName>
    <definedName name="__exp14" localSheetId="1">#REF!</definedName>
    <definedName name="__exp14" localSheetId="3">#REF!</definedName>
    <definedName name="__exp14">#REF!</definedName>
    <definedName name="__Exp2">[10]Exp!$B$44:$AD$66</definedName>
    <definedName name="__EXP22" localSheetId="4">#REF!</definedName>
    <definedName name="__EXP22" localSheetId="2">#REF!</definedName>
    <definedName name="__EXP22" localSheetId="1">#REF!</definedName>
    <definedName name="__EXP22" localSheetId="3">#REF!</definedName>
    <definedName name="__EXP22">#REF!</definedName>
    <definedName name="__exp5" localSheetId="4">#REF!</definedName>
    <definedName name="__exp5" localSheetId="2">#REF!</definedName>
    <definedName name="__exp5" localSheetId="1">#REF!</definedName>
    <definedName name="__exp5" localSheetId="3">#REF!</definedName>
    <definedName name="__exp5">#REF!</definedName>
    <definedName name="__exp7" localSheetId="4">#REF!</definedName>
    <definedName name="__exp7" localSheetId="2">#REF!</definedName>
    <definedName name="__exp7" localSheetId="1">#REF!</definedName>
    <definedName name="__exp7" localSheetId="3">#REF!</definedName>
    <definedName name="__exp7">#REF!</definedName>
    <definedName name="__exp8" localSheetId="4">#REF!</definedName>
    <definedName name="__exp8" localSheetId="2">#REF!</definedName>
    <definedName name="__exp8" localSheetId="1">#REF!</definedName>
    <definedName name="__exp8" localSheetId="3">#REF!</definedName>
    <definedName name="__exp8">#REF!</definedName>
    <definedName name="__exp9" localSheetId="4">#REF!</definedName>
    <definedName name="__exp9" localSheetId="2">#REF!</definedName>
    <definedName name="__exp9" localSheetId="1">#REF!</definedName>
    <definedName name="__exp9" localSheetId="3">#REF!</definedName>
    <definedName name="__exp9">#REF!</definedName>
    <definedName name="__fob1" localSheetId="4">#REF!</definedName>
    <definedName name="__fob1" localSheetId="2">#REF!</definedName>
    <definedName name="__fob1" localSheetId="1">#REF!</definedName>
    <definedName name="__fob1" localSheetId="3">#REF!</definedName>
    <definedName name="__fob1">#REF!</definedName>
    <definedName name="__h1" localSheetId="4">#REF!</definedName>
    <definedName name="__h1" localSheetId="2">#REF!</definedName>
    <definedName name="__h1" localSheetId="1">#REF!</definedName>
    <definedName name="__h1" localSheetId="3">#REF!</definedName>
    <definedName name="__h1">#REF!</definedName>
    <definedName name="__h2">[11]เงินกู้ธนชาติ!$G$2</definedName>
    <definedName name="__joy1" localSheetId="4">#REF!</definedName>
    <definedName name="__joy1" localSheetId="2">#REF!</definedName>
    <definedName name="__joy1" localSheetId="1">#REF!</definedName>
    <definedName name="__joy1" localSheetId="3">#REF!</definedName>
    <definedName name="__joy1">#REF!</definedName>
    <definedName name="__lit1" localSheetId="4">#REF!</definedName>
    <definedName name="__lit1" localSheetId="2">#REF!</definedName>
    <definedName name="__lit1" localSheetId="1">#REF!</definedName>
    <definedName name="__lit1" localSheetId="3">#REF!</definedName>
    <definedName name="__lit1">#REF!</definedName>
    <definedName name="__lit2" localSheetId="4">#REF!</definedName>
    <definedName name="__lit2" localSheetId="2">#REF!</definedName>
    <definedName name="__lit2" localSheetId="1">#REF!</definedName>
    <definedName name="__lit2" localSheetId="3">#REF!</definedName>
    <definedName name="__lit2">#REF!</definedName>
    <definedName name="__parts_list_1_unit_w_o_grp" localSheetId="2">#REF!</definedName>
    <definedName name="__parts_list_1_unit_w_o_grp" localSheetId="3">#REF!</definedName>
    <definedName name="__parts_list_1_unit_w_o_grp">#REF!</definedName>
    <definedName name="__pp1" localSheetId="4">#REF!</definedName>
    <definedName name="__pp1" localSheetId="2">#REF!</definedName>
    <definedName name="__pp1" localSheetId="1">#REF!</definedName>
    <definedName name="__pp1" localSheetId="3">#REF!</definedName>
    <definedName name="__pp1">#REF!</definedName>
    <definedName name="__pp2" localSheetId="4">#REF!</definedName>
    <definedName name="__pp2" localSheetId="2">#REF!</definedName>
    <definedName name="__pp2" localSheetId="1">#REF!</definedName>
    <definedName name="__pp2" localSheetId="3">#REF!</definedName>
    <definedName name="__pp2">#REF!</definedName>
    <definedName name="__pp3" localSheetId="4">#REF!</definedName>
    <definedName name="__pp3" localSheetId="2">#REF!</definedName>
    <definedName name="__pp3" localSheetId="1">#REF!</definedName>
    <definedName name="__pp3" localSheetId="3">#REF!</definedName>
    <definedName name="__pp3">#REF!</definedName>
    <definedName name="__pp4" localSheetId="4">#REF!</definedName>
    <definedName name="__pp4" localSheetId="2">#REF!</definedName>
    <definedName name="__pp4" localSheetId="1">#REF!</definedName>
    <definedName name="__pp4" localSheetId="3">#REF!</definedName>
    <definedName name="__pp4">#REF!</definedName>
    <definedName name="__pp5" localSheetId="4">#REF!</definedName>
    <definedName name="__pp5" localSheetId="2">#REF!</definedName>
    <definedName name="__pp5" localSheetId="1">#REF!</definedName>
    <definedName name="__pp5" localSheetId="3">#REF!</definedName>
    <definedName name="__pp5">#REF!</definedName>
    <definedName name="__pp6" localSheetId="4">#REF!</definedName>
    <definedName name="__pp6" localSheetId="2">#REF!</definedName>
    <definedName name="__pp6" localSheetId="1">#REF!</definedName>
    <definedName name="__pp6" localSheetId="3">#REF!</definedName>
    <definedName name="__pp6">#REF!</definedName>
    <definedName name="__pp7" localSheetId="4">#REF!</definedName>
    <definedName name="__pp7" localSheetId="2">#REF!</definedName>
    <definedName name="__pp7" localSheetId="1">#REF!</definedName>
    <definedName name="__pp7" localSheetId="3">#REF!</definedName>
    <definedName name="__pp7">#REF!</definedName>
    <definedName name="__SCB1">'[12]SCB 1 - Current'!$F$10</definedName>
    <definedName name="__SCB2">'[12]SCB 2 - Current'!$F$11</definedName>
    <definedName name="__SPD1" localSheetId="2">#REF!</definedName>
    <definedName name="__SPD1" localSheetId="3">#REF!</definedName>
    <definedName name="__SPD1">#REF!</definedName>
    <definedName name="__st1" localSheetId="4">#REF!</definedName>
    <definedName name="__st1" localSheetId="2">#REF!</definedName>
    <definedName name="__st1" localSheetId="1">#REF!</definedName>
    <definedName name="__st1" localSheetId="3">#REF!</definedName>
    <definedName name="__st1">#REF!</definedName>
    <definedName name="__std3">#N/A</definedName>
    <definedName name="__try4" localSheetId="4">#REF!</definedName>
    <definedName name="__try4" localSheetId="2">#REF!</definedName>
    <definedName name="__try4" localSheetId="1">#REF!</definedName>
    <definedName name="__try4" localSheetId="3">#REF!</definedName>
    <definedName name="__try4">#REF!</definedName>
    <definedName name="__Us1" localSheetId="4">#REF!</definedName>
    <definedName name="__Us1" localSheetId="2">#REF!</definedName>
    <definedName name="__Us1" localSheetId="1">#REF!</definedName>
    <definedName name="__Us1" localSheetId="3">#REF!</definedName>
    <definedName name="__Us1">#REF!</definedName>
    <definedName name="__US10" localSheetId="4">#REF!</definedName>
    <definedName name="__US10" localSheetId="2">#REF!</definedName>
    <definedName name="__US10" localSheetId="1">#REF!</definedName>
    <definedName name="__US10" localSheetId="3">#REF!</definedName>
    <definedName name="__US10">#REF!</definedName>
    <definedName name="__Us2" localSheetId="4">#REF!</definedName>
    <definedName name="__Us2" localSheetId="2">#REF!</definedName>
    <definedName name="__Us2" localSheetId="1">#REF!</definedName>
    <definedName name="__Us2" localSheetId="3">#REF!</definedName>
    <definedName name="__Us2">#REF!</definedName>
    <definedName name="__uua1" localSheetId="4">#REF!</definedName>
    <definedName name="__uua1" localSheetId="2">#REF!</definedName>
    <definedName name="__uua1" localSheetId="1">#REF!</definedName>
    <definedName name="__uua1" localSheetId="3">#REF!</definedName>
    <definedName name="__uua1">#REF!</definedName>
    <definedName name="__wew3" localSheetId="4">#REF!</definedName>
    <definedName name="__wew3" localSheetId="2">#REF!</definedName>
    <definedName name="__wew3" localSheetId="1">#REF!</definedName>
    <definedName name="__wew3" localSheetId="3">#REF!</definedName>
    <definedName name="__wew3">#REF!</definedName>
    <definedName name="__ZZ41" localSheetId="4">'[13]N-4.4'!#REF!</definedName>
    <definedName name="__ZZ41" localSheetId="2">'[13]N-4.4'!#REF!</definedName>
    <definedName name="__ZZ41" localSheetId="1">'[13]N-4.4'!#REF!</definedName>
    <definedName name="__ZZ41" localSheetId="3">'[13]N-4.4'!#REF!</definedName>
    <definedName name="__ZZ41">'[13]N-4.4'!#REF!</definedName>
    <definedName name="_001" localSheetId="4">#REF!</definedName>
    <definedName name="_001" localSheetId="2">#REF!</definedName>
    <definedName name="_001" localSheetId="1">#REF!</definedName>
    <definedName name="_001" localSheetId="3">#REF!</definedName>
    <definedName name="_001">#REF!</definedName>
    <definedName name="_0011002" localSheetId="4">#REF!</definedName>
    <definedName name="_0011002" localSheetId="2">#REF!</definedName>
    <definedName name="_0011002" localSheetId="1">#REF!</definedName>
    <definedName name="_0011002" localSheetId="3">#REF!</definedName>
    <definedName name="_0011002">#REF!</definedName>
    <definedName name="_00412" localSheetId="4">#REF!</definedName>
    <definedName name="_00412" localSheetId="2">#REF!</definedName>
    <definedName name="_00412" localSheetId="1">#REF!</definedName>
    <definedName name="_00412" localSheetId="3">#REF!</definedName>
    <definedName name="_00412">#REF!</definedName>
    <definedName name="_00510" localSheetId="4">#REF!</definedName>
    <definedName name="_00510" localSheetId="2">#REF!</definedName>
    <definedName name="_00510" localSheetId="1">#REF!</definedName>
    <definedName name="_00510" localSheetId="3">#REF!</definedName>
    <definedName name="_00510">#REF!</definedName>
    <definedName name="_01_Aug_01" localSheetId="4">#REF!</definedName>
    <definedName name="_01_Aug_01" localSheetId="2">#REF!</definedName>
    <definedName name="_01_Aug_01" localSheetId="1">#REF!</definedName>
    <definedName name="_01_Aug_01" localSheetId="3">#REF!</definedName>
    <definedName name="_01_Aug_01">#REF!</definedName>
    <definedName name="_01_Jul_01" localSheetId="4">#REF!</definedName>
    <definedName name="_01_Jul_01" localSheetId="2">#REF!</definedName>
    <definedName name="_01_Jul_01" localSheetId="1">#REF!</definedName>
    <definedName name="_01_Jul_01" localSheetId="3">#REF!</definedName>
    <definedName name="_01_Jul_01">#REF!</definedName>
    <definedName name="_01_Sep_01" localSheetId="4">#REF!</definedName>
    <definedName name="_01_Sep_01" localSheetId="2">#REF!</definedName>
    <definedName name="_01_Sep_01" localSheetId="1">#REF!</definedName>
    <definedName name="_01_Sep_01" localSheetId="3">#REF!</definedName>
    <definedName name="_01_Sep_01">#REF!</definedName>
    <definedName name="_010" localSheetId="4">#REF!</definedName>
    <definedName name="_010" localSheetId="2">#REF!</definedName>
    <definedName name="_010" localSheetId="1">#REF!</definedName>
    <definedName name="_010" localSheetId="3">#REF!</definedName>
    <definedName name="_010">#REF!</definedName>
    <definedName name="_0105月" localSheetId="4">#REF!</definedName>
    <definedName name="_0105月" localSheetId="2">#REF!</definedName>
    <definedName name="_0105月" localSheetId="1">#REF!</definedName>
    <definedName name="_0105月" localSheetId="3">#REF!</definedName>
    <definedName name="_0105月">#REF!</definedName>
    <definedName name="_1" localSheetId="4">#REF!</definedName>
    <definedName name="_1" localSheetId="2">#REF!</definedName>
    <definedName name="_1" localSheetId="1">#REF!</definedName>
    <definedName name="_1" localSheetId="3">#REF!</definedName>
    <definedName name="_1">#REF!</definedName>
    <definedName name="_1_A_1">NA()</definedName>
    <definedName name="_101" localSheetId="4">#REF!</definedName>
    <definedName name="_101" localSheetId="2">#REF!</definedName>
    <definedName name="_101" localSheetId="1">#REF!</definedName>
    <definedName name="_101" localSheetId="3">#REF!</definedName>
    <definedName name="_101">#REF!</definedName>
    <definedName name="_102" localSheetId="4">#REF!</definedName>
    <definedName name="_102" localSheetId="2">#REF!</definedName>
    <definedName name="_102" localSheetId="1">#REF!</definedName>
    <definedName name="_102" localSheetId="3">#REF!</definedName>
    <definedName name="_102">#REF!</definedName>
    <definedName name="_111111111" localSheetId="4">#REF!</definedName>
    <definedName name="_111111111" localSheetId="2">#REF!</definedName>
    <definedName name="_111111111" localSheetId="1">#REF!</definedName>
    <definedName name="_111111111" localSheetId="3">#REF!</definedName>
    <definedName name="_111111111">#REF!</definedName>
    <definedName name="_11201" localSheetId="2">[4]ﾀﾞｲﾊﾂ!#REF!</definedName>
    <definedName name="_11201" localSheetId="3">[4]ﾀﾞｲﾊﾂ!#REF!</definedName>
    <definedName name="_11201">[4]ﾀﾞｲﾊﾂ!#REF!</definedName>
    <definedName name="_11301" localSheetId="2">[4]日野!#REF!</definedName>
    <definedName name="_11301" localSheetId="3">[4]日野!#REF!</definedName>
    <definedName name="_11301">[4]日野!#REF!</definedName>
    <definedName name="_121" localSheetId="4">#REF!</definedName>
    <definedName name="_121" localSheetId="2">#REF!</definedName>
    <definedName name="_121" localSheetId="1">#REF!</definedName>
    <definedName name="_121" localSheetId="3">#REF!</definedName>
    <definedName name="_121">#REF!</definedName>
    <definedName name="_12101" localSheetId="4">#REF!</definedName>
    <definedName name="_12101" localSheetId="2">[4]ﾏﾂﾀﾞ!#REF!</definedName>
    <definedName name="_12101" localSheetId="1">#REF!</definedName>
    <definedName name="_12101" localSheetId="3">[4]ﾏﾂﾀﾞ!#REF!</definedName>
    <definedName name="_12101">[4]ﾏﾂﾀﾞ!#REF!</definedName>
    <definedName name="_1210101" localSheetId="4">#REF!</definedName>
    <definedName name="_1210101" localSheetId="2">#REF!</definedName>
    <definedName name="_1210101" localSheetId="1">#REF!</definedName>
    <definedName name="_1210101" localSheetId="3">#REF!</definedName>
    <definedName name="_1210101">#REF!</definedName>
    <definedName name="_12102" localSheetId="4">#REF!</definedName>
    <definedName name="_12102" localSheetId="2">#REF!</definedName>
    <definedName name="_12102" localSheetId="1">#REF!</definedName>
    <definedName name="_12102" localSheetId="3">#REF!</definedName>
    <definedName name="_12102">#REF!</definedName>
    <definedName name="_1210202" localSheetId="4">#REF!</definedName>
    <definedName name="_1210202" localSheetId="2">#REF!</definedName>
    <definedName name="_1210202" localSheetId="1">#REF!</definedName>
    <definedName name="_1210202" localSheetId="3">#REF!</definedName>
    <definedName name="_1210202">#REF!</definedName>
    <definedName name="_131" localSheetId="4">#REF!</definedName>
    <definedName name="_131" localSheetId="2">#REF!</definedName>
    <definedName name="_131" localSheetId="1">#REF!</definedName>
    <definedName name="_131" localSheetId="3">#REF!</definedName>
    <definedName name="_131">#REF!</definedName>
    <definedName name="_13101" localSheetId="2">[4]三菱名水!#REF!</definedName>
    <definedName name="_13101" localSheetId="3">[4]三菱名水!#REF!</definedName>
    <definedName name="_13101">[4]三菱名水!#REF!</definedName>
    <definedName name="_133" localSheetId="4">#REF!</definedName>
    <definedName name="_133" localSheetId="2">#REF!</definedName>
    <definedName name="_133" localSheetId="1">#REF!</definedName>
    <definedName name="_133" localSheetId="3">#REF!</definedName>
    <definedName name="_133">#REF!</definedName>
    <definedName name="_13401" localSheetId="4">[4]東自!#REF!</definedName>
    <definedName name="_13401" localSheetId="2">[4]東自!#REF!</definedName>
    <definedName name="_13401" localSheetId="3">[4]東自!#REF!</definedName>
    <definedName name="_13401">[4]東自!#REF!</definedName>
    <definedName name="_151" localSheetId="4">#REF!</definedName>
    <definedName name="_151" localSheetId="2">#REF!</definedName>
    <definedName name="_151" localSheetId="1">#REF!</definedName>
    <definedName name="_151" localSheetId="3">#REF!</definedName>
    <definedName name="_151">#REF!</definedName>
    <definedName name="_16101" localSheetId="4">[4]いすゞ!#REF!</definedName>
    <definedName name="_16101" localSheetId="2">[4]いすゞ!#REF!</definedName>
    <definedName name="_16101" localSheetId="3">[4]いすゞ!#REF!</definedName>
    <definedName name="_16101">[4]いすゞ!#REF!</definedName>
    <definedName name="_171" localSheetId="4">#REF!</definedName>
    <definedName name="_171" localSheetId="2">#REF!</definedName>
    <definedName name="_171" localSheetId="1">#REF!</definedName>
    <definedName name="_171" localSheetId="3">#REF!</definedName>
    <definedName name="_171">#REF!</definedName>
    <definedName name="_185W_Master" localSheetId="4">#REF!</definedName>
    <definedName name="_185W_Master" localSheetId="2">#REF!</definedName>
    <definedName name="_185W_Master" localSheetId="3">#REF!</definedName>
    <definedName name="_185W_Master">#REF!</definedName>
    <definedName name="_186W_Master" localSheetId="2">#REF!</definedName>
    <definedName name="_186W_Master" localSheetId="3">#REF!</definedName>
    <definedName name="_186W_Master">#REF!</definedName>
    <definedName name="_1P7_" localSheetId="2">#REF!</definedName>
    <definedName name="_1P7_" localSheetId="3">#REF!</definedName>
    <definedName name="_1P7_">#REF!</definedName>
    <definedName name="_211" localSheetId="4">#REF!</definedName>
    <definedName name="_211" localSheetId="2">#REF!</definedName>
    <definedName name="_211" localSheetId="1">#REF!</definedName>
    <definedName name="_211" localSheetId="3">#REF!</definedName>
    <definedName name="_211">#REF!</definedName>
    <definedName name="_2222" localSheetId="4">#REF!</definedName>
    <definedName name="_2222" localSheetId="2">#REF!</definedName>
    <definedName name="_2222" localSheetId="1">#REF!</definedName>
    <definedName name="_2222" localSheetId="3">#REF!</definedName>
    <definedName name="_2222">#REF!</definedName>
    <definedName name="_3" localSheetId="4">#REF!</definedName>
    <definedName name="_3" localSheetId="2">#REF!</definedName>
    <definedName name="_3" localSheetId="1">#REF!</definedName>
    <definedName name="_3" localSheetId="3">#REF!</definedName>
    <definedName name="_3">#REF!</definedName>
    <definedName name="_41201" localSheetId="4">#REF!</definedName>
    <definedName name="_41201" localSheetId="2">#REF!</definedName>
    <definedName name="_41201" localSheetId="1">#REF!</definedName>
    <definedName name="_41201" localSheetId="3">#REF!</definedName>
    <definedName name="_41201">#REF!</definedName>
    <definedName name="_501" localSheetId="4">#REF!</definedName>
    <definedName name="_501" localSheetId="2">#REF!</definedName>
    <definedName name="_501" localSheetId="1">#REF!</definedName>
    <definedName name="_501" localSheetId="3">#REF!</definedName>
    <definedName name="_501">#REF!</definedName>
    <definedName name="_502" localSheetId="4">#REF!</definedName>
    <definedName name="_502" localSheetId="2">#REF!</definedName>
    <definedName name="_502" localSheetId="1">#REF!</definedName>
    <definedName name="_502" localSheetId="3">#REF!</definedName>
    <definedName name="_502">#REF!</definedName>
    <definedName name="_503" localSheetId="4">#REF!</definedName>
    <definedName name="_503" localSheetId="2">#REF!</definedName>
    <definedName name="_503" localSheetId="1">#REF!</definedName>
    <definedName name="_503" localSheetId="3">#REF!</definedName>
    <definedName name="_503">#REF!</definedName>
    <definedName name="_60105" localSheetId="4">#REF!</definedName>
    <definedName name="_60105" localSheetId="2">#REF!</definedName>
    <definedName name="_60105" localSheetId="1">#REF!</definedName>
    <definedName name="_60105" localSheetId="3">#REF!</definedName>
    <definedName name="_60105">#REF!</definedName>
    <definedName name="_6703_00_105" localSheetId="4">#REF!</definedName>
    <definedName name="_6703_00_105" localSheetId="2">#REF!</definedName>
    <definedName name="_6703_00_105" localSheetId="1">#REF!</definedName>
    <definedName name="_6703_00_105" localSheetId="3">#REF!</definedName>
    <definedName name="_6703_00_105">#REF!</definedName>
    <definedName name="_85W" localSheetId="2">#REF!</definedName>
    <definedName name="_85W" localSheetId="3">#REF!</definedName>
    <definedName name="_85W">#REF!</definedName>
    <definedName name="_8BvsACT_SALSES" localSheetId="2">#REF!</definedName>
    <definedName name="_8BvsACT_SALSES" localSheetId="3">#REF!</definedName>
    <definedName name="_8BvsACT_SALSES">#REF!</definedName>
    <definedName name="_8P7_" localSheetId="2">#REF!</definedName>
    <definedName name="_8P7_" localSheetId="3">#REF!</definedName>
    <definedName name="_8P7_">#REF!</definedName>
    <definedName name="_9" localSheetId="4">#REF!</definedName>
    <definedName name="_9" localSheetId="2">#REF!</definedName>
    <definedName name="_9" localSheetId="1">#REF!</definedName>
    <definedName name="_9" localSheetId="3">#REF!</definedName>
    <definedName name="_9">#REF!</definedName>
    <definedName name="_9_Crosstab" localSheetId="2">#REF!</definedName>
    <definedName name="_9_Crosstab" localSheetId="3">#REF!</definedName>
    <definedName name="_9_Crosstab">#REF!</definedName>
    <definedName name="_a">NA()</definedName>
    <definedName name="_aaa1" localSheetId="4" hidden="1">{"conso",#N/A,FALSE,"cash flow"}</definedName>
    <definedName name="_aaa1" localSheetId="2" hidden="1">{"conso",#N/A,FALSE,"cash flow"}</definedName>
    <definedName name="_aaa1" localSheetId="3" hidden="1">{"conso",#N/A,FALSE,"cash flow"}</definedName>
    <definedName name="_aaa1" hidden="1">{"conso",#N/A,FALSE,"cash flow"}</definedName>
    <definedName name="_AJE122003" localSheetId="4">#REF!</definedName>
    <definedName name="_AJE122003" localSheetId="2">#REF!</definedName>
    <definedName name="_AJE122003" localSheetId="1">#REF!</definedName>
    <definedName name="_AJE122003" localSheetId="3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ar2" localSheetId="4">#REF!</definedName>
    <definedName name="_ar2" localSheetId="2">#REF!</definedName>
    <definedName name="_ar2" localSheetId="1">#REF!</definedName>
    <definedName name="_ar2" localSheetId="3">#REF!</definedName>
    <definedName name="_ar2">#REF!</definedName>
    <definedName name="_ass02" localSheetId="4">#REF!</definedName>
    <definedName name="_ass02" localSheetId="2">#REF!</definedName>
    <definedName name="_ass02" localSheetId="1">#REF!</definedName>
    <definedName name="_ass02" localSheetId="3">#REF!</definedName>
    <definedName name="_ass02">#REF!</definedName>
    <definedName name="_at300653">'[7]at 300653'!$A$2:$E$361</definedName>
    <definedName name="_at300953">'[7]at 300953'!$A$2:$E$373</definedName>
    <definedName name="_at311252">[7]at311252!$A$2:$E$325</definedName>
    <definedName name="_at311253">'[7]at 311253'!$A$2:$E$383</definedName>
    <definedName name="_b6" localSheetId="4">#REF!</definedName>
    <definedName name="_b6" localSheetId="2">#REF!</definedName>
    <definedName name="_b6" localSheetId="3">#REF!</definedName>
    <definedName name="_b6">#REF!</definedName>
    <definedName name="_BRANCH_CON_">#N/A</definedName>
    <definedName name="_BRANCH_LOOP_">#N/A</definedName>
    <definedName name="_C__R_2__">#N/A</definedName>
    <definedName name="_cyt1250">[19]capacity!$D$5</definedName>
    <definedName name="_cyt1650">[19]capacity!$E$5</definedName>
    <definedName name="_cyt800">[19]capacity!$C$5</definedName>
    <definedName name="_D11" localSheetId="4">#REF!</definedName>
    <definedName name="_D11" localSheetId="2">#REF!</definedName>
    <definedName name="_D11" localSheetId="3">#REF!</definedName>
    <definedName name="_D11">#REF!</definedName>
    <definedName name="_D12" localSheetId="4">#REF!</definedName>
    <definedName name="_D12" localSheetId="2">#REF!</definedName>
    <definedName name="_D12" localSheetId="3">#REF!</definedName>
    <definedName name="_D12">#REF!</definedName>
    <definedName name="_D13" localSheetId="4">#REF!</definedName>
    <definedName name="_D13" localSheetId="2">#REF!</definedName>
    <definedName name="_D13" localSheetId="3">#REF!</definedName>
    <definedName name="_D13">#REF!</definedName>
    <definedName name="_D14" localSheetId="2">#REF!</definedName>
    <definedName name="_D14" localSheetId="3">#REF!</definedName>
    <definedName name="_D14">#REF!</definedName>
    <definedName name="_D15" localSheetId="2">#REF!</definedName>
    <definedName name="_D15" localSheetId="3">#REF!</definedName>
    <definedName name="_D15">#REF!</definedName>
    <definedName name="_D16" localSheetId="2">#REF!</definedName>
    <definedName name="_D16" localSheetId="3">#REF!</definedName>
    <definedName name="_D16">#REF!</definedName>
    <definedName name="_D21" localSheetId="2">#REF!</definedName>
    <definedName name="_D21" localSheetId="3">#REF!</definedName>
    <definedName name="_D21">#REF!</definedName>
    <definedName name="_D22" localSheetId="2">#REF!</definedName>
    <definedName name="_D22" localSheetId="3">#REF!</definedName>
    <definedName name="_D22">#REF!</definedName>
    <definedName name="_D23" localSheetId="2">#REF!</definedName>
    <definedName name="_D23" localSheetId="3">#REF!</definedName>
    <definedName name="_D23">#REF!</definedName>
    <definedName name="_D24" localSheetId="2">#REF!</definedName>
    <definedName name="_D24" localSheetId="3">#REF!</definedName>
    <definedName name="_D24">#REF!</definedName>
    <definedName name="_D25" localSheetId="2">#REF!</definedName>
    <definedName name="_D25" localSheetId="3">#REF!</definedName>
    <definedName name="_D25">#REF!</definedName>
    <definedName name="_D26" localSheetId="2">#REF!</definedName>
    <definedName name="_D26" localSheetId="3">#REF!</definedName>
    <definedName name="_D26">#REF!</definedName>
    <definedName name="_D31" localSheetId="2">#REF!</definedName>
    <definedName name="_D31" localSheetId="3">#REF!</definedName>
    <definedName name="_D31">#REF!</definedName>
    <definedName name="_D32" localSheetId="2">#REF!</definedName>
    <definedName name="_D32" localSheetId="3">#REF!</definedName>
    <definedName name="_D32">#REF!</definedName>
    <definedName name="_D33" localSheetId="2">#REF!</definedName>
    <definedName name="_D33" localSheetId="3">#REF!</definedName>
    <definedName name="_D33">#REF!</definedName>
    <definedName name="_D34" localSheetId="2">#REF!</definedName>
    <definedName name="_D34" localSheetId="3">#REF!</definedName>
    <definedName name="_D34">#REF!</definedName>
    <definedName name="_D35" localSheetId="2">#REF!</definedName>
    <definedName name="_D35" localSheetId="3">#REF!</definedName>
    <definedName name="_D35">#REF!</definedName>
    <definedName name="_D36" localSheetId="2">#REF!</definedName>
    <definedName name="_D36" localSheetId="3">#REF!</definedName>
    <definedName name="_D36">#REF!</definedName>
    <definedName name="_D41" localSheetId="2">#REF!</definedName>
    <definedName name="_D41" localSheetId="3">#REF!</definedName>
    <definedName name="_D41">#REF!</definedName>
    <definedName name="_D42" localSheetId="2">#REF!</definedName>
    <definedName name="_D42" localSheetId="3">#REF!</definedName>
    <definedName name="_D42">#REF!</definedName>
    <definedName name="_D43" localSheetId="2">#REF!</definedName>
    <definedName name="_D43" localSheetId="3">#REF!</definedName>
    <definedName name="_D43">#REF!</definedName>
    <definedName name="_D44" localSheetId="2">#REF!</definedName>
    <definedName name="_D44" localSheetId="3">#REF!</definedName>
    <definedName name="_D44">#REF!</definedName>
    <definedName name="_D45" localSheetId="2">#REF!</definedName>
    <definedName name="_D45" localSheetId="3">#REF!</definedName>
    <definedName name="_D45">#REF!</definedName>
    <definedName name="_D46" localSheetId="2">#REF!</definedName>
    <definedName name="_D46" localSheetId="3">#REF!</definedName>
    <definedName name="_D46">#REF!</definedName>
    <definedName name="_D51" localSheetId="2">#REF!</definedName>
    <definedName name="_D51" localSheetId="3">#REF!</definedName>
    <definedName name="_D51">#REF!</definedName>
    <definedName name="_D52" localSheetId="2">#REF!</definedName>
    <definedName name="_D52" localSheetId="3">#REF!</definedName>
    <definedName name="_D52">#REF!</definedName>
    <definedName name="_D53" localSheetId="2">#REF!</definedName>
    <definedName name="_D53" localSheetId="3">#REF!</definedName>
    <definedName name="_D53">#REF!</definedName>
    <definedName name="_D54" localSheetId="2">#REF!</definedName>
    <definedName name="_D54" localSheetId="3">#REF!</definedName>
    <definedName name="_D54">#REF!</definedName>
    <definedName name="_D55" localSheetId="2">#REF!</definedName>
    <definedName name="_D55" localSheetId="3">#REF!</definedName>
    <definedName name="_D55">#REF!</definedName>
    <definedName name="_D56" localSheetId="2">#REF!</definedName>
    <definedName name="_D56" localSheetId="3">#REF!</definedName>
    <definedName name="_D56">#REF!</definedName>
    <definedName name="_DAT1" localSheetId="4">'[8]N-11.3'!#REF!</definedName>
    <definedName name="_DAT1" localSheetId="2">#REF!</definedName>
    <definedName name="_DAT1" localSheetId="1">'[8]N-11.3'!#REF!</definedName>
    <definedName name="_DAT1" localSheetId="3">#REF!</definedName>
    <definedName name="_DAT1">#REF!</definedName>
    <definedName name="_DAT10" localSheetId="4">[9]BMCT2003!#REF!</definedName>
    <definedName name="_DAT10" localSheetId="2">#REF!</definedName>
    <definedName name="_DAT10" localSheetId="1">[9]BMCT2003!#REF!</definedName>
    <definedName name="_DAT10" localSheetId="3">#REF!</definedName>
    <definedName name="_DAT10">#REF!</definedName>
    <definedName name="_DAT11" localSheetId="4">[9]BMCT2003!#REF!</definedName>
    <definedName name="_DAT11" localSheetId="2">#REF!</definedName>
    <definedName name="_DAT11" localSheetId="1">[9]BMCT2003!#REF!</definedName>
    <definedName name="_DAT11" localSheetId="3">#REF!</definedName>
    <definedName name="_DAT11">#REF!</definedName>
    <definedName name="_DAT12" localSheetId="4">[9]BMCT2003!#REF!</definedName>
    <definedName name="_DAT12" localSheetId="2">#REF!</definedName>
    <definedName name="_DAT12" localSheetId="1">[9]BMCT2003!#REF!</definedName>
    <definedName name="_DAT12" localSheetId="3">#REF!</definedName>
    <definedName name="_DAT12">#REF!</definedName>
    <definedName name="_DAT13" localSheetId="4">[9]BMCT2003!#REF!</definedName>
    <definedName name="_DAT13" localSheetId="2">#REF!</definedName>
    <definedName name="_DAT13" localSheetId="1">[9]BMCT2003!#REF!</definedName>
    <definedName name="_DAT13" localSheetId="3">#REF!</definedName>
    <definedName name="_DAT13">#REF!</definedName>
    <definedName name="_DAT14" localSheetId="4">[9]BMCT2003!#REF!</definedName>
    <definedName name="_DAT14" localSheetId="1">[9]BMCT2003!#REF!</definedName>
    <definedName name="_DAT14">#N/A</definedName>
    <definedName name="_DAT15" localSheetId="4">[9]BMCT2003!#REF!</definedName>
    <definedName name="_DAT15" localSheetId="1">[9]BMCT2003!#REF!</definedName>
    <definedName name="_DAT15">#N/A</definedName>
    <definedName name="_DAT16" localSheetId="4">[9]BMCT2003!#REF!</definedName>
    <definedName name="_DAT16" localSheetId="1">[9]BMCT2003!#REF!</definedName>
    <definedName name="_DAT16">#N/A</definedName>
    <definedName name="_DAT17" localSheetId="4">[9]BMCT2003!#REF!</definedName>
    <definedName name="_DAT17" localSheetId="1">[9]BMCT2003!#REF!</definedName>
    <definedName name="_DAT17">#N/A</definedName>
    <definedName name="_DAT18" localSheetId="4">[9]BMCT2003!#REF!</definedName>
    <definedName name="_DAT18" localSheetId="1">[9]BMCT2003!#REF!</definedName>
    <definedName name="_DAT18">#N/A</definedName>
    <definedName name="_DAT19" localSheetId="4">[9]BMCT2003!#REF!</definedName>
    <definedName name="_DAT19" localSheetId="1">[9]BMCT2003!#REF!</definedName>
    <definedName name="_DAT19">#N/A</definedName>
    <definedName name="_DAT2" localSheetId="4">[9]BMCT2003!#REF!</definedName>
    <definedName name="_DAT2" localSheetId="2">#REF!</definedName>
    <definedName name="_DAT2" localSheetId="1">[9]BMCT2003!#REF!</definedName>
    <definedName name="_DAT2" localSheetId="3">#REF!</definedName>
    <definedName name="_DAT2">#REF!</definedName>
    <definedName name="_DAT20" localSheetId="2">[9]BMCT2003!#REF!</definedName>
    <definedName name="_DAT20" localSheetId="1">[9]BMCT2003!#REF!</definedName>
    <definedName name="_DAT20" localSheetId="3">[9]BMCT2003!#REF!</definedName>
    <definedName name="_DAT20">[9]BMCT2003!#REF!</definedName>
    <definedName name="_DAT3" localSheetId="4">[9]BMCT2003!#REF!</definedName>
    <definedName name="_DAT3" localSheetId="2">#REF!</definedName>
    <definedName name="_DAT3" localSheetId="1">[9]BMCT2003!#REF!</definedName>
    <definedName name="_DAT3" localSheetId="3">#REF!</definedName>
    <definedName name="_DAT3">#REF!</definedName>
    <definedName name="_DAT4" localSheetId="4">[9]BMCT2003!#REF!</definedName>
    <definedName name="_DAT4" localSheetId="2">#REF!</definedName>
    <definedName name="_DAT4" localSheetId="1">[9]BMCT2003!#REF!</definedName>
    <definedName name="_DAT4" localSheetId="3">#REF!</definedName>
    <definedName name="_DAT4">#REF!</definedName>
    <definedName name="_DAT5" localSheetId="4">[9]BMCT2003!#REF!</definedName>
    <definedName name="_DAT5" localSheetId="2">#REF!</definedName>
    <definedName name="_DAT5" localSheetId="1">[9]BMCT2003!#REF!</definedName>
    <definedName name="_DAT5" localSheetId="3">#REF!</definedName>
    <definedName name="_DAT5">#REF!</definedName>
    <definedName name="_DAT6" localSheetId="4">[9]BMCT2003!#REF!</definedName>
    <definedName name="_DAT6" localSheetId="2">#REF!</definedName>
    <definedName name="_DAT6" localSheetId="1">[9]BMCT2003!#REF!</definedName>
    <definedName name="_DAT6" localSheetId="3">#REF!</definedName>
    <definedName name="_DAT6">#REF!</definedName>
    <definedName name="_DAT7" localSheetId="4">[9]BMCT2003!#REF!</definedName>
    <definedName name="_DAT7" localSheetId="2">#REF!</definedName>
    <definedName name="_DAT7" localSheetId="1">[9]BMCT2003!#REF!</definedName>
    <definedName name="_DAT7" localSheetId="3">#REF!</definedName>
    <definedName name="_DAT7">#REF!</definedName>
    <definedName name="_DAT8" localSheetId="4">[9]BMCT2003!#REF!</definedName>
    <definedName name="_DAT8" localSheetId="2">#REF!</definedName>
    <definedName name="_DAT8" localSheetId="1">[9]BMCT2003!#REF!</definedName>
    <definedName name="_DAT8" localSheetId="3">#REF!</definedName>
    <definedName name="_DAT8">#REF!</definedName>
    <definedName name="_DAT9" localSheetId="4">[9]BMCT2003!#REF!</definedName>
    <definedName name="_DAT9" localSheetId="2">#REF!</definedName>
    <definedName name="_DAT9" localSheetId="1">[9]BMCT2003!#REF!</definedName>
    <definedName name="_DAT9" localSheetId="3">#REF!</definedName>
    <definedName name="_DAT9">#REF!</definedName>
    <definedName name="_dkk1" localSheetId="4">#REF!</definedName>
    <definedName name="_dkk1" localSheetId="2">#REF!</definedName>
    <definedName name="_dkk1" localSheetId="1">#REF!</definedName>
    <definedName name="_dkk1" localSheetId="3">#REF!</definedName>
    <definedName name="_dkk1">#REF!</definedName>
    <definedName name="_dkk10" localSheetId="4">#REF!</definedName>
    <definedName name="_dkk10" localSheetId="2">#REF!</definedName>
    <definedName name="_dkk10" localSheetId="1">#REF!</definedName>
    <definedName name="_dkk10" localSheetId="3">#REF!</definedName>
    <definedName name="_dkk10">#REF!</definedName>
    <definedName name="_dkk2" localSheetId="4">#REF!</definedName>
    <definedName name="_dkk2" localSheetId="2">#REF!</definedName>
    <definedName name="_dkk2" localSheetId="1">#REF!</definedName>
    <definedName name="_dkk2" localSheetId="3">#REF!</definedName>
    <definedName name="_dkk2">#REF!</definedName>
    <definedName name="_dom428" localSheetId="2">#REF!</definedName>
    <definedName name="_dom428" localSheetId="3">#REF!</definedName>
    <definedName name="_dom428">#REF!</definedName>
    <definedName name="_DOWN__RIGHT_4_">#N/A</definedName>
    <definedName name="_E1" localSheetId="4">#REF!</definedName>
    <definedName name="_E1" localSheetId="2">#REF!</definedName>
    <definedName name="_E1" localSheetId="1">#REF!</definedName>
    <definedName name="_E1" localSheetId="3">#REF!</definedName>
    <definedName name="_E1">#REF!</definedName>
    <definedName name="_e8" localSheetId="4">#REF!</definedName>
    <definedName name="_e8" localSheetId="2">#REF!</definedName>
    <definedName name="_e8" localSheetId="1">#REF!</definedName>
    <definedName name="_e8" localSheetId="3">#REF!</definedName>
    <definedName name="_e8">#REF!</definedName>
    <definedName name="_e9" localSheetId="4">#REF!</definedName>
    <definedName name="_e9" localSheetId="2">#REF!</definedName>
    <definedName name="_e9" localSheetId="1">#REF!</definedName>
    <definedName name="_e9" localSheetId="3">#REF!</definedName>
    <definedName name="_e9">#REF!</definedName>
    <definedName name="_Exp1">[10]Exp!$B$1:$AD$39</definedName>
    <definedName name="_exp10" localSheetId="4">#REF!</definedName>
    <definedName name="_exp10" localSheetId="2">#REF!</definedName>
    <definedName name="_exp10" localSheetId="1">#REF!</definedName>
    <definedName name="_exp10" localSheetId="3">#REF!</definedName>
    <definedName name="_exp10">#REF!</definedName>
    <definedName name="_exp11" localSheetId="4">#REF!</definedName>
    <definedName name="_exp11" localSheetId="2">#REF!</definedName>
    <definedName name="_exp11" localSheetId="1">#REF!</definedName>
    <definedName name="_exp11" localSheetId="3">#REF!</definedName>
    <definedName name="_exp11">#REF!</definedName>
    <definedName name="_exp111" localSheetId="4">#REF!</definedName>
    <definedName name="_exp111" localSheetId="2">#REF!</definedName>
    <definedName name="_exp111" localSheetId="1">#REF!</definedName>
    <definedName name="_exp111" localSheetId="3">#REF!</definedName>
    <definedName name="_exp111">#REF!</definedName>
    <definedName name="_exp12" localSheetId="4">#REF!</definedName>
    <definedName name="_exp12" localSheetId="2">#REF!</definedName>
    <definedName name="_exp12" localSheetId="1">#REF!</definedName>
    <definedName name="_exp12" localSheetId="3">#REF!</definedName>
    <definedName name="_exp12">#REF!</definedName>
    <definedName name="_exp13" localSheetId="4">#REF!</definedName>
    <definedName name="_exp13" localSheetId="2">#REF!</definedName>
    <definedName name="_exp13" localSheetId="1">#REF!</definedName>
    <definedName name="_exp13" localSheetId="3">#REF!</definedName>
    <definedName name="_exp13">#REF!</definedName>
    <definedName name="_exp14" localSheetId="4">#REF!</definedName>
    <definedName name="_exp14" localSheetId="2">#REF!</definedName>
    <definedName name="_exp14" localSheetId="1">#REF!</definedName>
    <definedName name="_exp14" localSheetId="3">#REF!</definedName>
    <definedName name="_exp14">#REF!</definedName>
    <definedName name="_Exp2">[10]Exp!$B$44:$AD$66</definedName>
    <definedName name="_EXP22" localSheetId="4">#REF!</definedName>
    <definedName name="_EXP22" localSheetId="2">#REF!</definedName>
    <definedName name="_EXP22" localSheetId="1">#REF!</definedName>
    <definedName name="_EXP22" localSheetId="3">#REF!</definedName>
    <definedName name="_EXP22">#REF!</definedName>
    <definedName name="_exp5" localSheetId="4">#REF!</definedName>
    <definedName name="_exp5" localSheetId="2">#REF!</definedName>
    <definedName name="_exp5" localSheetId="1">#REF!</definedName>
    <definedName name="_exp5" localSheetId="3">#REF!</definedName>
    <definedName name="_exp5">#REF!</definedName>
    <definedName name="_exp7" localSheetId="4">#REF!</definedName>
    <definedName name="_exp7" localSheetId="2">#REF!</definedName>
    <definedName name="_exp7" localSheetId="1">#REF!</definedName>
    <definedName name="_exp7" localSheetId="3">#REF!</definedName>
    <definedName name="_exp7">#REF!</definedName>
    <definedName name="_exp8" localSheetId="4">#REF!</definedName>
    <definedName name="_exp8" localSheetId="2">#REF!</definedName>
    <definedName name="_exp8" localSheetId="1">#REF!</definedName>
    <definedName name="_exp8" localSheetId="3">#REF!</definedName>
    <definedName name="_exp8">#REF!</definedName>
    <definedName name="_exp9" localSheetId="4">#REF!</definedName>
    <definedName name="_exp9" localSheetId="2">#REF!</definedName>
    <definedName name="_exp9" localSheetId="1">#REF!</definedName>
    <definedName name="_exp9" localSheetId="3">#REF!</definedName>
    <definedName name="_exp9">#REF!</definedName>
    <definedName name="_FG5" localSheetId="4" hidden="1">{"cashflow",#N/A,FALSE,"cash flow"}</definedName>
    <definedName name="_FG5" localSheetId="2" hidden="1">{"cashflow",#N/A,FALSE,"cash flow"}</definedName>
    <definedName name="_FG5" localSheetId="3" hidden="1">{"cashflow",#N/A,FALSE,"cash flow"}</definedName>
    <definedName name="_FG5" hidden="1">{"cashflow",#N/A,FALSE,"cash flow"}</definedName>
    <definedName name="_Fill" hidden="1">'[1]C-3'!$C$81</definedName>
    <definedName name="_xlnm._FilterDatabase" hidden="1">#N/A</definedName>
    <definedName name="_fob1" localSheetId="4">#REF!</definedName>
    <definedName name="_fob1" localSheetId="2">#REF!</definedName>
    <definedName name="_fob1" localSheetId="1">#REF!</definedName>
    <definedName name="_fob1" localSheetId="3">#REF!</definedName>
    <definedName name="_fob1">#REF!</definedName>
    <definedName name="_G2" localSheetId="2">#REF!</definedName>
    <definedName name="_G2" localSheetId="3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4">#REF!</definedName>
    <definedName name="_h1" localSheetId="2">#REF!</definedName>
    <definedName name="_h1" localSheetId="1">#REF!</definedName>
    <definedName name="_h1" localSheetId="3">#REF!</definedName>
    <definedName name="_h1">#REF!</definedName>
    <definedName name="_h2">[11]เงินกู้ธนชาติ!$G$2</definedName>
    <definedName name="_IF_CHECKA__END">#N/A</definedName>
    <definedName name="_IF_CHECKA_CHEC">#N/A</definedName>
    <definedName name="_IF_COUNT_2__BR">#N/A</definedName>
    <definedName name="_joy1" localSheetId="4">#REF!</definedName>
    <definedName name="_joy1" localSheetId="2">#REF!</definedName>
    <definedName name="_joy1" localSheetId="1">#REF!</definedName>
    <definedName name="_joy1" localSheetId="3">#REF!</definedName>
    <definedName name="_joy1">#REF!</definedName>
    <definedName name="_K001">[20]BUILD95!$I$9:$I$17</definedName>
    <definedName name="_K1" localSheetId="4">#REF!</definedName>
    <definedName name="_K1" localSheetId="2">#REF!</definedName>
    <definedName name="_K1" localSheetId="1">#REF!</definedName>
    <definedName name="_K1" localSheetId="3">#REF!</definedName>
    <definedName name="_K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hidden="1">#REF!</definedName>
    <definedName name="_kkk1" localSheetId="4" hidden="1">#REF!</definedName>
    <definedName name="_kkk1" localSheetId="2" hidden="1">#REF!</definedName>
    <definedName name="_kkk1" localSheetId="1" hidden="1">#REF!</definedName>
    <definedName name="_kkk1" localSheetId="3" hidden="1">#REF!</definedName>
    <definedName name="_kkk1" hidden="1">#REF!</definedName>
    <definedName name="_LEFT_7__C_ESC_">#N/A</definedName>
    <definedName name="_LET_COUNT_1_">#N/A</definedName>
    <definedName name="_LET_COUNT_COUN">#N/A</definedName>
    <definedName name="_lit1" localSheetId="4">#REF!</definedName>
    <definedName name="_lit1" localSheetId="2">#REF!</definedName>
    <definedName name="_lit1" localSheetId="1">#REF!</definedName>
    <definedName name="_lit1" localSheetId="3">#REF!</definedName>
    <definedName name="_lit1">#REF!</definedName>
    <definedName name="_lit2" localSheetId="4">#REF!</definedName>
    <definedName name="_lit2" localSheetId="2">#REF!</definedName>
    <definedName name="_lit2" localSheetId="1">#REF!</definedName>
    <definedName name="_lit2" localSheetId="3">#REF!</definedName>
    <definedName name="_lit2">#REF!</definedName>
    <definedName name="_N2" localSheetId="2">#REF!</definedName>
    <definedName name="_N2" localSheetId="3">#REF!</definedName>
    <definedName name="_N2">#REF!</definedName>
    <definedName name="_n3" localSheetId="4">#REF!</definedName>
    <definedName name="_n3" localSheetId="2">#REF!</definedName>
    <definedName name="_n3" localSheetId="1">#REF!</definedName>
    <definedName name="_n3" localSheetId="3">#REF!</definedName>
    <definedName name="_n3">#REF!</definedName>
    <definedName name="_nh6" localSheetId="4">#REF!</definedName>
    <definedName name="_nh6" localSheetId="2">#REF!</definedName>
    <definedName name="_nh6" localSheetId="1">#REF!</definedName>
    <definedName name="_nh6" localSheetId="3">#REF!</definedName>
    <definedName name="_nh6">#REF!</definedName>
    <definedName name="_oki10" localSheetId="2">#REF!</definedName>
    <definedName name="_oki10" localSheetId="3">#REF!</definedName>
    <definedName name="_oki10">#REF!</definedName>
    <definedName name="_Order1" hidden="1">255</definedName>
    <definedName name="_Order2" hidden="1">255</definedName>
    <definedName name="_P7" localSheetId="2">#REF!</definedName>
    <definedName name="_P7" localSheetId="3">#REF!</definedName>
    <definedName name="_P7">#REF!</definedName>
    <definedName name="_P8" localSheetId="2">[21]ＢＭ!#REF!</definedName>
    <definedName name="_P8" localSheetId="3">[21]ＢＭ!#REF!</definedName>
    <definedName name="_P8">[21]ＢＭ!#REF!</definedName>
    <definedName name="_Page_1new" localSheetId="4">#REF!</definedName>
    <definedName name="_Page_1new" localSheetId="2">#REF!</definedName>
    <definedName name="_Page_1new" localSheetId="1">#REF!</definedName>
    <definedName name="_Page_1new" localSheetId="3">#REF!</definedName>
    <definedName name="_Page_1new">#REF!</definedName>
    <definedName name="_Page_2new" localSheetId="4">#REF!</definedName>
    <definedName name="_Page_2new" localSheetId="2">#REF!</definedName>
    <definedName name="_Page_2new" localSheetId="1">#REF!</definedName>
    <definedName name="_Page_2new" localSheetId="3">#REF!</definedName>
    <definedName name="_Page_2new">#REF!</definedName>
    <definedName name="_pp1" localSheetId="4">#REF!</definedName>
    <definedName name="_pp1" localSheetId="2">#REF!</definedName>
    <definedName name="_pp1" localSheetId="1">#REF!</definedName>
    <definedName name="_pp1" localSheetId="3">#REF!</definedName>
    <definedName name="_pp1">#REF!</definedName>
    <definedName name="_pp2" localSheetId="4">#REF!</definedName>
    <definedName name="_pp2" localSheetId="2">#REF!</definedName>
    <definedName name="_pp2" localSheetId="1">#REF!</definedName>
    <definedName name="_pp2" localSheetId="3">#REF!</definedName>
    <definedName name="_pp2">#REF!</definedName>
    <definedName name="_pp3" localSheetId="4">#REF!</definedName>
    <definedName name="_pp3" localSheetId="2">#REF!</definedName>
    <definedName name="_pp3" localSheetId="1">#REF!</definedName>
    <definedName name="_pp3" localSheetId="3">#REF!</definedName>
    <definedName name="_pp3">#REF!</definedName>
    <definedName name="_pp4" localSheetId="4">#REF!</definedName>
    <definedName name="_pp4" localSheetId="2">#REF!</definedName>
    <definedName name="_pp4" localSheetId="1">#REF!</definedName>
    <definedName name="_pp4" localSheetId="3">#REF!</definedName>
    <definedName name="_pp4">#REF!</definedName>
    <definedName name="_pp5" localSheetId="4">#REF!</definedName>
    <definedName name="_pp5" localSheetId="2">#REF!</definedName>
    <definedName name="_pp5" localSheetId="1">#REF!</definedName>
    <definedName name="_pp5" localSheetId="3">#REF!</definedName>
    <definedName name="_pp5">#REF!</definedName>
    <definedName name="_pp6" localSheetId="4">#REF!</definedName>
    <definedName name="_pp6" localSheetId="2">#REF!</definedName>
    <definedName name="_pp6" localSheetId="1">#REF!</definedName>
    <definedName name="_pp6" localSheetId="3">#REF!</definedName>
    <definedName name="_pp6">#REF!</definedName>
    <definedName name="_pp7" localSheetId="4">#REF!</definedName>
    <definedName name="_pp7" localSheetId="2">#REF!</definedName>
    <definedName name="_pp7" localSheetId="1">#REF!</definedName>
    <definedName name="_pp7" localSheetId="3">#REF!</definedName>
    <definedName name="_pp7">#REF!</definedName>
    <definedName name="_prg1" localSheetId="4">#REF!</definedName>
    <definedName name="_prg1" localSheetId="2">#REF!</definedName>
    <definedName name="_prg1" localSheetId="1">#REF!</definedName>
    <definedName name="_prg1" localSheetId="3">#REF!</definedName>
    <definedName name="_prg1">#REF!</definedName>
    <definedName name="_prg180" localSheetId="4">#REF!</definedName>
    <definedName name="_prg180" localSheetId="2">#REF!</definedName>
    <definedName name="_prg180" localSheetId="1">#REF!</definedName>
    <definedName name="_prg180" localSheetId="3">#REF!</definedName>
    <definedName name="_prg180">#REF!</definedName>
    <definedName name="_R_3___UP_2__">#N/A</definedName>
    <definedName name="_R_3__SUM__UP_.">#N/A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21" localSheetId="2">[22]自動機生産性評価!#REF!</definedName>
    <definedName name="_S21" localSheetId="3">[22]自動機生産性評価!#REF!</definedName>
    <definedName name="_S21">[22]自動機生産性評価!#REF!</definedName>
    <definedName name="_S4">'[23]TrialBalance Q3-2002'!$A$1:$H$301</definedName>
    <definedName name="_Ｓ６１">[22]自動機生産性評価!#REF!</definedName>
    <definedName name="_SAB1">[4]ﾀﾞｲﾊﾂ!#REF!</definedName>
    <definedName name="_SCB1">'[12]SCB 1 - Current'!$F$10</definedName>
    <definedName name="_SCB2">'[12]SCB 2 - Current'!$F$11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3" hidden="1">#REF!</definedName>
    <definedName name="_Sort" hidden="1">#REF!</definedName>
    <definedName name="_SPD1" localSheetId="2">#REF!</definedName>
    <definedName name="_SPD1" localSheetId="3">#REF!</definedName>
    <definedName name="_SPD1">#REF!</definedName>
    <definedName name="_st1" localSheetId="4">#REF!</definedName>
    <definedName name="_st1" localSheetId="2">#REF!</definedName>
    <definedName name="_st1" localSheetId="1">#REF!</definedName>
    <definedName name="_st1" localSheetId="3">#REF!</definedName>
    <definedName name="_st1">#REF!</definedName>
    <definedName name="_std3">#N/A</definedName>
    <definedName name="_tb1">'[24]TrialBalance Q3-2002'!$A$1:$H$301</definedName>
    <definedName name="_TB14" localSheetId="4">#REF!</definedName>
    <definedName name="_TB14" localSheetId="2">#REF!</definedName>
    <definedName name="_TB14" localSheetId="1">#REF!</definedName>
    <definedName name="_TB14" localSheetId="3">#REF!</definedName>
    <definedName name="_TB14">#REF!</definedName>
    <definedName name="_tb300953">[25]at300953!$A$3:$E$373</definedName>
    <definedName name="_tb311253">[25]tbat311253!$A$3:$G$382</definedName>
    <definedName name="_TB4" localSheetId="4">#REF!</definedName>
    <definedName name="_TB4" localSheetId="2">#REF!</definedName>
    <definedName name="_TB4" localSheetId="1">#REF!</definedName>
    <definedName name="_TB4" localSheetId="3">#REF!</definedName>
    <definedName name="_TB4">#REF!</definedName>
    <definedName name="_try4" localSheetId="4">#REF!</definedName>
    <definedName name="_try4" localSheetId="2">#REF!</definedName>
    <definedName name="_try4" localSheetId="1">#REF!</definedName>
    <definedName name="_try4" localSheetId="3">#REF!</definedName>
    <definedName name="_try4">#REF!</definedName>
    <definedName name="_UF14" localSheetId="4">#REF!</definedName>
    <definedName name="_UF14" localSheetId="2">#REF!</definedName>
    <definedName name="_UF14" localSheetId="1">#REF!</definedName>
    <definedName name="_UF14" localSheetId="3">#REF!</definedName>
    <definedName name="_UF14">#REF!</definedName>
    <definedName name="_Us1" localSheetId="4">#REF!</definedName>
    <definedName name="_Us1" localSheetId="2">#REF!</definedName>
    <definedName name="_Us1" localSheetId="1">#REF!</definedName>
    <definedName name="_Us1" localSheetId="3">#REF!</definedName>
    <definedName name="_Us1">#REF!</definedName>
    <definedName name="_US10" localSheetId="4">#REF!</definedName>
    <definedName name="_US10" localSheetId="2">#REF!</definedName>
    <definedName name="_US10" localSheetId="1">#REF!</definedName>
    <definedName name="_US10" localSheetId="3">#REF!</definedName>
    <definedName name="_US10">#REF!</definedName>
    <definedName name="_Us2" localSheetId="4">#REF!</definedName>
    <definedName name="_Us2" localSheetId="2">#REF!</definedName>
    <definedName name="_Us2" localSheetId="1">#REF!</definedName>
    <definedName name="_Us2" localSheetId="3">#REF!</definedName>
    <definedName name="_Us2">#REF!</definedName>
    <definedName name="_Uss1" localSheetId="4">#REF!</definedName>
    <definedName name="_Uss1" localSheetId="2">#REF!</definedName>
    <definedName name="_Uss1" localSheetId="1">#REF!</definedName>
    <definedName name="_Uss1" localSheetId="3">#REF!</definedName>
    <definedName name="_Uss1">#REF!</definedName>
    <definedName name="_Uss2" localSheetId="4">#REF!</definedName>
    <definedName name="_Uss2" localSheetId="2">#REF!</definedName>
    <definedName name="_Uss2" localSheetId="1">#REF!</definedName>
    <definedName name="_Uss2" localSheetId="3">#REF!</definedName>
    <definedName name="_Uss2">#REF!</definedName>
    <definedName name="_uua1" localSheetId="4">#REF!</definedName>
    <definedName name="_uua1" localSheetId="2">#REF!</definedName>
    <definedName name="_uua1" localSheetId="1">#REF!</definedName>
    <definedName name="_uua1" localSheetId="3">#REF!</definedName>
    <definedName name="_uua1">#REF!</definedName>
    <definedName name="_w4">#N/A</definedName>
    <definedName name="_wew3" localSheetId="4">#REF!</definedName>
    <definedName name="_wew3" localSheetId="2">#REF!</definedName>
    <definedName name="_wew3" localSheetId="1">#REF!</definedName>
    <definedName name="_wew3" localSheetId="3">#REF!</definedName>
    <definedName name="_wew3">#REF!</definedName>
    <definedName name="_WGZY">'[1]C-3'!$T$3</definedName>
    <definedName name="_WIR._D_2__">#N/A</definedName>
    <definedName name="_ZZ41" localSheetId="4">'[13]N-4.4'!#REF!</definedName>
    <definedName name="_ZZ41" localSheetId="2">'[13]N-4.4'!#REF!</definedName>
    <definedName name="_ZZ41" localSheetId="1">'[13]N-4.4'!#REF!</definedName>
    <definedName name="_ZZ41" localSheetId="3">'[13]N-4.4'!#REF!</definedName>
    <definedName name="_ZZ41">'[13]N-4.4'!#REF!</definedName>
    <definedName name="a" localSheetId="4">#REF!</definedName>
    <definedName name="a" localSheetId="1">#REF!</definedName>
    <definedName name="A">NA()</definedName>
    <definedName name="a.a" localSheetId="2">#REF!</definedName>
    <definedName name="a.a" localSheetId="3">#REF!</definedName>
    <definedName name="a.a">#REF!</definedName>
    <definedName name="A_DOE_Crosstab" localSheetId="2">#REF!</definedName>
    <definedName name="A_DOE_Crosstab" localSheetId="3">#REF!</definedName>
    <definedName name="A_DOE_Crosstab">#REF!</definedName>
    <definedName name="A_PageJV1" localSheetId="4">#REF!</definedName>
    <definedName name="A_PageJV1" localSheetId="2">#REF!</definedName>
    <definedName name="A_PageJV1" localSheetId="1">#REF!</definedName>
    <definedName name="A_PageJV1" localSheetId="3">#REF!</definedName>
    <definedName name="A_PageJV1">#REF!</definedName>
    <definedName name="A_PageJV2" localSheetId="4">#REF!</definedName>
    <definedName name="A_PageJV2" localSheetId="2">#REF!</definedName>
    <definedName name="A_PageJV2" localSheetId="1">#REF!</definedName>
    <definedName name="A_PageJV2" localSheetId="3">#REF!</definedName>
    <definedName name="A_PageJV2">#REF!</definedName>
    <definedName name="A_PageJV3" localSheetId="4">#REF!</definedName>
    <definedName name="A_PageJV3" localSheetId="2">#REF!</definedName>
    <definedName name="A_PageJV3" localSheetId="1">#REF!</definedName>
    <definedName name="A_PageJV3" localSheetId="3">#REF!</definedName>
    <definedName name="A_PageJV3">#REF!</definedName>
    <definedName name="A_PageJV4" localSheetId="4">#REF!</definedName>
    <definedName name="A_PageJV4" localSheetId="2">#REF!</definedName>
    <definedName name="A_PageJV4" localSheetId="1">#REF!</definedName>
    <definedName name="A_PageJV4" localSheetId="3">#REF!</definedName>
    <definedName name="A_PageJV4">#REF!</definedName>
    <definedName name="A011prn" localSheetId="4">#REF!</definedName>
    <definedName name="A011prn" localSheetId="2">#REF!</definedName>
    <definedName name="A011prn" localSheetId="1">#REF!</definedName>
    <definedName name="A011prn" localSheetId="3">#REF!</definedName>
    <definedName name="A011prn">#REF!</definedName>
    <definedName name="A011src" localSheetId="4">#REF!</definedName>
    <definedName name="A011src" localSheetId="2">#REF!</definedName>
    <definedName name="A011src" localSheetId="1">#REF!</definedName>
    <definedName name="A011src" localSheetId="3">#REF!</definedName>
    <definedName name="A011src">#REF!</definedName>
    <definedName name="A021prn" localSheetId="4">#REF!</definedName>
    <definedName name="A021prn" localSheetId="2">#REF!</definedName>
    <definedName name="A021prn" localSheetId="1">#REF!</definedName>
    <definedName name="A021prn" localSheetId="3">#REF!</definedName>
    <definedName name="A021prn">#REF!</definedName>
    <definedName name="A021src" localSheetId="4">#REF!</definedName>
    <definedName name="A021src" localSheetId="2">#REF!</definedName>
    <definedName name="A021src" localSheetId="1">#REF!</definedName>
    <definedName name="A021src" localSheetId="3">#REF!</definedName>
    <definedName name="A021src">#REF!</definedName>
    <definedName name="A022prn" localSheetId="4">#REF!</definedName>
    <definedName name="A022prn" localSheetId="2">#REF!</definedName>
    <definedName name="A022prn" localSheetId="1">#REF!</definedName>
    <definedName name="A022prn" localSheetId="3">#REF!</definedName>
    <definedName name="A022prn">#REF!</definedName>
    <definedName name="A022src" localSheetId="4">#REF!</definedName>
    <definedName name="A022src" localSheetId="2">#REF!</definedName>
    <definedName name="A022src" localSheetId="1">#REF!</definedName>
    <definedName name="A022src" localSheetId="3">#REF!</definedName>
    <definedName name="A022src">#REF!</definedName>
    <definedName name="A04xprn" localSheetId="4">#REF!</definedName>
    <definedName name="A04xprn" localSheetId="2">#REF!</definedName>
    <definedName name="A04xprn" localSheetId="1">#REF!</definedName>
    <definedName name="A04xprn" localSheetId="3">#REF!</definedName>
    <definedName name="A04xprn">#REF!</definedName>
    <definedName name="A04xsrc" localSheetId="4">#REF!</definedName>
    <definedName name="A04xsrc" localSheetId="2">#REF!</definedName>
    <definedName name="A04xsrc" localSheetId="1">#REF!</definedName>
    <definedName name="A04xsrc" localSheetId="3">#REF!</definedName>
    <definedName name="A04xsrc">#REF!</definedName>
    <definedName name="A051prn" localSheetId="4">#REF!</definedName>
    <definedName name="A051prn" localSheetId="2">#REF!</definedName>
    <definedName name="A051prn" localSheetId="1">#REF!</definedName>
    <definedName name="A051prn" localSheetId="3">#REF!</definedName>
    <definedName name="A051prn">#REF!</definedName>
    <definedName name="A051src" localSheetId="4">#REF!</definedName>
    <definedName name="A051src" localSheetId="2">#REF!</definedName>
    <definedName name="A051src" localSheetId="1">#REF!</definedName>
    <definedName name="A051src" localSheetId="3">#REF!</definedName>
    <definedName name="A051src">#REF!</definedName>
    <definedName name="A061prn" localSheetId="4">#REF!</definedName>
    <definedName name="A061prn" localSheetId="2">#REF!</definedName>
    <definedName name="A061prn" localSheetId="1">#REF!</definedName>
    <definedName name="A061prn" localSheetId="3">#REF!</definedName>
    <definedName name="A061prn">#REF!</definedName>
    <definedName name="A061src" localSheetId="4">#REF!</definedName>
    <definedName name="A061src" localSheetId="2">#REF!</definedName>
    <definedName name="A061src" localSheetId="1">#REF!</definedName>
    <definedName name="A061src" localSheetId="3">#REF!</definedName>
    <definedName name="A061src">#REF!</definedName>
    <definedName name="A111111110" localSheetId="2">#REF!</definedName>
    <definedName name="A111111110" localSheetId="3">#REF!</definedName>
    <definedName name="A111111110">#REF!</definedName>
    <definedName name="a1q" localSheetId="4">#REF!</definedName>
    <definedName name="a1q" localSheetId="2">#REF!</definedName>
    <definedName name="a1q" localSheetId="1">#REF!</definedName>
    <definedName name="a1q" localSheetId="3">#REF!</definedName>
    <definedName name="a1q">#REF!</definedName>
    <definedName name="a2q">[6]เงินกู้ธนชาติ!$B$4</definedName>
    <definedName name="a3q">'[6]เงินกู้ MGC'!$B$4</definedName>
    <definedName name="aa">'[26]Trial Balance'!$A$1:$H$65536</definedName>
    <definedName name="AAA" localSheetId="4">#REF!</definedName>
    <definedName name="AAA" localSheetId="1">#REF!</definedName>
    <definedName name="aaa">[27]Steuerung!$B$22</definedName>
    <definedName name="aaaa" localSheetId="4">#REF!</definedName>
    <definedName name="aaaa" localSheetId="1">#REF!</definedName>
    <definedName name="AAAA">[28]D6PF製品ﾃﾞｰﾀ!$A$1:$E$52</definedName>
    <definedName name="aaaaa" localSheetId="4" hidden="1">{"conso",#N/A,FALSE,"cash flow"}</definedName>
    <definedName name="aaaaa" localSheetId="2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a">'[29]Trial Balance'!$A$1:$H$65536</definedName>
    <definedName name="aaaaaaaaaaaaa" localSheetId="4">#REF!</definedName>
    <definedName name="aaaaaaaaaaaaa" localSheetId="2">#REF!</definedName>
    <definedName name="aaaaaaaaaaaaa" localSheetId="1">#REF!</definedName>
    <definedName name="aaaaaaaaaaaaa" localSheetId="3">#REF!</definedName>
    <definedName name="aaaaaaaaaaaaa">#REF!</definedName>
    <definedName name="aappo" localSheetId="4">#REF!</definedName>
    <definedName name="aappo" localSheetId="2">#REF!</definedName>
    <definedName name="aappo" localSheetId="3">#REF!</definedName>
    <definedName name="aappo">#REF!</definedName>
    <definedName name="AB" localSheetId="2">#REF!</definedName>
    <definedName name="AB" localSheetId="3">#REF!</definedName>
    <definedName name="AB">#REF!</definedName>
    <definedName name="abc" localSheetId="4">#REF!</definedName>
    <definedName name="abc" localSheetId="2">#REF!</definedName>
    <definedName name="abc" localSheetId="1">#REF!</definedName>
    <definedName name="abc" localSheetId="3">#REF!</definedName>
    <definedName name="abc">#REF!</definedName>
    <definedName name="AC" localSheetId="2">#REF!</definedName>
    <definedName name="AC" localSheetId="3">#REF!</definedName>
    <definedName name="AC">#REF!</definedName>
    <definedName name="ACC_RESP_SIGN" localSheetId="4">#REF!,#REF!</definedName>
    <definedName name="ACC_RESP_SIGN" localSheetId="2">#REF!,#REF!</definedName>
    <definedName name="ACC_RESP_SIGN" localSheetId="1">#REF!,#REF!</definedName>
    <definedName name="ACC_RESP_SIGN" localSheetId="3">#REF!,#REF!</definedName>
    <definedName name="ACC_RESP_SIGN">#REF!,#REF!</definedName>
    <definedName name="accexpamount1">#N/A</definedName>
    <definedName name="accrexpamount1">#N/A</definedName>
    <definedName name="ACCTG_RATE_BASE" localSheetId="4">#REF!</definedName>
    <definedName name="ACCTG_RATE_BASE" localSheetId="2">#REF!</definedName>
    <definedName name="ACCTG_RATE_BASE" localSheetId="1">#REF!</definedName>
    <definedName name="ACCTG_RATE_BASE" localSheetId="3">#REF!</definedName>
    <definedName name="ACCTG_RATE_BASE">#REF!</definedName>
    <definedName name="ACE" localSheetId="2">[30]SLIP!#REF!</definedName>
    <definedName name="ACE" localSheetId="3">[30]SLIP!#REF!</definedName>
    <definedName name="ACE">[30]SLIP!#REF!</definedName>
    <definedName name="ACI" localSheetId="4">#REF!</definedName>
    <definedName name="ACI" localSheetId="2">#REF!</definedName>
    <definedName name="ACI" localSheetId="3">#REF!</definedName>
    <definedName name="ACI">#REF!</definedName>
    <definedName name="acicl" localSheetId="4">#REF!</definedName>
    <definedName name="acicl" localSheetId="2">#REF!</definedName>
    <definedName name="acicl" localSheetId="3">#REF!</definedName>
    <definedName name="acicl">#REF!</definedName>
    <definedName name="acicl1" localSheetId="4">#REF!</definedName>
    <definedName name="acicl1" localSheetId="2">#REF!</definedName>
    <definedName name="acicl1" localSheetId="3">#REF!</definedName>
    <definedName name="acicl1">#REF!</definedName>
    <definedName name="acikf" localSheetId="2">#REF!</definedName>
    <definedName name="acikf" localSheetId="3">#REF!</definedName>
    <definedName name="acikf">#REF!</definedName>
    <definedName name="acisl" localSheetId="2">#REF!</definedName>
    <definedName name="acisl" localSheetId="3">#REF!</definedName>
    <definedName name="acisl">#REF!</definedName>
    <definedName name="AcTable">[31]table!$C$4:$D$110</definedName>
    <definedName name="acx" localSheetId="4">#REF!</definedName>
    <definedName name="acx" localSheetId="2">#REF!</definedName>
    <definedName name="acx" localSheetId="1">#REF!</definedName>
    <definedName name="acx" localSheetId="3">#REF!</definedName>
    <definedName name="acx">#REF!</definedName>
    <definedName name="ACYE">[32]Sheet1!$D$8</definedName>
    <definedName name="ACYL">[32]Sheet1!$H$8</definedName>
    <definedName name="AD">NA()</definedName>
    <definedName name="adasc">'[33]เงินกู้ MGC'!$F$15</definedName>
    <definedName name="add" localSheetId="4">#REF!</definedName>
    <definedName name="add" localSheetId="1">#REF!</definedName>
    <definedName name="add">[34]Supp.List!$A$2:$G$58</definedName>
    <definedName name="ADDITION_TAC" localSheetId="4">#REF!</definedName>
    <definedName name="ADDITION_TAC" localSheetId="2">#REF!</definedName>
    <definedName name="ADDITION_TAC" localSheetId="1">#REF!</definedName>
    <definedName name="ADDITION_TAC" localSheetId="3">#REF!</definedName>
    <definedName name="ADDITION_TAC">#REF!</definedName>
    <definedName name="ADDITION_TIC" localSheetId="4">#REF!</definedName>
    <definedName name="ADDITION_TIC" localSheetId="2">#REF!</definedName>
    <definedName name="ADDITION_TIC" localSheetId="1">#REF!</definedName>
    <definedName name="ADDITION_TIC" localSheetId="3">#REF!</definedName>
    <definedName name="ADDITION_TIC">#REF!</definedName>
    <definedName name="ADDITION_TSC" localSheetId="4">#REF!</definedName>
    <definedName name="ADDITION_TSC" localSheetId="2">#REF!</definedName>
    <definedName name="ADDITION_TSC" localSheetId="1">#REF!</definedName>
    <definedName name="ADDITION_TSC" localSheetId="3">#REF!</definedName>
    <definedName name="ADDITION_TSC">#REF!</definedName>
    <definedName name="addr" localSheetId="2">#REF!</definedName>
    <definedName name="addr" localSheetId="3">#REF!</definedName>
    <definedName name="addr">#REF!</definedName>
    <definedName name="address" localSheetId="2">#REF!</definedName>
    <definedName name="address" localSheetId="3">#REF!</definedName>
    <definedName name="address">#REF!</definedName>
    <definedName name="adm" localSheetId="2">[35]press!#REF!</definedName>
    <definedName name="adm" localSheetId="3">[35]press!#REF!</definedName>
    <definedName name="adm">[35]press!#REF!</definedName>
    <definedName name="AE" localSheetId="4">#REF!</definedName>
    <definedName name="AE" localSheetId="2">#REF!</definedName>
    <definedName name="AE" localSheetId="3">#REF!</definedName>
    <definedName name="AE">#REF!</definedName>
    <definedName name="ae2qw" localSheetId="4">#REF!</definedName>
    <definedName name="ae2qw" localSheetId="2">#REF!</definedName>
    <definedName name="ae2qw" localSheetId="1">#REF!</definedName>
    <definedName name="ae2qw" localSheetId="3">#REF!</definedName>
    <definedName name="ae2qw">#REF!</definedName>
    <definedName name="aefqqwa" localSheetId="4">#REF!</definedName>
    <definedName name="aefqqwa" localSheetId="2">#REF!</definedName>
    <definedName name="aefqqwa" localSheetId="1">#REF!</definedName>
    <definedName name="aefqqwa" localSheetId="3">#REF!</definedName>
    <definedName name="aefqqwa">#REF!</definedName>
    <definedName name="aeszdfvghbjk" localSheetId="4">#REF!</definedName>
    <definedName name="aeszdfvghbjk" localSheetId="2">#REF!</definedName>
    <definedName name="aeszdfvghbjk" localSheetId="1">#REF!</definedName>
    <definedName name="aeszdfvghbjk" localSheetId="3">#REF!</definedName>
    <definedName name="aeszdfvghbjk">#REF!</definedName>
    <definedName name="AF" localSheetId="2">#REF!</definedName>
    <definedName name="AF" localSheetId="3">#REF!</definedName>
    <definedName name="AF">#REF!</definedName>
    <definedName name="AFA" localSheetId="2">#REF!</definedName>
    <definedName name="AFA" localSheetId="3">#REF!</definedName>
    <definedName name="AFA">#REF!</definedName>
    <definedName name="AFB" localSheetId="2">#REF!</definedName>
    <definedName name="AFB" localSheetId="3">#REF!</definedName>
    <definedName name="AFB">#REF!</definedName>
    <definedName name="afda">'[36]เงินกู้ MGC'!$B$4</definedName>
    <definedName name="afdwfrw">[37]เงินกู้ธนชาติ!$E$17</definedName>
    <definedName name="afsa">[33]เงินกู้ธนชาติ!$B$4</definedName>
    <definedName name="AG" localSheetId="4">#REF!</definedName>
    <definedName name="AG" localSheetId="2">#REF!</definedName>
    <definedName name="AG" localSheetId="3">#REF!</definedName>
    <definedName name="AG">#REF!</definedName>
    <definedName name="AGDAS" localSheetId="4">#REF!</definedName>
    <definedName name="AGDAS" localSheetId="2">#REF!</definedName>
    <definedName name="AGDAS" localSheetId="1">#REF!</definedName>
    <definedName name="AGDAS" localSheetId="3">#REF!</definedName>
    <definedName name="AGDAS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 localSheetId="1">#REF!</definedName>
    <definedName name="Aging_For_Auditor_by_Crncy_Aging_Local_List" localSheetId="3">#REF!</definedName>
    <definedName name="Aging_For_Auditor_by_Crncy_Aging_Local_List">#REF!</definedName>
    <definedName name="agp" localSheetId="2">#REF!</definedName>
    <definedName name="agp" localSheetId="3">#REF!</definedName>
    <definedName name="agp">#REF!</definedName>
    <definedName name="agpcl" localSheetId="2">#REF!</definedName>
    <definedName name="agpcl" localSheetId="3">#REF!</definedName>
    <definedName name="agpcl">#REF!</definedName>
    <definedName name="agpkf" localSheetId="2">#REF!</definedName>
    <definedName name="agpkf" localSheetId="3">#REF!</definedName>
    <definedName name="agpkf">#REF!</definedName>
    <definedName name="AH" localSheetId="2">#REF!</definedName>
    <definedName name="AH" localSheetId="3">#REF!</definedName>
    <definedName name="AH">#REF!</definedName>
    <definedName name="AI" localSheetId="2">#REF!</definedName>
    <definedName name="AI" localSheetId="3">#REF!</definedName>
    <definedName name="AI">#REF!</definedName>
    <definedName name="aii" localSheetId="2">#REF!</definedName>
    <definedName name="aii" localSheetId="3">#REF!</definedName>
    <definedName name="aii">#REF!</definedName>
    <definedName name="aiiby" localSheetId="2">#REF!</definedName>
    <definedName name="aiiby" localSheetId="3">#REF!</definedName>
    <definedName name="aiiby">#REF!</definedName>
    <definedName name="aiikf" localSheetId="2">#REF!</definedName>
    <definedName name="aiikf" localSheetId="3">#REF!</definedName>
    <definedName name="aiikf">#REF!</definedName>
    <definedName name="aiisl" localSheetId="2">#REF!</definedName>
    <definedName name="aiisl" localSheetId="3">#REF!</definedName>
    <definedName name="aiisl">#REF!</definedName>
    <definedName name="AJ" localSheetId="2">#REF!</definedName>
    <definedName name="AJ" localSheetId="3">#REF!</definedName>
    <definedName name="AJ">#REF!</definedName>
    <definedName name="AJD" localSheetId="4">#REF!</definedName>
    <definedName name="AJD" localSheetId="2">#REF!</definedName>
    <definedName name="AJD" localSheetId="1">#REF!</definedName>
    <definedName name="AJD" localSheetId="3">#REF!</definedName>
    <definedName name="AJD">#REF!</definedName>
    <definedName name="AK" localSheetId="2">#REF!</definedName>
    <definedName name="AK" localSheetId="3">#REF!</definedName>
    <definedName name="AK">#REF!</definedName>
    <definedName name="AL" localSheetId="2">#REF!</definedName>
    <definedName name="AL" localSheetId="3">#REF!</definedName>
    <definedName name="AL">#REF!</definedName>
    <definedName name="alam" localSheetId="2">#REF!</definedName>
    <definedName name="alam" localSheetId="3">#REF!</definedName>
    <definedName name="alam">#REF!</definedName>
    <definedName name="ALL" localSheetId="2">#REF!</definedName>
    <definedName name="ALL" localSheetId="3">#REF!</definedName>
    <definedName name="ALL">#REF!</definedName>
    <definedName name="All_Cancel" localSheetId="4">[38]!All_Cancel</definedName>
    <definedName name="All_Cancel">[38]!All_Cancel</definedName>
    <definedName name="All_Select" localSheetId="4">[38]!All_Select</definedName>
    <definedName name="All_Select">[38]!All_Select</definedName>
    <definedName name="AM" localSheetId="4">#REF!</definedName>
    <definedName name="AM" localSheetId="2">#REF!</definedName>
    <definedName name="AM" localSheetId="3">#REF!</definedName>
    <definedName name="AM">#REF!</definedName>
    <definedName name="ama" localSheetId="2">[35]press!#REF!</definedName>
    <definedName name="ama" localSheetId="3">[35]press!#REF!</definedName>
    <definedName name="ama">[35]press!#REF!</definedName>
    <definedName name="amaby" localSheetId="4">#REF!</definedName>
    <definedName name="amaby" localSheetId="2">#REF!</definedName>
    <definedName name="amaby" localSheetId="3">#REF!</definedName>
    <definedName name="amaby">#REF!</definedName>
    <definedName name="amacl" localSheetId="4">#REF!</definedName>
    <definedName name="amacl" localSheetId="2">#REF!</definedName>
    <definedName name="amacl" localSheetId="3">#REF!</definedName>
    <definedName name="amacl">#REF!</definedName>
    <definedName name="amakf" localSheetId="4">#REF!</definedName>
    <definedName name="amakf" localSheetId="2">#REF!</definedName>
    <definedName name="amakf" localSheetId="3">#REF!</definedName>
    <definedName name="amakf">#REF!</definedName>
    <definedName name="amgby" localSheetId="2">#REF!</definedName>
    <definedName name="amgby" localSheetId="3">#REF!</definedName>
    <definedName name="amgby">#REF!</definedName>
    <definedName name="amgcl" localSheetId="2">#REF!</definedName>
    <definedName name="amgcl" localSheetId="3">#REF!</definedName>
    <definedName name="amgcl">#REF!</definedName>
    <definedName name="amgcm" localSheetId="2">#REF!</definedName>
    <definedName name="amgcm" localSheetId="3">#REF!</definedName>
    <definedName name="amgcm">#REF!</definedName>
    <definedName name="amgkf" localSheetId="2">#REF!</definedName>
    <definedName name="amgkf" localSheetId="3">#REF!</definedName>
    <definedName name="amgkf">#REF!</definedName>
    <definedName name="amgsl" localSheetId="2">#REF!</definedName>
    <definedName name="amgsl" localSheetId="3">#REF!</definedName>
    <definedName name="amgsl">#REF!</definedName>
    <definedName name="Amount" localSheetId="4">#REF!</definedName>
    <definedName name="Amount" localSheetId="2">#REF!</definedName>
    <definedName name="Amount" localSheetId="1">#REF!</definedName>
    <definedName name="Amount" localSheetId="3">#REF!</definedName>
    <definedName name="Amount">#REF!</definedName>
    <definedName name="Amount_JPY" localSheetId="4">#REF!</definedName>
    <definedName name="Amount_JPY" localSheetId="2">#REF!</definedName>
    <definedName name="Amount_JPY" localSheetId="1">#REF!</definedName>
    <definedName name="Amount_JPY" localSheetId="3">#REF!</definedName>
    <definedName name="Amount_JPY">#REF!</definedName>
    <definedName name="Amount_USD" localSheetId="4">#REF!</definedName>
    <definedName name="Amount_USD" localSheetId="2">#REF!</definedName>
    <definedName name="Amount_USD" localSheetId="1">#REF!</definedName>
    <definedName name="Amount_USD" localSheetId="3">#REF!</definedName>
    <definedName name="Amount_USD">#REF!</definedName>
    <definedName name="AN" localSheetId="2">#REF!</definedName>
    <definedName name="AN" localSheetId="3">#REF!</definedName>
    <definedName name="AN">#REF!</definedName>
    <definedName name="ana" localSheetId="4">#REF!</definedName>
    <definedName name="ana" localSheetId="2">#REF!</definedName>
    <definedName name="ana" localSheetId="1">#REF!</definedName>
    <definedName name="ana" localSheetId="3">#REF!</definedName>
    <definedName name="ana">#REF!</definedName>
    <definedName name="Ana_U_5">[39]ตั๋วเงินรับ!$F$1</definedName>
    <definedName name="Analysis" localSheetId="4">#REF!</definedName>
    <definedName name="Analysis" localSheetId="2">#REF!</definedName>
    <definedName name="Analysis" localSheetId="1">#REF!</definedName>
    <definedName name="Analysis" localSheetId="3">#REF!</definedName>
    <definedName name="Analysis">#REF!</definedName>
    <definedName name="anecl" localSheetId="4">#REF!</definedName>
    <definedName name="anecl" localSheetId="2">#REF!</definedName>
    <definedName name="anecl" localSheetId="3">#REF!</definedName>
    <definedName name="anecl">#REF!</definedName>
    <definedName name="anecm" localSheetId="2">#REF!</definedName>
    <definedName name="anecm" localSheetId="3">#REF!</definedName>
    <definedName name="anecm">#REF!</definedName>
    <definedName name="anesl" localSheetId="2">#REF!</definedName>
    <definedName name="anesl" localSheetId="3">#REF!</definedName>
    <definedName name="anesl">#REF!</definedName>
    <definedName name="anisl" localSheetId="2">#REF!</definedName>
    <definedName name="anisl" localSheetId="3">#REF!</definedName>
    <definedName name="anisl">#REF!</definedName>
    <definedName name="AO" localSheetId="2">#REF!</definedName>
    <definedName name="AO" localSheetId="3">#REF!</definedName>
    <definedName name="AO">#REF!</definedName>
    <definedName name="AP" localSheetId="2">#REF!</definedName>
    <definedName name="AP" localSheetId="3">#REF!</definedName>
    <definedName name="AP">#REF!</definedName>
    <definedName name="AP_code" localSheetId="4">#REF!</definedName>
    <definedName name="AP_code" localSheetId="2">#REF!</definedName>
    <definedName name="AP_code" localSheetId="1">#REF!</definedName>
    <definedName name="AP_code" localSheetId="3">#REF!</definedName>
    <definedName name="AP_code">#REF!</definedName>
    <definedName name="AP_value" localSheetId="4">#REF!</definedName>
    <definedName name="AP_value" localSheetId="2">#REF!</definedName>
    <definedName name="AP_value" localSheetId="1">#REF!</definedName>
    <definedName name="AP_value" localSheetId="3">#REF!</definedName>
    <definedName name="AP_value">#REF!</definedName>
    <definedName name="APage_Interest" localSheetId="4">#REF!</definedName>
    <definedName name="APage_Interest" localSheetId="2">#REF!</definedName>
    <definedName name="APage_Interest" localSheetId="1">#REF!</definedName>
    <definedName name="APage_Interest" localSheetId="3">#REF!</definedName>
    <definedName name="APage_Interest">#REF!</definedName>
    <definedName name="Apartment" localSheetId="4">#REF!</definedName>
    <definedName name="Apartment" localSheetId="2">#REF!</definedName>
    <definedName name="Apartment" localSheetId="1">#REF!</definedName>
    <definedName name="Apartment" localSheetId="3">#REF!</definedName>
    <definedName name="Apartment">#REF!</definedName>
    <definedName name="Apr_Building">[40]BUILD95!$AE$9:$AE$17</definedName>
    <definedName name="aqaq" localSheetId="4" hidden="1">{"cashflow",#N/A,FALSE,"cash flow"}</definedName>
    <definedName name="aqaq" localSheetId="2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" localSheetId="4">#REF!</definedName>
    <definedName name="AR" localSheetId="2">#REF!</definedName>
    <definedName name="ar" localSheetId="1">#REF!</definedName>
    <definedName name="AR" localSheetId="3">#REF!</definedName>
    <definedName name="AR">#REF!</definedName>
    <definedName name="area" localSheetId="2">#REF!</definedName>
    <definedName name="area" localSheetId="3">#REF!</definedName>
    <definedName name="area">#REF!</definedName>
    <definedName name="as">[41]เงินกู้ธนชาติ!$F$15</definedName>
    <definedName name="as_of_XY">"as of March 26, 2004 - Fiscal Year Volumes"</definedName>
    <definedName name="AS2DocOpenMode" hidden="1">"AS2DocumentEdit"</definedName>
    <definedName name="AS2NamedRange" hidden="1">4</definedName>
    <definedName name="asalta166">#REF!</definedName>
    <definedName name="asdf" localSheetId="4">#REF!</definedName>
    <definedName name="asdf" localSheetId="2">#REF!</definedName>
    <definedName name="asdf" localSheetId="1">#REF!</definedName>
    <definedName name="asdf" localSheetId="3">#REF!</definedName>
    <definedName name="asdf">#REF!</definedName>
    <definedName name="asffa">[42]เงินกู้ธนชาติ!$F$15</definedName>
    <definedName name="asfv">'[33]เงินกู้ MGC'!$B$4</definedName>
    <definedName name="ASH">[30]SLIP!#REF!</definedName>
    <definedName name="asi" localSheetId="4">#REF!</definedName>
    <definedName name="asi" localSheetId="2">#REF!</definedName>
    <definedName name="asi" localSheetId="1">#REF!</definedName>
    <definedName name="asi" localSheetId="3">#REF!</definedName>
    <definedName name="asi">#REF!</definedName>
    <definedName name="asj" localSheetId="4">#REF!</definedName>
    <definedName name="asj" localSheetId="2">#REF!</definedName>
    <definedName name="asj" localSheetId="3">#REF!</definedName>
    <definedName name="asj">#REF!</definedName>
    <definedName name="ASSD" localSheetId="4">#REF!</definedName>
    <definedName name="ASSD" localSheetId="2">#REF!</definedName>
    <definedName name="ASSD" localSheetId="1">#REF!</definedName>
    <definedName name="ASSD" localSheetId="3">#REF!</definedName>
    <definedName name="ASSD">#REF!</definedName>
    <definedName name="Asset" localSheetId="4">#REF!</definedName>
    <definedName name="Asset" localSheetId="2">#REF!</definedName>
    <definedName name="Asset" localSheetId="1">#REF!</definedName>
    <definedName name="Asset" localSheetId="3">#REF!</definedName>
    <definedName name="Asset">#REF!</definedName>
    <definedName name="Asset41_42">[43]Asset41_42!$A$1:$K$5880</definedName>
    <definedName name="AssetCode_Building">[40]BUILD95!$I$9:$I$17</definedName>
    <definedName name="Asstes" localSheetId="4">#REF!</definedName>
    <definedName name="Asstes" localSheetId="2">#REF!</definedName>
    <definedName name="Asstes" localSheetId="1">#REF!</definedName>
    <definedName name="Asstes" localSheetId="3">#REF!</definedName>
    <definedName name="Asstes">#REF!</definedName>
    <definedName name="ATH" localSheetId="4">[30]SLIP!#REF!</definedName>
    <definedName name="ATH" localSheetId="2">[30]SLIP!#REF!</definedName>
    <definedName name="ATH" localSheetId="3">[30]SLIP!#REF!</definedName>
    <definedName name="ATH">[30]SLIP!#REF!</definedName>
    <definedName name="ati" localSheetId="4">#REF!</definedName>
    <definedName name="ati" localSheetId="2">#REF!</definedName>
    <definedName name="ati" localSheetId="3">#REF!</definedName>
    <definedName name="ati">#REF!</definedName>
    <definedName name="atikf" localSheetId="4">#REF!</definedName>
    <definedName name="atikf" localSheetId="2">#REF!</definedName>
    <definedName name="atikf" localSheetId="3">#REF!</definedName>
    <definedName name="atikf">#REF!</definedName>
    <definedName name="atisl" localSheetId="4">#REF!</definedName>
    <definedName name="atisl" localSheetId="2">#REF!</definedName>
    <definedName name="atisl" localSheetId="3">#REF!</definedName>
    <definedName name="atisl">#REF!</definedName>
    <definedName name="AUG" localSheetId="4">#REF!</definedName>
    <definedName name="AUG" localSheetId="2">#REF!</definedName>
    <definedName name="AUG" localSheetId="1">#REF!</definedName>
    <definedName name="AUG" localSheetId="3">#REF!</definedName>
    <definedName name="AUG">#REF!</definedName>
    <definedName name="Aug_Building">[40]BUILD95!$AI$9:$AI$17</definedName>
    <definedName name="AUTOEXEC">[21]ＢＭ!#REF!</definedName>
    <definedName name="avc" localSheetId="4">IF(#REF!&lt;=5,INDEX(#REF!,(#REF!*5)-4),#REF!)</definedName>
    <definedName name="avc" localSheetId="2">IF(#REF!&lt;=5,INDEX(#REF!,(#REF!*5)-4),#REF!)</definedName>
    <definedName name="avc" localSheetId="1">IF(#REF!&lt;=5,INDEX(#REF!,(#REF!*5)-4),#REF!)</definedName>
    <definedName name="avc" localSheetId="3">IF(#REF!&lt;=5,INDEX(#REF!,(#REF!*5)-4),#REF!)</definedName>
    <definedName name="avc">IF(#REF!&lt;=5,INDEX(#REF!,(#REF!*5)-4),#REF!)</definedName>
    <definedName name="AVG_PRICE" localSheetId="4">#REF!</definedName>
    <definedName name="AVG_PRICE" localSheetId="2">#REF!</definedName>
    <definedName name="AVG_PRICE" localSheetId="1">#REF!</definedName>
    <definedName name="AVG_PRICE" localSheetId="3">#REF!</definedName>
    <definedName name="AVG_PRICE">#REF!</definedName>
    <definedName name="awewert" localSheetId="4">IF(#REF!&lt;=5,INDEX(#REF!,(#REF!*5)-4),#REF!)</definedName>
    <definedName name="awewert" localSheetId="2">IF(#REF!&lt;=5,INDEX(#REF!,(#REF!*5)-4),#REF!)</definedName>
    <definedName name="awewert" localSheetId="1">IF(#REF!&lt;=5,INDEX(#REF!,(#REF!*5)-4),#REF!)</definedName>
    <definedName name="awewert" localSheetId="3">IF(#REF!&lt;=5,INDEX(#REF!,(#REF!*5)-4),#REF!)</definedName>
    <definedName name="awewert">IF(#REF!&lt;=5,INDEX(#REF!,(#REF!*5)-4),#REF!)</definedName>
    <definedName name="AX">NA()</definedName>
    <definedName name="AXA" localSheetId="2">#REF!</definedName>
    <definedName name="AXA" localSheetId="3">#REF!</definedName>
    <definedName name="AXA">#REF!</definedName>
    <definedName name="axaax" localSheetId="4" hidden="1">{"cashflow",#N/A,FALSE,"cash flow"}</definedName>
    <definedName name="axaax" localSheetId="2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hidden="1">{"conso",#N/A,FALSE,"cash flow"}</definedName>
    <definedName name="AXB">#REF!</definedName>
    <definedName name="AZ">NA()</definedName>
    <definedName name="b" localSheetId="4">#REF!</definedName>
    <definedName name="b" localSheetId="1">#REF!</definedName>
    <definedName name="B">NA()</definedName>
    <definedName name="B_L_Date" localSheetId="4">#REF!</definedName>
    <definedName name="B_L_Date" localSheetId="2">#REF!</definedName>
    <definedName name="B_L_Date" localSheetId="1">#REF!</definedName>
    <definedName name="B_L_Date" localSheetId="3">#REF!</definedName>
    <definedName name="B_L_Date">#REF!</definedName>
    <definedName name="B1a1" localSheetId="4">#REF!</definedName>
    <definedName name="B1a1" localSheetId="2">#REF!</definedName>
    <definedName name="B1a1" localSheetId="1">#REF!</definedName>
    <definedName name="B1a1" localSheetId="3">#REF!</definedName>
    <definedName name="B1a1">#REF!</definedName>
    <definedName name="b1sd2" localSheetId="4">#REF!</definedName>
    <definedName name="b1sd2" localSheetId="2">#REF!</definedName>
    <definedName name="b1sd2" localSheetId="1">#REF!</definedName>
    <definedName name="b1sd2" localSheetId="3">#REF!</definedName>
    <definedName name="b1sd2">#REF!</definedName>
    <definedName name="B9.51" localSheetId="4" hidden="1">{"cashflow",#N/A,FALSE,"cash flow"}</definedName>
    <definedName name="B9.51" localSheetId="2" hidden="1">{"cashflow",#N/A,FALSE,"cash flow"}</definedName>
    <definedName name="B9.51" localSheetId="3" hidden="1">{"cashflow",#N/A,FALSE,"cash flow"}</definedName>
    <definedName name="B9.51" hidden="1">{"cashflow",#N/A,FALSE,"cash flow"}</definedName>
    <definedName name="BA">#REF!</definedName>
    <definedName name="BA_12" localSheetId="2">#REF!</definedName>
    <definedName name="BA_12" localSheetId="3">#REF!</definedName>
    <definedName name="BA_12">#REF!</definedName>
    <definedName name="back">#N/A</definedName>
    <definedName name="Baht" localSheetId="4">#REF!</definedName>
    <definedName name="Baht" localSheetId="2">#REF!</definedName>
    <definedName name="Baht" localSheetId="1">#REF!</definedName>
    <definedName name="Baht" localSheetId="3">#REF!</definedName>
    <definedName name="Baht">#REF!</definedName>
    <definedName name="bakby" localSheetId="2">#REF!</definedName>
    <definedName name="bakby" localSheetId="3">#REF!</definedName>
    <definedName name="bakby">#REF!</definedName>
    <definedName name="balance" localSheetId="2">#REF!</definedName>
    <definedName name="balance" localSheetId="3">#REF!</definedName>
    <definedName name="balance">#REF!</definedName>
    <definedName name="BASE_CURR" localSheetId="4">#REF!</definedName>
    <definedName name="BASE_CURR" localSheetId="2">#REF!</definedName>
    <definedName name="BASE_CURR" localSheetId="1">#REF!</definedName>
    <definedName name="BASE_CURR" localSheetId="3">#REF!</definedName>
    <definedName name="BASE_CURR">#REF!</definedName>
    <definedName name="BasedOn" localSheetId="4">#REF!</definedName>
    <definedName name="BasedOn" localSheetId="2">#REF!</definedName>
    <definedName name="BasedOn" localSheetId="1">#REF!</definedName>
    <definedName name="BasedOn" localSheetId="3">#REF!</definedName>
    <definedName name="BasedOn">#REF!</definedName>
    <definedName name="BasedOnOther" localSheetId="4">#REF!</definedName>
    <definedName name="BasedOnOther" localSheetId="2">#REF!</definedName>
    <definedName name="BasedOnOther" localSheetId="1">#REF!</definedName>
    <definedName name="BasedOnOther" localSheetId="3">#REF!</definedName>
    <definedName name="BasedOnOther">#REF!</definedName>
    <definedName name="bb" localSheetId="4">'[44]FS-YTD'!#REF!</definedName>
    <definedName name="BB" localSheetId="2">#REF!</definedName>
    <definedName name="bb" localSheetId="1">'[44]FS-YTD'!#REF!</definedName>
    <definedName name="BB" localSheetId="3">#REF!</definedName>
    <definedName name="BB">#REF!</definedName>
    <definedName name="bbb" localSheetId="4">#REF!</definedName>
    <definedName name="bbb" localSheetId="2">#REF!</definedName>
    <definedName name="bbb" localSheetId="1">#REF!</definedName>
    <definedName name="bbb" localSheetId="3">#REF!</definedName>
    <definedName name="bbb">#REF!</definedName>
    <definedName name="bbbb" localSheetId="4" hidden="1">{"cashflow",#N/A,FALSE,"cash flow"}</definedName>
    <definedName name="bbbb" localSheetId="2" hidden="1">{"cashflow",#N/A,FALSE,"cash flow"}</definedName>
    <definedName name="bbbb" localSheetId="3" hidden="1">{"cashflow",#N/A,FALSE,"cash flow"}</definedName>
    <definedName name="bbbb" hidden="1">{"cashflow",#N/A,FALSE,"cash flow"}</definedName>
    <definedName name="BBL" localSheetId="1">'[45]ADJ - RATE'!#REF!</definedName>
    <definedName name="BBL">'[45]ADJ - RATE'!#REF!</definedName>
    <definedName name="BCExport">#N/A</definedName>
    <definedName name="bdiby">#REF!</definedName>
    <definedName name="bdicl" localSheetId="2">#REF!</definedName>
    <definedName name="bdicl" localSheetId="3">#REF!</definedName>
    <definedName name="bdicl">#REF!</definedName>
    <definedName name="bdicm" localSheetId="2">#REF!</definedName>
    <definedName name="bdicm" localSheetId="3">#REF!</definedName>
    <definedName name="bdicm">#REF!</definedName>
    <definedName name="bdikf" localSheetId="2">#REF!</definedName>
    <definedName name="bdikf" localSheetId="3">#REF!</definedName>
    <definedName name="bdikf">#REF!</definedName>
    <definedName name="bdisl" localSheetId="2">#REF!</definedName>
    <definedName name="bdisl" localSheetId="3">#REF!</definedName>
    <definedName name="bdisl">#REF!</definedName>
    <definedName name="begin" localSheetId="4">#REF!</definedName>
    <definedName name="begin" localSheetId="2">#REF!</definedName>
    <definedName name="begin" localSheetId="1">#REF!</definedName>
    <definedName name="begin" localSheetId="3">#REF!</definedName>
    <definedName name="begin">#REF!</definedName>
    <definedName name="begin1" localSheetId="4">#REF!</definedName>
    <definedName name="begin1" localSheetId="2">#REF!</definedName>
    <definedName name="begin1" localSheetId="1">#REF!</definedName>
    <definedName name="begin1" localSheetId="3">#REF!</definedName>
    <definedName name="begin1">#REF!</definedName>
    <definedName name="begin2" localSheetId="4">#REF!</definedName>
    <definedName name="begin2" localSheetId="2">#REF!</definedName>
    <definedName name="begin2" localSheetId="1">#REF!</definedName>
    <definedName name="begin2" localSheetId="3">#REF!</definedName>
    <definedName name="begin2">#REF!</definedName>
    <definedName name="BFD" localSheetId="4">#REF!</definedName>
    <definedName name="BFD" localSheetId="2">#REF!</definedName>
    <definedName name="BFD" localSheetId="1">#REF!</definedName>
    <definedName name="BFD" localSheetId="3">#REF!</definedName>
    <definedName name="BFD">#REF!</definedName>
    <definedName name="BFG">'[19]Man power'!$BB$44</definedName>
    <definedName name="bk" localSheetId="4" hidden="1">{"cashflow",#N/A,FALSE,"cash flow"}</definedName>
    <definedName name="bk" localSheetId="2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LOCK">#N/A</definedName>
    <definedName name="BLOW4502">'[1]C-3'!$A$1:$IV$5</definedName>
    <definedName name="bnd">#REF!</definedName>
    <definedName name="bnm">#N/A</definedName>
    <definedName name="BOMrev">#REF!</definedName>
    <definedName name="book_save" localSheetId="4">[38]!book_save</definedName>
    <definedName name="book_save">[38]!book_save</definedName>
    <definedName name="Book1_Sheet1_List">#N/A</definedName>
    <definedName name="brtcybhc">'[19]Man power'!$BB$52</definedName>
    <definedName name="brtcybhd">'[19]Man power'!$BB$53</definedName>
    <definedName name="brtdbr">'[19]Man power'!#REF!</definedName>
    <definedName name="brtdccf">'[19]Man power'!#REF!</definedName>
    <definedName name="brtdccs">'[19]Man power'!#REF!</definedName>
    <definedName name="brtdeh4">'[19]Man power'!#REF!</definedName>
    <definedName name="brtdeh51s">'[19]Man power'!$BB$43</definedName>
    <definedName name="brtdeh52s">'[19]Man power'!$BB$44</definedName>
    <definedName name="brtdeh5f">'[19]Man power'!$BB$45</definedName>
    <definedName name="brtdop">'[19]Man power'!$BB$51</definedName>
    <definedName name="brtdtc">'[19]Man power'!$BB$47</definedName>
    <definedName name="brtdtcf">'[19]Man power'!$BB$48</definedName>
    <definedName name="brtirc">'[19]Man power'!$BB$46</definedName>
    <definedName name="brtitc">'[19]Man power'!$BB$49</definedName>
    <definedName name="bsi" localSheetId="4">#REF!</definedName>
    <definedName name="bsi" localSheetId="2">#REF!</definedName>
    <definedName name="bsi" localSheetId="3">#REF!</definedName>
    <definedName name="bsi">#REF!</definedName>
    <definedName name="bsiby" localSheetId="4">#REF!</definedName>
    <definedName name="bsiby" localSheetId="2">#REF!</definedName>
    <definedName name="bsiby" localSheetId="3">#REF!</definedName>
    <definedName name="bsiby">#REF!</definedName>
    <definedName name="bsicl" localSheetId="4">#REF!</definedName>
    <definedName name="bsicl" localSheetId="2">#REF!</definedName>
    <definedName name="bsicl" localSheetId="3">#REF!</definedName>
    <definedName name="bsicl">#REF!</definedName>
    <definedName name="bsicm" localSheetId="2">#REF!</definedName>
    <definedName name="bsicm" localSheetId="3">#REF!</definedName>
    <definedName name="bsicm">#REF!</definedName>
    <definedName name="bsicw" localSheetId="2">#REF!</definedName>
    <definedName name="bsicw" localSheetId="3">#REF!</definedName>
    <definedName name="bsicw">#REF!</definedName>
    <definedName name="bsikf" localSheetId="2">#REF!</definedName>
    <definedName name="bsikf" localSheetId="3">#REF!</definedName>
    <definedName name="bsikf">#REF!</definedName>
    <definedName name="bsilc" localSheetId="2">#REF!</definedName>
    <definedName name="bsilc" localSheetId="3">#REF!</definedName>
    <definedName name="bsilc">#REF!</definedName>
    <definedName name="bsisl" localSheetId="2">#REF!</definedName>
    <definedName name="bsisl" localSheetId="3">#REF!</definedName>
    <definedName name="bsisl">#REF!</definedName>
    <definedName name="Building">[46]BUILD95!$AF$9:$AF$17</definedName>
    <definedName name="BuiltIn_Database___0">"$"</definedName>
    <definedName name="BuiltIn_Print_Area___0">"$"</definedName>
    <definedName name="BuiltIn_Print_Titles___0">#N/A</definedName>
    <definedName name="BvsACT_SALSES">#REF!</definedName>
    <definedName name="BW" localSheetId="4">#REF!</definedName>
    <definedName name="BW" localSheetId="2">#REF!</definedName>
    <definedName name="BW" localSheetId="1">#REF!</definedName>
    <definedName name="BW" localSheetId="3">#REF!</definedName>
    <definedName name="BW">#REF!</definedName>
    <definedName name="BW__06" localSheetId="4">#REF!</definedName>
    <definedName name="BW__06" localSheetId="2">#REF!</definedName>
    <definedName name="BW__06" localSheetId="1">#REF!</definedName>
    <definedName name="BW__06" localSheetId="3">#REF!</definedName>
    <definedName name="BW__06">#REF!</definedName>
    <definedName name="C_" localSheetId="2">[47]いすゞ!#REF!</definedName>
    <definedName name="C_" localSheetId="3">[47]いすゞ!#REF!</definedName>
    <definedName name="C_">[47]いすゞ!#REF!</definedName>
    <definedName name="CA">[48]Summary!$A$9:$L$149</definedName>
    <definedName name="Cal" localSheetId="4" hidden="1">{"conso",#N/A,FALSE,"cash flow"}</definedName>
    <definedName name="Cal" localSheetId="2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2" hidden="1">{"cashflow",#N/A,FALSE,"cash flow"}</definedName>
    <definedName name="Cal.Dep." localSheetId="3" hidden="1">{"cashflow",#N/A,FALSE,"cash flow"}</definedName>
    <definedName name="Cal.Dep." hidden="1">{"cashflow",#N/A,FALSE,"cash flow"}</definedName>
    <definedName name="CARCODE">'[49]Volume from Gene'!#REF!</definedName>
    <definedName name="cas">[37]เงินกู้ธนชาติ!$F$15</definedName>
    <definedName name="cb" localSheetId="4">#REF!</definedName>
    <definedName name="cb" localSheetId="2">#REF!</definedName>
    <definedName name="cb" localSheetId="1">#REF!</definedName>
    <definedName name="cb" localSheetId="3">#REF!</definedName>
    <definedName name="cb">#REF!</definedName>
    <definedName name="cc" localSheetId="4">#REF!</definedName>
    <definedName name="CC" localSheetId="2">#REF!</definedName>
    <definedName name="cc" localSheetId="1">#REF!</definedName>
    <definedName name="CC" localSheetId="3">#REF!</definedName>
    <definedName name="CC">#REF!</definedName>
    <definedName name="CCCCP">#N/A</definedName>
    <definedName name="CCCTP">#N/A</definedName>
    <definedName name="CCMCP">#N/A</definedName>
    <definedName name="CCMTP">#N/A</definedName>
    <definedName name="cctr">'[50]BA-CCA-Region'!$C$2:$C$51</definedName>
    <definedName name="CCUSCP">#N/A</definedName>
    <definedName name="CCUSTP">#N/A</definedName>
    <definedName name="CDZ" localSheetId="4">#REF!</definedName>
    <definedName name="CDZ" localSheetId="2">#REF!</definedName>
    <definedName name="CDZ" localSheetId="1">#REF!</definedName>
    <definedName name="CDZ" localSheetId="3">#REF!</definedName>
    <definedName name="CDZ">#REF!</definedName>
    <definedName name="cf" localSheetId="4" hidden="1">{"cashflow",#N/A,FALSE,"cash flow"}</definedName>
    <definedName name="cf" localSheetId="2" hidden="1">{"cashflow",#N/A,FALSE,"cash flow"}</definedName>
    <definedName name="cf" localSheetId="3" hidden="1">{"cashflow",#N/A,FALSE,"cash flow"}</definedName>
    <definedName name="cf" hidden="1">{"cashflow",#N/A,FALSE,"cash flow"}</definedName>
    <definedName name="cfdxc" localSheetId="4">#REF!</definedName>
    <definedName name="cfdxc" localSheetId="2">#REF!</definedName>
    <definedName name="cfdxc" localSheetId="1">#REF!</definedName>
    <definedName name="cfdxc" localSheetId="3">#REF!</definedName>
    <definedName name="cfdxc">#REF!</definedName>
    <definedName name="CFROI">[32]Sheet1!$D$10</definedName>
    <definedName name="cfxc" localSheetId="4">#REF!</definedName>
    <definedName name="cfxc" localSheetId="2">#REF!</definedName>
    <definedName name="cfxc" localSheetId="1">#REF!</definedName>
    <definedName name="cfxc" localSheetId="3">#REF!</definedName>
    <definedName name="cfxc">#REF!</definedName>
    <definedName name="cg" localSheetId="4">#REF!</definedName>
    <definedName name="cg" localSheetId="1">#REF!</definedName>
    <definedName name="cg">[51]!kkk</definedName>
    <definedName name="cgfhjbklm" localSheetId="4">#REF!</definedName>
    <definedName name="cgfhjbklm" localSheetId="2">#REF!</definedName>
    <definedName name="cgfhjbklm" localSheetId="1">#REF!</definedName>
    <definedName name="cgfhjbklm" localSheetId="3">#REF!</definedName>
    <definedName name="cgfhjbklm">#REF!</definedName>
    <definedName name="cghjb" localSheetId="4">#REF!</definedName>
    <definedName name="cghjb" localSheetId="2">#REF!</definedName>
    <definedName name="cghjb" localSheetId="1">#REF!</definedName>
    <definedName name="cghjb" localSheetId="3">#REF!</definedName>
    <definedName name="cghjb">#REF!</definedName>
    <definedName name="chai" localSheetId="4" hidden="1">{"conso",#N/A,FALSE,"cash flow"}</definedName>
    <definedName name="chai" localSheetId="2" hidden="1">{"conso",#N/A,FALSE,"cash flow"}</definedName>
    <definedName name="chai" localSheetId="3" hidden="1">{"conso",#N/A,FALSE,"cash flow"}</definedName>
    <definedName name="chai" hidden="1">{"conso",#N/A,FALSE,"cash flow"}</definedName>
    <definedName name="CHECKA">#REF!</definedName>
    <definedName name="CHECKB" localSheetId="2">#REF!</definedName>
    <definedName name="CHECKB" localSheetId="3">#REF!</definedName>
    <definedName name="CHECKB">#REF!</definedName>
    <definedName name="cipby" localSheetId="2">#REF!</definedName>
    <definedName name="cipby" localSheetId="3">#REF!</definedName>
    <definedName name="cipby">#REF!</definedName>
    <definedName name="cipcl" localSheetId="2">#REF!</definedName>
    <definedName name="cipcl" localSheetId="3">#REF!</definedName>
    <definedName name="cipcl">#REF!</definedName>
    <definedName name="cipcm" localSheetId="2">#REF!</definedName>
    <definedName name="cipcm" localSheetId="3">#REF!</definedName>
    <definedName name="cipcm">#REF!</definedName>
    <definedName name="cipcw" localSheetId="2">#REF!</definedName>
    <definedName name="cipcw" localSheetId="3">#REF!</definedName>
    <definedName name="cipcw">#REF!</definedName>
    <definedName name="cipkf" localSheetId="2">#REF!</definedName>
    <definedName name="cipkf" localSheetId="3">#REF!</definedName>
    <definedName name="cipkf">#REF!</definedName>
    <definedName name="cipsl" localSheetId="2">#REF!</definedName>
    <definedName name="cipsl" localSheetId="3">#REF!</definedName>
    <definedName name="cipsl">#REF!</definedName>
    <definedName name="cjccf">[52]BUILD95!$Z$9:$Z$17</definedName>
    <definedName name="ckiby" localSheetId="4">#REF!</definedName>
    <definedName name="ckiby" localSheetId="2">#REF!</definedName>
    <definedName name="ckiby" localSheetId="3">#REF!</definedName>
    <definedName name="ckiby">#REF!</definedName>
    <definedName name="ckicl" localSheetId="4">#REF!</definedName>
    <definedName name="ckicl" localSheetId="2">#REF!</definedName>
    <definedName name="ckicl" localSheetId="3">#REF!</definedName>
    <definedName name="ckicl">#REF!</definedName>
    <definedName name="Class" localSheetId="4">#REF!</definedName>
    <definedName name="Class" localSheetId="2">#REF!</definedName>
    <definedName name="Class" localSheetId="1">#REF!</definedName>
    <definedName name="Class" localSheetId="3">#REF!</definedName>
    <definedName name="Class">#REF!</definedName>
    <definedName name="CLIENT_NAME">#N/A</definedName>
    <definedName name="CNT_RECON_DTL" localSheetId="4">#REF!</definedName>
    <definedName name="CNT_RECON_DTL" localSheetId="2">#REF!</definedName>
    <definedName name="CNT_RECON_DTL" localSheetId="1">#REF!</definedName>
    <definedName name="CNT_RECON_DTL" localSheetId="3">#REF!</definedName>
    <definedName name="CNT_RECON_DTL">#REF!</definedName>
    <definedName name="code" localSheetId="4">#REF!</definedName>
    <definedName name="code" localSheetId="2">#REF!</definedName>
    <definedName name="code" localSheetId="1">#REF!</definedName>
    <definedName name="code" localSheetId="3">#REF!</definedName>
    <definedName name="code">#REF!</definedName>
    <definedName name="Code__06" localSheetId="4">#REF!</definedName>
    <definedName name="Code__06" localSheetId="2">#REF!</definedName>
    <definedName name="Code__06" localSheetId="1">#REF!</definedName>
    <definedName name="Code__06" localSheetId="3">#REF!</definedName>
    <definedName name="Code__06">#REF!</definedName>
    <definedName name="Color" localSheetId="4">#REF!</definedName>
    <definedName name="Color" localSheetId="2">#REF!</definedName>
    <definedName name="Color" localSheetId="1">#REF!</definedName>
    <definedName name="Color" localSheetId="3">#REF!</definedName>
    <definedName name="Color">#REF!</definedName>
    <definedName name="Color__06" localSheetId="4">#REF!</definedName>
    <definedName name="Color__06" localSheetId="2">#REF!</definedName>
    <definedName name="Color__06" localSheetId="1">#REF!</definedName>
    <definedName name="Color__06" localSheetId="3">#REF!</definedName>
    <definedName name="Color__06">#REF!</definedName>
    <definedName name="Combine" localSheetId="4">#REF!</definedName>
    <definedName name="Combine" localSheetId="2">#REF!</definedName>
    <definedName name="Combine" localSheetId="1">#REF!</definedName>
    <definedName name="Combine" localSheetId="3">#REF!</definedName>
    <definedName name="Combine">#REF!</definedName>
    <definedName name="Company">'[53]0-Basics'!$B$2</definedName>
    <definedName name="CompanyName">[54]Basic_Information!$E$7</definedName>
    <definedName name="CompanyNameShort">[54]Basic_Information!$E$8</definedName>
    <definedName name="COMPENSATION" localSheetId="4">'[55]N-4 Patent right'!#REF!</definedName>
    <definedName name="COMPENSATION" localSheetId="2">'[55]N-4 Patent right'!#REF!</definedName>
    <definedName name="COMPENSATION" localSheetId="1">'[55]N-4 Patent right'!#REF!</definedName>
    <definedName name="COMPENSATION" localSheetId="3">'[55]N-4 Patent right'!#REF!</definedName>
    <definedName name="COMPENSATION">'[55]N-4 Patent right'!#REF!</definedName>
    <definedName name="CompName">#N/A</definedName>
    <definedName name="CON" localSheetId="2">#REF!</definedName>
    <definedName name="CON" localSheetId="3">#REF!</definedName>
    <definedName name="CON">#REF!</definedName>
    <definedName name="corner" localSheetId="2">#REF!</definedName>
    <definedName name="corner" localSheetId="3">#REF!</definedName>
    <definedName name="corner">#REF!</definedName>
    <definedName name="cost_per_unit" localSheetId="4">#REF!</definedName>
    <definedName name="cost_per_unit" localSheetId="2">#REF!</definedName>
    <definedName name="cost_per_unit" localSheetId="1">#REF!</definedName>
    <definedName name="cost_per_unit" localSheetId="3">#REF!</definedName>
    <definedName name="cost_per_unit">#REF!</definedName>
    <definedName name="COUNT" localSheetId="2">#REF!</definedName>
    <definedName name="COUNT" localSheetId="3">#REF!</definedName>
    <definedName name="COUNT">#REF!</definedName>
    <definedName name="Country">'[53]0-Basics'!$B$1</definedName>
    <definedName name="cov" localSheetId="4">#REF!</definedName>
    <definedName name="cov" localSheetId="2">#REF!</definedName>
    <definedName name="cov" localSheetId="3">#REF!</definedName>
    <definedName name="cov">#REF!</definedName>
    <definedName name="cpt" localSheetId="4">#REF!</definedName>
    <definedName name="cpt" localSheetId="2">#REF!</definedName>
    <definedName name="cpt" localSheetId="3">#REF!</definedName>
    <definedName name="cpt">#REF!</definedName>
    <definedName name="Cr" localSheetId="4">'[56]K-5 YE'!#REF!</definedName>
    <definedName name="cr" localSheetId="2">#REF!</definedName>
    <definedName name="Cr" localSheetId="1">'[57]K-5 YE'!#REF!</definedName>
    <definedName name="cr" localSheetId="3">#REF!</definedName>
    <definedName name="cr">#REF!</definedName>
    <definedName name="Credit_term" localSheetId="4">#REF!</definedName>
    <definedName name="Credit_term" localSheetId="2">#REF!</definedName>
    <definedName name="Credit_term" localSheetId="1">#REF!</definedName>
    <definedName name="Credit_term" localSheetId="3">#REF!</definedName>
    <definedName name="Credit_term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CRNA">#N/A</definedName>
    <definedName name="CRT" localSheetId="2">#REF!</definedName>
    <definedName name="CRT" localSheetId="3">#REF!</definedName>
    <definedName name="CRT">#REF!</definedName>
    <definedName name="CS" localSheetId="2">#REF!</definedName>
    <definedName name="CS" localSheetId="3">#REF!</definedName>
    <definedName name="CS">#REF!</definedName>
    <definedName name="CS760006_DAT" localSheetId="2">#REF!</definedName>
    <definedName name="CS760006_DAT" localSheetId="3">#REF!</definedName>
    <definedName name="CS760006_DAT">#REF!</definedName>
    <definedName name="csDesignMode">1</definedName>
    <definedName name="csi" localSheetId="2">#REF!</definedName>
    <definedName name="csi" localSheetId="3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4">#REF!</definedName>
    <definedName name="CUR" localSheetId="2">#REF!</definedName>
    <definedName name="CUR" localSheetId="1">#REF!</definedName>
    <definedName name="CUR" localSheetId="3">#REF!</definedName>
    <definedName name="CUR">#REF!</definedName>
    <definedName name="Cur_AccDepre_Building">[40]BUILD95!$AQ$9:$AQ$17</definedName>
    <definedName name="Cur_NBV_Building">[40]BUILD95!$AR$9:$AR$17</definedName>
    <definedName name="CUR_SUM" localSheetId="4">#REF!</definedName>
    <definedName name="CUR_SUM" localSheetId="2">#REF!</definedName>
    <definedName name="CUR_SUM" localSheetId="1">#REF!</definedName>
    <definedName name="CUR_SUM" localSheetId="3">#REF!</definedName>
    <definedName name="CUR_SUM">#REF!</definedName>
    <definedName name="Currency">[54]Basic_Information!$E$10</definedName>
    <definedName name="Custom_No." localSheetId="4">#REF!</definedName>
    <definedName name="Custom_No." localSheetId="2">#REF!</definedName>
    <definedName name="Custom_No." localSheetId="1">#REF!</definedName>
    <definedName name="Custom_No." localSheetId="3">#REF!</definedName>
    <definedName name="Custom_No.">#REF!</definedName>
    <definedName name="customer" localSheetId="4">#REF!</definedName>
    <definedName name="customer" localSheetId="2">#REF!</definedName>
    <definedName name="customer" localSheetId="1">#REF!</definedName>
    <definedName name="customer" localSheetId="3">#REF!</definedName>
    <definedName name="customer">#REF!</definedName>
    <definedName name="Customer__06" localSheetId="4">#REF!</definedName>
    <definedName name="Customer__06" localSheetId="2">#REF!</definedName>
    <definedName name="Customer__06" localSheetId="1">#REF!</definedName>
    <definedName name="Customer__06" localSheetId="3">#REF!</definedName>
    <definedName name="Customer__06">#REF!</definedName>
    <definedName name="Customer_Warehouse" localSheetId="4">#REF!</definedName>
    <definedName name="Customer_Warehouse" localSheetId="2">#REF!</definedName>
    <definedName name="Customer_Warehouse" localSheetId="1">#REF!</definedName>
    <definedName name="Customer_Warehouse" localSheetId="3">#REF!</definedName>
    <definedName name="Customer_Warehouse">#REF!</definedName>
    <definedName name="cvdca" localSheetId="4">#REF!</definedName>
    <definedName name="cvdca" localSheetId="2">#REF!</definedName>
    <definedName name="cvdca" localSheetId="1">#REF!</definedName>
    <definedName name="cvdca" localSheetId="3">#REF!</definedName>
    <definedName name="cvdca">#REF!</definedName>
    <definedName name="cxvb" localSheetId="4">#REF!</definedName>
    <definedName name="cxvb" localSheetId="2">#REF!</definedName>
    <definedName name="cxvb" localSheetId="1">#REF!</definedName>
    <definedName name="cxvb" localSheetId="3">#REF!</definedName>
    <definedName name="cxvb">#REF!</definedName>
    <definedName name="CY_Accounts_Receivable" localSheetId="4">#REF!</definedName>
    <definedName name="CY_Accounts_Receivable" localSheetId="2">#REF!</definedName>
    <definedName name="CY_Accounts_Receivable" localSheetId="1">#REF!</definedName>
    <definedName name="CY_Accounts_Receivable" localSheetId="3">#REF!</definedName>
    <definedName name="CY_Accounts_Receivable">#REF!</definedName>
    <definedName name="CY_Cash" localSheetId="4">#REF!</definedName>
    <definedName name="CY_Cash" localSheetId="2">#REF!</definedName>
    <definedName name="CY_Cash" localSheetId="1">#REF!</definedName>
    <definedName name="CY_Cash" localSheetId="3">#REF!</definedName>
    <definedName name="CY_Cash">#REF!</definedName>
    <definedName name="CY_Common_Equity" localSheetId="4">#REF!</definedName>
    <definedName name="CY_Common_Equity" localSheetId="2">#REF!</definedName>
    <definedName name="CY_Common_Equity" localSheetId="1">#REF!</definedName>
    <definedName name="CY_Common_Equity" localSheetId="3">#REF!</definedName>
    <definedName name="CY_Common_Equity">#REF!</definedName>
    <definedName name="CY_Cost_of_Sales" localSheetId="4">#REF!</definedName>
    <definedName name="CY_Cost_of_Sales" localSheetId="2">#REF!</definedName>
    <definedName name="CY_Cost_of_Sales" localSheetId="1">#REF!</definedName>
    <definedName name="CY_Cost_of_Sales" localSheetId="3">#REF!</definedName>
    <definedName name="CY_Cost_of_Sales">#REF!</definedName>
    <definedName name="CY_Current_Liabilities" localSheetId="4">#REF!</definedName>
    <definedName name="CY_Current_Liabilities" localSheetId="2">#REF!</definedName>
    <definedName name="CY_Current_Liabilities" localSheetId="1">#REF!</definedName>
    <definedName name="CY_Current_Liabilities" localSheetId="3">#REF!</definedName>
    <definedName name="CY_Current_Liabilities">#REF!</definedName>
    <definedName name="CY_Depreciation" localSheetId="4">#REF!</definedName>
    <definedName name="CY_Depreciation" localSheetId="2">#REF!</definedName>
    <definedName name="CY_Depreciation" localSheetId="1">#REF!</definedName>
    <definedName name="CY_Depreciation" localSheetId="3">#REF!</definedName>
    <definedName name="CY_Depreciation">#REF!</definedName>
    <definedName name="CY_Gross_Profit" localSheetId="4">#REF!</definedName>
    <definedName name="CY_Gross_Profit" localSheetId="2">#REF!</definedName>
    <definedName name="CY_Gross_Profit" localSheetId="1">#REF!</definedName>
    <definedName name="CY_Gross_Profit" localSheetId="3">#REF!</definedName>
    <definedName name="CY_Gross_Profit">#REF!</definedName>
    <definedName name="CY_Inc_Bef_Tax" localSheetId="4">#REF!</definedName>
    <definedName name="CY_Inc_Bef_Tax" localSheetId="2">#REF!</definedName>
    <definedName name="CY_Inc_Bef_Tax" localSheetId="1">#REF!</definedName>
    <definedName name="CY_Inc_Bef_Tax" localSheetId="3">#REF!</definedName>
    <definedName name="CY_Inc_Bef_Tax">#REF!</definedName>
    <definedName name="CY_Intangible_Assets" localSheetId="4">#REF!</definedName>
    <definedName name="CY_Intangible_Assets" localSheetId="2">#REF!</definedName>
    <definedName name="CY_Intangible_Assets" localSheetId="1">#REF!</definedName>
    <definedName name="CY_Intangible_Assets" localSheetId="3">#REF!</definedName>
    <definedName name="CY_Intangible_Assets">#REF!</definedName>
    <definedName name="CY_Interest_Expense" localSheetId="4">#REF!</definedName>
    <definedName name="CY_Interest_Expense" localSheetId="2">#REF!</definedName>
    <definedName name="CY_Interest_Expense" localSheetId="1">#REF!</definedName>
    <definedName name="CY_Interest_Expense" localSheetId="3">#REF!</definedName>
    <definedName name="CY_Interest_Expense">#REF!</definedName>
    <definedName name="CY_Inventory" localSheetId="4">#REF!</definedName>
    <definedName name="CY_Inventory" localSheetId="2">#REF!</definedName>
    <definedName name="CY_Inventory" localSheetId="1">#REF!</definedName>
    <definedName name="CY_Inventory" localSheetId="3">#REF!</definedName>
    <definedName name="CY_Inventory">#REF!</definedName>
    <definedName name="CY_LIABIL_EQUITY" localSheetId="4">#REF!</definedName>
    <definedName name="CY_LIABIL_EQUITY" localSheetId="2">#REF!</definedName>
    <definedName name="CY_LIABIL_EQUITY" localSheetId="1">#REF!</definedName>
    <definedName name="CY_LIABIL_EQUITY" localSheetId="3">#REF!</definedName>
    <definedName name="CY_LIABIL_EQUITY">#REF!</definedName>
    <definedName name="CY_LT_Debt" localSheetId="4">#REF!</definedName>
    <definedName name="CY_LT_Debt" localSheetId="2">#REF!</definedName>
    <definedName name="CY_LT_Debt" localSheetId="1">#REF!</definedName>
    <definedName name="CY_LT_Debt" localSheetId="3">#REF!</definedName>
    <definedName name="CY_LT_Debt">#REF!</definedName>
    <definedName name="CY_Market_Value_of_Equity" localSheetId="4">#REF!</definedName>
    <definedName name="CY_Market_Value_of_Equity" localSheetId="2">#REF!</definedName>
    <definedName name="CY_Market_Value_of_Equity" localSheetId="1">#REF!</definedName>
    <definedName name="CY_Market_Value_of_Equity" localSheetId="3">#REF!</definedName>
    <definedName name="CY_Market_Value_of_Equity">#REF!</definedName>
    <definedName name="CY_Marketable_Sec" localSheetId="4">#REF!</definedName>
    <definedName name="CY_Marketable_Sec" localSheetId="2">#REF!</definedName>
    <definedName name="CY_Marketable_Sec" localSheetId="1">#REF!</definedName>
    <definedName name="CY_Marketable_Sec" localSheetId="3">#REF!</definedName>
    <definedName name="CY_Marketable_Sec">#REF!</definedName>
    <definedName name="CY_NET_PROFIT" localSheetId="4">#REF!</definedName>
    <definedName name="CY_NET_PROFIT" localSheetId="2">#REF!</definedName>
    <definedName name="CY_NET_PROFIT" localSheetId="1">#REF!</definedName>
    <definedName name="CY_NET_PROFIT" localSheetId="3">#REF!</definedName>
    <definedName name="CY_NET_PROFIT">#REF!</definedName>
    <definedName name="CY_Net_Revenue" localSheetId="4">#REF!</definedName>
    <definedName name="CY_Net_Revenue" localSheetId="2">#REF!</definedName>
    <definedName name="CY_Net_Revenue" localSheetId="1">#REF!</definedName>
    <definedName name="CY_Net_Revenue" localSheetId="3">#REF!</definedName>
    <definedName name="CY_Net_Revenue">#REF!</definedName>
    <definedName name="CY_Operating_Income" localSheetId="4">#REF!</definedName>
    <definedName name="CY_Operating_Income" localSheetId="2">#REF!</definedName>
    <definedName name="CY_Operating_Income" localSheetId="1">#REF!</definedName>
    <definedName name="CY_Operating_Income" localSheetId="3">#REF!</definedName>
    <definedName name="CY_Operating_Income">#REF!</definedName>
    <definedName name="CY_Other_Curr_Assets" localSheetId="4">#REF!</definedName>
    <definedName name="CY_Other_Curr_Assets" localSheetId="2">#REF!</definedName>
    <definedName name="CY_Other_Curr_Assets" localSheetId="1">#REF!</definedName>
    <definedName name="CY_Other_Curr_Assets" localSheetId="3">#REF!</definedName>
    <definedName name="CY_Other_Curr_Assets">#REF!</definedName>
    <definedName name="CY_Other_LT_Assets" localSheetId="4">#REF!</definedName>
    <definedName name="CY_Other_LT_Assets" localSheetId="2">#REF!</definedName>
    <definedName name="CY_Other_LT_Assets" localSheetId="1">#REF!</definedName>
    <definedName name="CY_Other_LT_Assets" localSheetId="3">#REF!</definedName>
    <definedName name="CY_Other_LT_Assets">#REF!</definedName>
    <definedName name="CY_Other_LT_Liabilities" localSheetId="4">#REF!</definedName>
    <definedName name="CY_Other_LT_Liabilities" localSheetId="2">#REF!</definedName>
    <definedName name="CY_Other_LT_Liabilities" localSheetId="1">#REF!</definedName>
    <definedName name="CY_Other_LT_Liabilities" localSheetId="3">#REF!</definedName>
    <definedName name="CY_Other_LT_Liabilities">#REF!</definedName>
    <definedName name="CY_Preferred_Stock" localSheetId="4">#REF!</definedName>
    <definedName name="CY_Preferred_Stock" localSheetId="2">#REF!</definedName>
    <definedName name="CY_Preferred_Stock" localSheetId="1">#REF!</definedName>
    <definedName name="CY_Preferred_Stock" localSheetId="3">#REF!</definedName>
    <definedName name="CY_Preferred_Stock">#REF!</definedName>
    <definedName name="CY_QUICK_ASSETS" localSheetId="4">#REF!</definedName>
    <definedName name="CY_QUICK_ASSETS" localSheetId="2">#REF!</definedName>
    <definedName name="CY_QUICK_ASSETS" localSheetId="1">#REF!</definedName>
    <definedName name="CY_QUICK_ASSETS" localSheetId="3">#REF!</definedName>
    <definedName name="CY_QUICK_ASSETS">#REF!</definedName>
    <definedName name="CY_Retained_Earnings" localSheetId="4">#REF!</definedName>
    <definedName name="CY_Retained_Earnings" localSheetId="2">#REF!</definedName>
    <definedName name="CY_Retained_Earnings" localSheetId="1">#REF!</definedName>
    <definedName name="CY_Retained_Earnings" localSheetId="3">#REF!</definedName>
    <definedName name="CY_Retained_Earnings">#REF!</definedName>
    <definedName name="CY_Tangible_Assets" localSheetId="4">#REF!</definedName>
    <definedName name="CY_Tangible_Assets" localSheetId="2">#REF!</definedName>
    <definedName name="CY_Tangible_Assets" localSheetId="1">#REF!</definedName>
    <definedName name="CY_Tangible_Assets" localSheetId="3">#REF!</definedName>
    <definedName name="CY_Tangible_Assets">#REF!</definedName>
    <definedName name="CY_Tangible_Net_Worth" localSheetId="4">#REF!</definedName>
    <definedName name="CY_Tangible_Net_Worth" localSheetId="2">#REF!</definedName>
    <definedName name="CY_Tangible_Net_Worth" localSheetId="1">#REF!</definedName>
    <definedName name="CY_Tangible_Net_Worth" localSheetId="3">#REF!</definedName>
    <definedName name="CY_Tangible_Net_Worth">#REF!</definedName>
    <definedName name="CY_Taxes" localSheetId="4">#REF!</definedName>
    <definedName name="CY_Taxes" localSheetId="2">#REF!</definedName>
    <definedName name="CY_Taxes" localSheetId="1">#REF!</definedName>
    <definedName name="CY_Taxes" localSheetId="3">#REF!</definedName>
    <definedName name="CY_Taxes">#REF!</definedName>
    <definedName name="CY_TOTAL_ASSETS" localSheetId="4">#REF!</definedName>
    <definedName name="CY_TOTAL_ASSETS" localSheetId="2">#REF!</definedName>
    <definedName name="CY_TOTAL_ASSETS" localSheetId="1">#REF!</definedName>
    <definedName name="CY_TOTAL_ASSETS" localSheetId="3">#REF!</definedName>
    <definedName name="CY_TOTAL_ASSETS">#REF!</definedName>
    <definedName name="CY_TOTAL_CURR_ASSETS" localSheetId="4">#REF!</definedName>
    <definedName name="CY_TOTAL_CURR_ASSETS" localSheetId="2">#REF!</definedName>
    <definedName name="CY_TOTAL_CURR_ASSETS" localSheetId="1">#REF!</definedName>
    <definedName name="CY_TOTAL_CURR_ASSETS" localSheetId="3">#REF!</definedName>
    <definedName name="CY_TOTAL_CURR_ASSETS">#REF!</definedName>
    <definedName name="CY_TOTAL_DEBT" localSheetId="4">#REF!</definedName>
    <definedName name="CY_TOTAL_DEBT" localSheetId="2">#REF!</definedName>
    <definedName name="CY_TOTAL_DEBT" localSheetId="1">#REF!</definedName>
    <definedName name="CY_TOTAL_DEBT" localSheetId="3">#REF!</definedName>
    <definedName name="CY_TOTAL_DEBT">#REF!</definedName>
    <definedName name="CY_TOTAL_EQUITY" localSheetId="4">#REF!</definedName>
    <definedName name="CY_TOTAL_EQUITY" localSheetId="2">#REF!</definedName>
    <definedName name="CY_TOTAL_EQUITY" localSheetId="1">#REF!</definedName>
    <definedName name="CY_TOTAL_EQUITY" localSheetId="3">#REF!</definedName>
    <definedName name="CY_TOTAL_EQUITY">#REF!</definedName>
    <definedName name="CY_Working_Capital" localSheetId="4">#REF!</definedName>
    <definedName name="CY_Working_Capital" localSheetId="2">#REF!</definedName>
    <definedName name="CY_Working_Capital" localSheetId="1">#REF!</definedName>
    <definedName name="CY_Working_Capital" localSheetId="3">#REF!</definedName>
    <definedName name="CY_Working_Capital">#REF!</definedName>
    <definedName name="d" localSheetId="4" hidden="1">{"conso",#N/A,FALSE,"cash flow"}</definedName>
    <definedName name="d" localSheetId="2" hidden="1">{"conso",#N/A,FALSE,"cash flow"}</definedName>
    <definedName name="d" localSheetId="3" hidden="1">{"conso",#N/A,FALSE,"cash flow"}</definedName>
    <definedName name="d" hidden="1">{"conso",#N/A,FALSE,"cash flow"}</definedName>
    <definedName name="ｄ" localSheetId="4">[51]!kkk</definedName>
    <definedName name="ｄ">[51]!kkk</definedName>
    <definedName name="D_AD_BF_Vehicles">'[58]K-5'!$K$14:$K$82</definedName>
    <definedName name="D_AD_CF_Vehicles">'[58]K-5'!$M$14:$M$62</definedName>
    <definedName name="D_Bookvalue_Vehicles">'[58]K-5'!$N$14:$N$146</definedName>
    <definedName name="D_Center_Vehicles">'[58]K-5'!$B$14:$B$50</definedName>
    <definedName name="D_Depre_Vehicles">'[58]K-5'!$L$14:$L$62</definedName>
    <definedName name="D_O_or_Reference" localSheetId="4">#REF!</definedName>
    <definedName name="D_O_or_Reference" localSheetId="2">#REF!</definedName>
    <definedName name="D_O_or_Reference" localSheetId="1">#REF!</definedName>
    <definedName name="D_O_or_Reference" localSheetId="3">#REF!</definedName>
    <definedName name="D_O_or_Reference">#REF!</definedName>
    <definedName name="D_Original_Vehicles">'[58]K-5'!$J$14:$J$48</definedName>
    <definedName name="D_Purchased_Vehicles" localSheetId="4">'[59]K-5'!#REF!</definedName>
    <definedName name="D_Purchased_Vehicles" localSheetId="2">'[59]K-5'!#REF!</definedName>
    <definedName name="D_Purchased_Vehicles" localSheetId="1">'[59]K-5'!#REF!</definedName>
    <definedName name="D_Purchased_Vehicles" localSheetId="3">'[59]K-5'!#REF!</definedName>
    <definedName name="D_Purchased_Vehicles">'[59]K-5'!#REF!</definedName>
    <definedName name="D1T" localSheetId="4">#REF!</definedName>
    <definedName name="D1T" localSheetId="2">#REF!</definedName>
    <definedName name="D1T" localSheetId="3">#REF!</definedName>
    <definedName name="D1T">#REF!</definedName>
    <definedName name="D2T" localSheetId="4">#REF!</definedName>
    <definedName name="D2T" localSheetId="2">#REF!</definedName>
    <definedName name="D2T" localSheetId="3">#REF!</definedName>
    <definedName name="D2T">#REF!</definedName>
    <definedName name="D3T" localSheetId="4">#REF!</definedName>
    <definedName name="D3T" localSheetId="2">#REF!</definedName>
    <definedName name="D3T" localSheetId="3">#REF!</definedName>
    <definedName name="D3T">#REF!</definedName>
    <definedName name="D4T" localSheetId="2">#REF!</definedName>
    <definedName name="D4T" localSheetId="3">#REF!</definedName>
    <definedName name="D4T">#REF!</definedName>
    <definedName name="D5T" localSheetId="2">#REF!</definedName>
    <definedName name="D5T" localSheetId="3">#REF!</definedName>
    <definedName name="D5T">#REF!</definedName>
    <definedName name="D8type" localSheetId="2">#REF!</definedName>
    <definedName name="D8type" localSheetId="3">#REF!</definedName>
    <definedName name="D8type">#REF!</definedName>
    <definedName name="D9pf量" localSheetId="2">#REF!</definedName>
    <definedName name="D9pf量" localSheetId="3">#REF!</definedName>
    <definedName name="D9pf量">#REF!</definedName>
    <definedName name="DA" localSheetId="2">#REF!</definedName>
    <definedName name="DA" localSheetId="3">#REF!</definedName>
    <definedName name="DA">#REF!</definedName>
    <definedName name="daadk" localSheetId="2">#REF!</definedName>
    <definedName name="daadk" localSheetId="3">#REF!</definedName>
    <definedName name="daadk">#REF!</definedName>
    <definedName name="DAE" localSheetId="4">#REF!</definedName>
    <definedName name="DAE" localSheetId="2">#REF!</definedName>
    <definedName name="DAE" localSheetId="1">#REF!</definedName>
    <definedName name="DAE" localSheetId="3">#REF!</definedName>
    <definedName name="DAE">#REF!</definedName>
    <definedName name="DAL" localSheetId="2">[30]SLIP!#REF!</definedName>
    <definedName name="DAL" localSheetId="3">[30]SLIP!#REF!</definedName>
    <definedName name="DAL">[30]SLIP!#REF!</definedName>
    <definedName name="Data" localSheetId="4">#REF!</definedName>
    <definedName name="Data" localSheetId="2">#REF!</definedName>
    <definedName name="Data" localSheetId="1">#REF!</definedName>
    <definedName name="Data" localSheetId="3">#REF!</definedName>
    <definedName name="Data">#REF!</definedName>
    <definedName name="DATA_DB" localSheetId="4">#REF!</definedName>
    <definedName name="DATA_DB" localSheetId="2">#REF!</definedName>
    <definedName name="DATA_DB" localSheetId="1">#REF!</definedName>
    <definedName name="DATA_DB" localSheetId="3">#REF!</definedName>
    <definedName name="DATA_DB">#REF!</definedName>
    <definedName name="data1" localSheetId="4">#REF!</definedName>
    <definedName name="data1" localSheetId="2">#REF!</definedName>
    <definedName name="data1" localSheetId="1">#REF!</definedName>
    <definedName name="data1" localSheetId="3">#REF!</definedName>
    <definedName name="data1">#REF!</definedName>
    <definedName name="_xlnm.Database" localSheetId="4">#REF!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>[60]ตั๋วเงินรับ!$F$1</definedName>
    <definedName name="Date2">[61]ตั๋วเงินรับ!$F$1</definedName>
    <definedName name="Datee">[62]เงินกู้ธนชาติ!$G$2</definedName>
    <definedName name="dates">[63]ตั๋วเงินรับ!$F$1</definedName>
    <definedName name="DB" localSheetId="4">#REF!</definedName>
    <definedName name="DB" localSheetId="2">[30]SLIP!#REF!</definedName>
    <definedName name="DB" localSheetId="1">#REF!</definedName>
    <definedName name="DB" localSheetId="3">[30]SLIP!#REF!</definedName>
    <definedName name="DB">[30]SLIP!#REF!</definedName>
    <definedName name="DB_DATA" localSheetId="4">#REF!</definedName>
    <definedName name="DB_DATA" localSheetId="2">#REF!</definedName>
    <definedName name="DB_DATA" localSheetId="1">#REF!</definedName>
    <definedName name="DB_DATA" localSheetId="3">#REF!</definedName>
    <definedName name="DB_DATA">#REF!</definedName>
    <definedName name="DC" localSheetId="4">#REF!</definedName>
    <definedName name="DC" localSheetId="2">#REF!</definedName>
    <definedName name="DC" localSheetId="1">#REF!</definedName>
    <definedName name="DC" localSheetId="3">#REF!</definedName>
    <definedName name="DC">#REF!</definedName>
    <definedName name="dct" localSheetId="2">[35]press!#REF!</definedName>
    <definedName name="dct" localSheetId="3">[35]press!#REF!</definedName>
    <definedName name="dct">[35]press!#REF!</definedName>
    <definedName name="dctcl" localSheetId="4">#REF!</definedName>
    <definedName name="dctcl" localSheetId="2">#REF!</definedName>
    <definedName name="dctcl" localSheetId="3">#REF!</definedName>
    <definedName name="dctcl">#REF!</definedName>
    <definedName name="dctkf" localSheetId="4">#REF!</definedName>
    <definedName name="dctkf" localSheetId="2">#REF!</definedName>
    <definedName name="dctkf" localSheetId="3">#REF!</definedName>
    <definedName name="dctkf">#REF!</definedName>
    <definedName name="dd" localSheetId="4" hidden="1">{"conso",#N/A,FALSE,"cash flow"}</definedName>
    <definedName name="dd" localSheetId="2" hidden="1">{"conso",#N/A,FALSE,"cash flow"}</definedName>
    <definedName name="dd" localSheetId="3" hidden="1">{"conso",#N/A,FALSE,"cash flow"}</definedName>
    <definedName name="dd" hidden="1">{"conso",#N/A,FALSE,"cash flow"}</definedName>
    <definedName name="dda">#REF!</definedName>
    <definedName name="DDD">[64]SLIP!#REF!</definedName>
    <definedName name="dddd" localSheetId="4">#REF!</definedName>
    <definedName name="dddd" localSheetId="2">#REF!</definedName>
    <definedName name="dddd" localSheetId="1">#REF!</definedName>
    <definedName name="dddd" localSheetId="3">#REF!</definedName>
    <definedName name="dddd">#REF!</definedName>
    <definedName name="DE" localSheetId="4">#REF!</definedName>
    <definedName name="DE" localSheetId="2">[30]SLIP!#REF!</definedName>
    <definedName name="DE" localSheetId="1">#REF!</definedName>
    <definedName name="DE" localSheetId="3">[30]SLIP!#REF!</definedName>
    <definedName name="DE">[30]SLIP!#REF!</definedName>
    <definedName name="Dec_Building">[40]BUILD95!$AM$9:$AM$17</definedName>
    <definedName name="defamount1">#N/A</definedName>
    <definedName name="DeferDetails">#N/A</definedName>
    <definedName name="deferformula">#N/A</definedName>
    <definedName name="Delay_Charge" localSheetId="4">#REF!</definedName>
    <definedName name="Delay_Charge" localSheetId="2">#REF!</definedName>
    <definedName name="Delay_Charge" localSheetId="1">#REF!</definedName>
    <definedName name="Delay_Charge" localSheetId="3">#REF!</definedName>
    <definedName name="Delay_Charge">#REF!</definedName>
    <definedName name="Delay_Date" localSheetId="4">#REF!</definedName>
    <definedName name="Delay_Date" localSheetId="2">#REF!</definedName>
    <definedName name="Delay_Date" localSheetId="1">#REF!</definedName>
    <definedName name="Delay_Date" localSheetId="3">#REF!</definedName>
    <definedName name="Delay_Date">#REF!</definedName>
    <definedName name="Depp" localSheetId="4" hidden="1">{"cashflow",#N/A,FALSE,"cash flow"}</definedName>
    <definedName name="Depp" localSheetId="2" hidden="1">{"cashflow",#N/A,FALSE,"cash flow"}</definedName>
    <definedName name="Depp" localSheetId="3" hidden="1">{"cashflow",#N/A,FALSE,"cash flow"}</definedName>
    <definedName name="Depp" hidden="1">{"cashflow",#N/A,FALSE,"cash flow"}</definedName>
    <definedName name="depre" localSheetId="4">#REF!</definedName>
    <definedName name="depre" localSheetId="2">#REF!</definedName>
    <definedName name="depre" localSheetId="1">#REF!</definedName>
    <definedName name="depre" localSheetId="3">#REF!</definedName>
    <definedName name="depre">#REF!</definedName>
    <definedName name="Depre_Building">[40]BUILD95!$AA$9:$AA$17</definedName>
    <definedName name="DES">[65]IN200544!#REF!</definedName>
    <definedName name="desc">[66]desc!$A$1:$C$255</definedName>
    <definedName name="description" localSheetId="4">#REF!</definedName>
    <definedName name="description" localSheetId="2">#REF!</definedName>
    <definedName name="description" localSheetId="1">#REF!</definedName>
    <definedName name="description" localSheetId="3">#REF!</definedName>
    <definedName name="description">#REF!</definedName>
    <definedName name="Destination_port" localSheetId="4">#REF!</definedName>
    <definedName name="Destination_port" localSheetId="2">#REF!</definedName>
    <definedName name="Destination_port" localSheetId="1">#REF!</definedName>
    <definedName name="Destination_port" localSheetId="3">#REF!</definedName>
    <definedName name="Destination_port">#REF!</definedName>
    <definedName name="dfcsdfc">'[67]C-3'!$R$2</definedName>
    <definedName name="DFDF">'[68]TrialBalance Q3-2002'!$A$1:$H$301</definedName>
    <definedName name="dflt7" localSheetId="4">[69]Invoice!#REF!</definedName>
    <definedName name="dflt7" localSheetId="2">[69]Invoice!#REF!</definedName>
    <definedName name="dflt7" localSheetId="1">[69]Invoice!#REF!</definedName>
    <definedName name="dflt7" localSheetId="3">[69]Invoice!#REF!</definedName>
    <definedName name="dflt7">[69]Invoice!#REF!</definedName>
    <definedName name="dfv" localSheetId="4">#REF!</definedName>
    <definedName name="dfv" localSheetId="2">#REF!</definedName>
    <definedName name="dfv" localSheetId="1">#REF!</definedName>
    <definedName name="dfv" localSheetId="3">#REF!</definedName>
    <definedName name="dfv">#REF!</definedName>
    <definedName name="dg">#N/A</definedName>
    <definedName name="DGAS" localSheetId="4">#REF!</definedName>
    <definedName name="DGAS" localSheetId="2">#REF!</definedName>
    <definedName name="DGAS" localSheetId="1">#REF!</definedName>
    <definedName name="DGAS" localSheetId="3">#REF!</definedName>
    <definedName name="DGAS">#REF!</definedName>
    <definedName name="DGFDG" localSheetId="4">#REF!</definedName>
    <definedName name="DGFDG" localSheetId="2">#REF!</definedName>
    <definedName name="DGFDG" localSheetId="1">#REF!</definedName>
    <definedName name="DGFDG" localSheetId="3">#REF!</definedName>
    <definedName name="DGFDG">#REF!</definedName>
    <definedName name="DHGH">[70]เงินกู้ธนชาติ!$E$17</definedName>
    <definedName name="dhi">[35]press!#REF!</definedName>
    <definedName name="dhiby" localSheetId="4">#REF!</definedName>
    <definedName name="dhiby" localSheetId="2">#REF!</definedName>
    <definedName name="dhiby" localSheetId="3">#REF!</definedName>
    <definedName name="dhiby">#REF!</definedName>
    <definedName name="DIC" localSheetId="4">#REF!</definedName>
    <definedName name="DIC" localSheetId="2">#REF!</definedName>
    <definedName name="DIC" localSheetId="3">#REF!</definedName>
    <definedName name="DIC">#REF!</definedName>
    <definedName name="dicby" localSheetId="4">#REF!</definedName>
    <definedName name="dicby" localSheetId="2">#REF!</definedName>
    <definedName name="dicby" localSheetId="3">#REF!</definedName>
    <definedName name="dicby">#REF!</definedName>
    <definedName name="diccl" localSheetId="2">#REF!</definedName>
    <definedName name="diccl" localSheetId="3">#REF!</definedName>
    <definedName name="diccl">#REF!</definedName>
    <definedName name="diccm" localSheetId="2">#REF!</definedName>
    <definedName name="diccm" localSheetId="3">#REF!</definedName>
    <definedName name="diccm">#REF!</definedName>
    <definedName name="diccw" localSheetId="2">#REF!</definedName>
    <definedName name="diccw" localSheetId="3">#REF!</definedName>
    <definedName name="diccw">#REF!</definedName>
    <definedName name="dickf" localSheetId="2">#REF!</definedName>
    <definedName name="dickf" localSheetId="3">#REF!</definedName>
    <definedName name="dickf">#REF!</definedName>
    <definedName name="diclc" localSheetId="2">#REF!</definedName>
    <definedName name="diclc" localSheetId="3">#REF!</definedName>
    <definedName name="diclc">#REF!</definedName>
    <definedName name="dicsl" localSheetId="2">#REF!</definedName>
    <definedName name="dicsl" localSheetId="3">#REF!</definedName>
    <definedName name="dicsl">#REF!</definedName>
    <definedName name="dif" localSheetId="2">#REF!</definedName>
    <definedName name="dif" localSheetId="3">#REF!</definedName>
    <definedName name="dif">#REF!</definedName>
    <definedName name="dif_12" localSheetId="2">#REF!</definedName>
    <definedName name="dif_12" localSheetId="3">#REF!</definedName>
    <definedName name="dif_12">#REF!</definedName>
    <definedName name="diff" localSheetId="2">#REF!</definedName>
    <definedName name="diff" localSheetId="3">#REF!</definedName>
    <definedName name="diff">#REF!</definedName>
    <definedName name="diff_12" localSheetId="2">#REF!</definedName>
    <definedName name="diff_12" localSheetId="3">#REF!</definedName>
    <definedName name="diff_12">#REF!</definedName>
    <definedName name="DIL" localSheetId="2">[30]SLIP!#REF!</definedName>
    <definedName name="DIL" localSheetId="3">[30]SLIP!#REF!</definedName>
    <definedName name="DIL">[30]SLIP!#REF!</definedName>
    <definedName name="director">'[71]VariableII  period'!$E$146</definedName>
    <definedName name="DISCOUNT99" localSheetId="4">#REF!</definedName>
    <definedName name="DISCOUNT99" localSheetId="2">#REF!</definedName>
    <definedName name="DISCOUNT99" localSheetId="1">#REF!</definedName>
    <definedName name="DISCOUNT99" localSheetId="3">#REF!</definedName>
    <definedName name="DISCOUNT99">#REF!</definedName>
    <definedName name="dkdkdk">[72]เงินกู้ธนชาติ!$G$2</definedName>
    <definedName name="DKK">'[73]ADJ - RATE'!$B$4</definedName>
    <definedName name="dkl" localSheetId="4">#REF!</definedName>
    <definedName name="dkl" localSheetId="2">#REF!</definedName>
    <definedName name="dkl" localSheetId="1">#REF!</definedName>
    <definedName name="dkl" localSheetId="3">#REF!</definedName>
    <definedName name="dkl">#REF!</definedName>
    <definedName name="DNN" localSheetId="4">#REF!</definedName>
    <definedName name="DNN" localSheetId="2">#REF!</definedName>
    <definedName name="DNN" localSheetId="1">#REF!</definedName>
    <definedName name="DNN" localSheetId="3">#REF!</definedName>
    <definedName name="DNN">#REF!</definedName>
    <definedName name="DOC" localSheetId="4">#REF!</definedName>
    <definedName name="DOC" localSheetId="2">#REF!</definedName>
    <definedName name="DOC" localSheetId="1">#REF!</definedName>
    <definedName name="DOC" localSheetId="3">#REF!</definedName>
    <definedName name="DOC">#REF!</definedName>
    <definedName name="Doc._Code" localSheetId="4">#REF!</definedName>
    <definedName name="Doc._Code" localSheetId="2">#REF!</definedName>
    <definedName name="Doc._Code" localSheetId="1">#REF!</definedName>
    <definedName name="Doc._Code" localSheetId="3">#REF!</definedName>
    <definedName name="Doc._Code">#REF!</definedName>
    <definedName name="Doc._Type" localSheetId="4">#REF!</definedName>
    <definedName name="Doc._Type" localSheetId="2">#REF!</definedName>
    <definedName name="Doc._Type" localSheetId="1">#REF!</definedName>
    <definedName name="Doc._Type" localSheetId="3">#REF!</definedName>
    <definedName name="Doc._Type">#REF!</definedName>
    <definedName name="DOC.TYPE" localSheetId="4">#REF!</definedName>
    <definedName name="DOC.TYPE" localSheetId="2">#REF!</definedName>
    <definedName name="DOC.TYPE" localSheetId="1">#REF!</definedName>
    <definedName name="DOC.TYPE" localSheetId="3">#REF!</definedName>
    <definedName name="DOC.TYPE">#REF!</definedName>
    <definedName name="Doc_Type__06" localSheetId="4">#REF!</definedName>
    <definedName name="Doc_Type__06" localSheetId="2">#REF!</definedName>
    <definedName name="Doc_Type__06" localSheetId="1">#REF!</definedName>
    <definedName name="Doc_Type__06" localSheetId="3">#REF!</definedName>
    <definedName name="Doc_Type__06">#REF!</definedName>
    <definedName name="dom" localSheetId="2">#REF!</definedName>
    <definedName name="dom" localSheetId="3">#REF!</definedName>
    <definedName name="dom">#REF!</definedName>
    <definedName name="Download" localSheetId="2">#REF!</definedName>
    <definedName name="Download" localSheetId="3">#REF!</definedName>
    <definedName name="Download">#REF!</definedName>
    <definedName name="Dr" localSheetId="4">'[56]K-5 YE'!#REF!</definedName>
    <definedName name="Dr" localSheetId="2">'[56]K-5 YE'!#REF!</definedName>
    <definedName name="Dr" localSheetId="1">'[57]K-5 YE'!#REF!</definedName>
    <definedName name="Dr" localSheetId="3">'[56]K-5 YE'!#REF!</definedName>
    <definedName name="Dr">'[56]K-5 YE'!#REF!</definedName>
    <definedName name="ds">'[74]TrialBalance Q3-2002'!$A$1:$H$301</definedName>
    <definedName name="ds_12" localSheetId="4">#REF!</definedName>
    <definedName name="ds_12" localSheetId="2">#REF!</definedName>
    <definedName name="ds_12" localSheetId="3">#REF!</definedName>
    <definedName name="ds_12">#REF!</definedName>
    <definedName name="dsa" localSheetId="4">#REF!</definedName>
    <definedName name="dsa" localSheetId="2">#REF!</definedName>
    <definedName name="dsa" localSheetId="1">#REF!</definedName>
    <definedName name="dsa" localSheetId="3">#REF!</definedName>
    <definedName name="dsa">#REF!</definedName>
    <definedName name="DSF" localSheetId="4">#REF!</definedName>
    <definedName name="DSF" localSheetId="2">#REF!</definedName>
    <definedName name="DSF" localSheetId="1">#REF!</definedName>
    <definedName name="DSF" localSheetId="3">#REF!</definedName>
    <definedName name="DSF">#REF!</definedName>
    <definedName name="DSFVFV" localSheetId="4">#REF!</definedName>
    <definedName name="DSFVFV" localSheetId="2">#REF!</definedName>
    <definedName name="DSFVFV" localSheetId="1">#REF!</definedName>
    <definedName name="DSFVFV" localSheetId="3">#REF!</definedName>
    <definedName name="DSFVFV">#REF!</definedName>
    <definedName name="dsfxgch" localSheetId="4">#REF!</definedName>
    <definedName name="dsfxgch" localSheetId="2">#REF!</definedName>
    <definedName name="dsfxgch" localSheetId="1">#REF!</definedName>
    <definedName name="dsfxgch" localSheetId="3">#REF!</definedName>
    <definedName name="dsfxgch">#REF!</definedName>
    <definedName name="dt" localSheetId="4">IF(#REF!&lt;=5,INDEX(#REF!,(#REF!*5)-4),#REF!)</definedName>
    <definedName name="dt" localSheetId="2">IF(#REF!&lt;=5,INDEX(#REF!,(#REF!*5)-4),#REF!)</definedName>
    <definedName name="dt" localSheetId="1">IF(#REF!&lt;=5,INDEX(#REF!,(#REF!*5)-4),#REF!)</definedName>
    <definedName name="dt" localSheetId="3">IF(#REF!&lt;=5,INDEX(#REF!,(#REF!*5)-4),#REF!)</definedName>
    <definedName name="dt">IF(#REF!&lt;=5,INDEX(#REF!,(#REF!*5)-4),#REF!)</definedName>
    <definedName name="DTT" localSheetId="2">#REF!</definedName>
    <definedName name="DTT" localSheetId="3">#REF!</definedName>
    <definedName name="DTT">#REF!</definedName>
    <definedName name="DUA" localSheetId="2">#REF!</definedName>
    <definedName name="DUA" localSheetId="3">#REF!</definedName>
    <definedName name="DUA">#REF!</definedName>
    <definedName name="Due_Date" localSheetId="4">#REF!</definedName>
    <definedName name="Due_Date" localSheetId="2">#REF!</definedName>
    <definedName name="Due_Date" localSheetId="1">#REF!</definedName>
    <definedName name="Due_Date" localSheetId="3">#REF!</definedName>
    <definedName name="Due_Date">#REF!</definedName>
    <definedName name="DVFVEFV" localSheetId="4">#REF!</definedName>
    <definedName name="DVFVEFV" localSheetId="2">#REF!</definedName>
    <definedName name="DVFVEFV" localSheetId="1">#REF!</definedName>
    <definedName name="DVFVEFV" localSheetId="3">#REF!</definedName>
    <definedName name="DVFVEFV">#REF!</definedName>
    <definedName name="dwaby" localSheetId="2">#REF!</definedName>
    <definedName name="dwaby" localSheetId="3">#REF!</definedName>
    <definedName name="dwaby">#REF!</definedName>
    <definedName name="e" localSheetId="4">#REF!</definedName>
    <definedName name="E" localSheetId="2">[47]いすゞ!#REF!</definedName>
    <definedName name="e" localSheetId="1">#REF!</definedName>
    <definedName name="E" localSheetId="3">[47]いすゞ!#REF!</definedName>
    <definedName name="E">[47]いすゞ!#REF!</definedName>
    <definedName name="easr" localSheetId="4">#REF!</definedName>
    <definedName name="easr" localSheetId="2">#REF!</definedName>
    <definedName name="easr" localSheetId="1">#REF!</definedName>
    <definedName name="easr" localSheetId="3">#REF!</definedName>
    <definedName name="easr">#REF!</definedName>
    <definedName name="ECI" localSheetId="4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 localSheetId="2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 localSheetId="3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DIT_DT" localSheetId="4">#REF!,#REF!</definedName>
    <definedName name="EDIT_DT" localSheetId="2">#REF!,#REF!</definedName>
    <definedName name="EDIT_DT" localSheetId="1">#REF!,#REF!</definedName>
    <definedName name="EDIT_DT" localSheetId="3">#REF!,#REF!</definedName>
    <definedName name="EDIT_DT">#REF!,#REF!</definedName>
    <definedName name="EDS">[76]wire!$B$13:$M$202</definedName>
    <definedName name="ee">'[77]เงินกู้ MGC'!$E$17</definedName>
    <definedName name="eee" localSheetId="4">#REF!</definedName>
    <definedName name="eee" localSheetId="2">#REF!</definedName>
    <definedName name="eee" localSheetId="1">#REF!</definedName>
    <definedName name="eee" localSheetId="3">#REF!</definedName>
    <definedName name="eee">#REF!</definedName>
    <definedName name="efwef">[78]เงินกู้ธนชาติ!$B$4</definedName>
    <definedName name="ELANTRA_Without_Matching_master030802" localSheetId="4">#REF!</definedName>
    <definedName name="ELANTRA_Without_Matching_master030802" localSheetId="2">#REF!</definedName>
    <definedName name="ELANTRA_Without_Matching_master030802" localSheetId="3">#REF!</definedName>
    <definedName name="ELANTRA_Without_Matching_master030802">#REF!</definedName>
    <definedName name="ena">[79]恵那!$A:$E</definedName>
    <definedName name="end" localSheetId="4">#REF!</definedName>
    <definedName name="end" localSheetId="2">#REF!</definedName>
    <definedName name="end" localSheetId="3">#REF!</definedName>
    <definedName name="end">#REF!</definedName>
    <definedName name="End_customer" localSheetId="4">#REF!</definedName>
    <definedName name="End_customer" localSheetId="2">#REF!</definedName>
    <definedName name="End_customer" localSheetId="1">#REF!</definedName>
    <definedName name="End_customer" localSheetId="3">#REF!</definedName>
    <definedName name="End_customer">#REF!</definedName>
    <definedName name="END_SYORI" localSheetId="4">[38]!END_SYORI</definedName>
    <definedName name="END_SYORI">[38]!END_SYORI</definedName>
    <definedName name="enk" localSheetId="4">#REF!</definedName>
    <definedName name="enk" localSheetId="2">#REF!</definedName>
    <definedName name="enk" localSheetId="3">#REF!</definedName>
    <definedName name="enk">#REF!</definedName>
    <definedName name="enkkf" localSheetId="4">#REF!</definedName>
    <definedName name="enkkf" localSheetId="2">#REF!</definedName>
    <definedName name="enkkf" localSheetId="3">#REF!</definedName>
    <definedName name="enkkf">#REF!</definedName>
    <definedName name="eqq" localSheetId="4" hidden="1">{"cashflow",#N/A,FALSE,"cash flow"}</definedName>
    <definedName name="eqq" localSheetId="2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qrf" localSheetId="4">#REF!</definedName>
    <definedName name="eqrf" localSheetId="2">#REF!</definedName>
    <definedName name="eqrf" localSheetId="1">#REF!</definedName>
    <definedName name="eqrf" localSheetId="3">#REF!</definedName>
    <definedName name="eqrf">#REF!</definedName>
    <definedName name="er" localSheetId="4">#REF!</definedName>
    <definedName name="er" localSheetId="2">#REF!</definedName>
    <definedName name="er" localSheetId="1">#REF!</definedName>
    <definedName name="er" localSheetId="3">#REF!</definedName>
    <definedName name="er">#REF!</definedName>
    <definedName name="ersxtdfgyuhl" localSheetId="4">#REF!</definedName>
    <definedName name="ersxtdfgyuhl" localSheetId="2">#REF!</definedName>
    <definedName name="ersxtdfgyuhl" localSheetId="1">#REF!</definedName>
    <definedName name="ersxtdfgyuhl" localSheetId="3">#REF!</definedName>
    <definedName name="ersxtdfgyuhl">#REF!</definedName>
    <definedName name="ESC_BKREF" localSheetId="4">#REF!</definedName>
    <definedName name="ESC_BKREF" localSheetId="2">#REF!</definedName>
    <definedName name="ESC_BKREF" localSheetId="1">#REF!</definedName>
    <definedName name="ESC_BKREF" localSheetId="3">#REF!</definedName>
    <definedName name="ESC_BKREF">#REF!</definedName>
    <definedName name="ESC_DESC" localSheetId="4">#REF!</definedName>
    <definedName name="ESC_DESC" localSheetId="2">#REF!</definedName>
    <definedName name="ESC_DESC" localSheetId="1">#REF!</definedName>
    <definedName name="ESC_DESC" localSheetId="3">#REF!</definedName>
    <definedName name="ESC_DESC">#REF!</definedName>
    <definedName name="ESC_DT" localSheetId="4">#REF!</definedName>
    <definedName name="ESC_DT" localSheetId="2">#REF!</definedName>
    <definedName name="ESC_DT" localSheetId="1">#REF!</definedName>
    <definedName name="ESC_DT" localSheetId="3">#REF!</definedName>
    <definedName name="ESC_DT">#REF!</definedName>
    <definedName name="ESC_EXP_DT" localSheetId="4">#REF!</definedName>
    <definedName name="ESC_EXP_DT" localSheetId="2">#REF!</definedName>
    <definedName name="ESC_EXP_DT" localSheetId="1">#REF!</definedName>
    <definedName name="ESC_EXP_DT" localSheetId="3">#REF!</definedName>
    <definedName name="ESC_EXP_DT">#REF!</definedName>
    <definedName name="ESC_OWNER" localSheetId="4">#REF!</definedName>
    <definedName name="ESC_OWNER" localSheetId="2">#REF!</definedName>
    <definedName name="ESC_OWNER" localSheetId="1">#REF!</definedName>
    <definedName name="ESC_OWNER" localSheetId="3">#REF!</definedName>
    <definedName name="ESC_OWNER">#REF!</definedName>
    <definedName name="ESC_PLAN" localSheetId="4">#REF!</definedName>
    <definedName name="ESC_PLAN" localSheetId="2">#REF!</definedName>
    <definedName name="ESC_PLAN" localSheetId="1">#REF!</definedName>
    <definedName name="ESC_PLAN" localSheetId="3">#REF!</definedName>
    <definedName name="ESC_PLAN">#REF!</definedName>
    <definedName name="ESC_SECII_ALL" localSheetId="4">#REF!</definedName>
    <definedName name="ESC_SECII_ALL" localSheetId="2">#REF!</definedName>
    <definedName name="ESC_SECII_ALL" localSheetId="1">#REF!</definedName>
    <definedName name="ESC_SECII_ALL" localSheetId="3">#REF!</definedName>
    <definedName name="ESC_SECII_ALL">#REF!</definedName>
    <definedName name="ESC_USD_100" localSheetId="4">#REF!</definedName>
    <definedName name="ESC_USD_100" localSheetId="2">#REF!</definedName>
    <definedName name="ESC_USD_100" localSheetId="1">#REF!</definedName>
    <definedName name="ESC_USD_100" localSheetId="3">#REF!</definedName>
    <definedName name="ESC_USD_100">#REF!</definedName>
    <definedName name="ESC_USD_30" localSheetId="4">#REF!</definedName>
    <definedName name="ESC_USD_30" localSheetId="2">#REF!</definedName>
    <definedName name="ESC_USD_30" localSheetId="1">#REF!</definedName>
    <definedName name="ESC_USD_30" localSheetId="3">#REF!</definedName>
    <definedName name="ESC_USD_30">#REF!</definedName>
    <definedName name="ESC_USD_60" localSheetId="4">#REF!</definedName>
    <definedName name="ESC_USD_60" localSheetId="2">#REF!</definedName>
    <definedName name="ESC_USD_60" localSheetId="1">#REF!</definedName>
    <definedName name="ESC_USD_60" localSheetId="3">#REF!</definedName>
    <definedName name="ESC_USD_60">#REF!</definedName>
    <definedName name="ESC_USD_90" localSheetId="4">#REF!</definedName>
    <definedName name="ESC_USD_90" localSheetId="2">#REF!</definedName>
    <definedName name="ESC_USD_90" localSheetId="1">#REF!</definedName>
    <definedName name="ESC_USD_90" localSheetId="3">#REF!</definedName>
    <definedName name="ESC_USD_90">#REF!</definedName>
    <definedName name="ESC_USER_ALL" localSheetId="4">#REF!</definedName>
    <definedName name="ESC_USER_ALL" localSheetId="2">#REF!</definedName>
    <definedName name="ESC_USER_ALL" localSheetId="1">#REF!</definedName>
    <definedName name="ESC_USER_ALL" localSheetId="3">#REF!</definedName>
    <definedName name="ESC_USER_ALL">#REF!</definedName>
    <definedName name="ESC_USR_BK_DT" localSheetId="4">#REF!</definedName>
    <definedName name="ESC_USR_BK_DT" localSheetId="2">#REF!</definedName>
    <definedName name="ESC_USR_BK_DT" localSheetId="1">#REF!</definedName>
    <definedName name="ESC_USR_BK_DT" localSheetId="3">#REF!</definedName>
    <definedName name="ESC_USR_BK_DT">#REF!</definedName>
    <definedName name="ESC_USR_BKREF" localSheetId="4">#REF!</definedName>
    <definedName name="ESC_USR_BKREF" localSheetId="2">#REF!</definedName>
    <definedName name="ESC_USR_BKREF" localSheetId="1">#REF!</definedName>
    <definedName name="ESC_USR_BKREF" localSheetId="3">#REF!</definedName>
    <definedName name="ESC_USR_BKREF">#REF!</definedName>
    <definedName name="esc_usr_cnt" localSheetId="4">#REF!</definedName>
    <definedName name="esc_usr_cnt" localSheetId="2">#REF!</definedName>
    <definedName name="esc_usr_cnt" localSheetId="1">#REF!</definedName>
    <definedName name="esc_usr_cnt" localSheetId="3">#REF!</definedName>
    <definedName name="esc_usr_cnt">#REF!</definedName>
    <definedName name="esc_usr_count" localSheetId="4">#REF!</definedName>
    <definedName name="esc_usr_count" localSheetId="2">#REF!</definedName>
    <definedName name="esc_usr_count" localSheetId="1">#REF!</definedName>
    <definedName name="esc_usr_count" localSheetId="3">#REF!</definedName>
    <definedName name="esc_usr_count">#REF!</definedName>
    <definedName name="ESC_USR_DESC" localSheetId="4">#REF!</definedName>
    <definedName name="ESC_USR_DESC" localSheetId="2">#REF!</definedName>
    <definedName name="ESC_USR_DESC" localSheetId="1">#REF!</definedName>
    <definedName name="ESC_USR_DESC" localSheetId="3">#REF!</definedName>
    <definedName name="ESC_USR_DESC">#REF!</definedName>
    <definedName name="ESC_USR_EXP_DT" localSheetId="4">#REF!</definedName>
    <definedName name="ESC_USR_EXP_DT" localSheetId="2">#REF!</definedName>
    <definedName name="ESC_USR_EXP_DT" localSheetId="1">#REF!</definedName>
    <definedName name="ESC_USR_EXP_DT" localSheetId="3">#REF!</definedName>
    <definedName name="ESC_USR_EXP_DT">#REF!</definedName>
    <definedName name="ESC_USR_LCL" localSheetId="4">#REF!</definedName>
    <definedName name="ESC_USR_LCL" localSheetId="2">#REF!</definedName>
    <definedName name="ESC_USR_LCL" localSheetId="1">#REF!</definedName>
    <definedName name="ESC_USR_LCL" localSheetId="3">#REF!</definedName>
    <definedName name="ESC_USR_LCL">#REF!</definedName>
    <definedName name="ESC_USR_OWN" localSheetId="4">#REF!</definedName>
    <definedName name="ESC_USR_OWN" localSheetId="2">#REF!</definedName>
    <definedName name="ESC_USR_OWN" localSheetId="1">#REF!</definedName>
    <definedName name="ESC_USR_OWN" localSheetId="3">#REF!</definedName>
    <definedName name="ESC_USR_OWN">#REF!</definedName>
    <definedName name="ESC_USR_PLAN" localSheetId="4">#REF!</definedName>
    <definedName name="ESC_USR_PLAN" localSheetId="2">#REF!</definedName>
    <definedName name="ESC_USR_PLAN" localSheetId="1">#REF!</definedName>
    <definedName name="ESC_USR_PLAN" localSheetId="3">#REF!</definedName>
    <definedName name="ESC_USR_PLAN">#REF!</definedName>
    <definedName name="ESC_USR_USD" localSheetId="4">#REF!</definedName>
    <definedName name="ESC_USR_USD" localSheetId="2">#REF!</definedName>
    <definedName name="ESC_USR_USD" localSheetId="1">#REF!</definedName>
    <definedName name="ESC_USR_USD" localSheetId="3">#REF!</definedName>
    <definedName name="ESC_USR_USD">#REF!</definedName>
    <definedName name="essxx" localSheetId="2">[30]SLIP!#REF!</definedName>
    <definedName name="essxx" localSheetId="3">[30]SLIP!#REF!</definedName>
    <definedName name="essxx">[30]SLIP!#REF!</definedName>
    <definedName name="EVALUAT" localSheetId="4">#REF!</definedName>
    <definedName name="EVALUAT" localSheetId="2">#REF!</definedName>
    <definedName name="EVALUAT" localSheetId="3">#REF!</definedName>
    <definedName name="EVALUAT">#REF!</definedName>
    <definedName name="ewae" localSheetId="4">IF(#REF!&lt;=5,INDEX(#REF!,(#REF!*5)-4),#REF!)</definedName>
    <definedName name="ewae" localSheetId="2">IF(#REF!&lt;=5,INDEX(#REF!,(#REF!*5)-4),#REF!)</definedName>
    <definedName name="ewae" localSheetId="1">IF(#REF!&lt;=5,INDEX(#REF!,(#REF!*5)-4),#REF!)</definedName>
    <definedName name="ewae" localSheetId="3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2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w" localSheetId="4">#REF!</definedName>
    <definedName name="eww" localSheetId="2">#REF!</definedName>
    <definedName name="eww" localSheetId="1">#REF!</definedName>
    <definedName name="eww" localSheetId="3">#REF!</definedName>
    <definedName name="eww">#REF!</definedName>
    <definedName name="ex" localSheetId="2">[30]SLIP!#REF!</definedName>
    <definedName name="ex" localSheetId="3">[30]SLIP!#REF!</definedName>
    <definedName name="ex">[30]SLIP!#REF!</definedName>
    <definedName name="exc185W" localSheetId="4">#REF!</definedName>
    <definedName name="exc185W" localSheetId="2">#REF!</definedName>
    <definedName name="exc185W" localSheetId="3">#REF!</definedName>
    <definedName name="exc185W">#REF!</definedName>
    <definedName name="Excel_BuiltIn_Print_Area_21" localSheetId="4">#REF!</definedName>
    <definedName name="Excel_BuiltIn_Print_Area_21" localSheetId="2">#REF!</definedName>
    <definedName name="Excel_BuiltIn_Print_Area_21" localSheetId="3">#REF!</definedName>
    <definedName name="Excel_BuiltIn_Print_Area_21">#REF!</definedName>
    <definedName name="Excel_BuiltIn_Print_Area_22" localSheetId="4">#REF!</definedName>
    <definedName name="Excel_BuiltIn_Print_Area_22" localSheetId="2">#REF!</definedName>
    <definedName name="Excel_BuiltIn_Print_Area_22" localSheetId="3">#REF!</definedName>
    <definedName name="Excel_BuiltIn_Print_Area_22">#REF!</definedName>
    <definedName name="Excel_BuiltIn_Print_Area_23" localSheetId="2">#REF!</definedName>
    <definedName name="Excel_BuiltIn_Print_Area_23" localSheetId="3">#REF!</definedName>
    <definedName name="Excel_BuiltIn_Print_Area_23">#REF!</definedName>
    <definedName name="Excel_BuiltIn_Print_Area_23_1" localSheetId="2">#REF!</definedName>
    <definedName name="Excel_BuiltIn_Print_Area_23_1" localSheetId="3">#REF!</definedName>
    <definedName name="Excel_BuiltIn_Print_Area_23_1">#REF!</definedName>
    <definedName name="Excel_BuiltIn_Print_Area_27" localSheetId="2">#REF!</definedName>
    <definedName name="Excel_BuiltIn_Print_Area_27" localSheetId="3">#REF!</definedName>
    <definedName name="Excel_BuiltIn_Print_Area_27">#REF!</definedName>
    <definedName name="Excel_BuiltIn_Print_Area_27_1" localSheetId="2">#REF!</definedName>
    <definedName name="Excel_BuiltIn_Print_Area_27_1" localSheetId="3">#REF!</definedName>
    <definedName name="Excel_BuiltIn_Print_Area_27_1">#REF!</definedName>
    <definedName name="Excel_BuiltIn_Print_Area_28" localSheetId="2">#REF!</definedName>
    <definedName name="Excel_BuiltIn_Print_Area_28" localSheetId="3">#REF!</definedName>
    <definedName name="Excel_BuiltIn_Print_Area_28">#REF!</definedName>
    <definedName name="Excel_BuiltIn_Print_Area_28_1" localSheetId="2">#REF!</definedName>
    <definedName name="Excel_BuiltIn_Print_Area_28_1" localSheetId="3">#REF!</definedName>
    <definedName name="Excel_BuiltIn_Print_Area_28_1">#REF!</definedName>
    <definedName name="Excel_BuiltIn_Print_Area_28_1_1" localSheetId="2">#REF!</definedName>
    <definedName name="Excel_BuiltIn_Print_Area_28_1_1" localSheetId="3">#REF!</definedName>
    <definedName name="Excel_BuiltIn_Print_Area_28_1_1">#REF!</definedName>
    <definedName name="Excel_BuiltIn_Print_Area_29" localSheetId="2">#REF!</definedName>
    <definedName name="Excel_BuiltIn_Print_Area_29" localSheetId="3">#REF!</definedName>
    <definedName name="Excel_BuiltIn_Print_Area_29">#REF!</definedName>
    <definedName name="Excel_BuiltIn_Print_Area_33" localSheetId="2">#REF!</definedName>
    <definedName name="Excel_BuiltIn_Print_Area_33" localSheetId="3">#REF!</definedName>
    <definedName name="Excel_BuiltIn_Print_Area_33">#REF!</definedName>
    <definedName name="Excel_BuiltIn_Print_Area_34" localSheetId="2">#REF!</definedName>
    <definedName name="Excel_BuiltIn_Print_Area_34" localSheetId="3">#REF!</definedName>
    <definedName name="Excel_BuiltIn_Print_Area_34">#REF!</definedName>
    <definedName name="Excel_BuiltIn_Print_Area_35" localSheetId="2">#REF!</definedName>
    <definedName name="Excel_BuiltIn_Print_Area_35" localSheetId="3">#REF!</definedName>
    <definedName name="Excel_BuiltIn_Print_Area_35">#REF!</definedName>
    <definedName name="Excel_BuiltIn_Print_Area_41" localSheetId="2">#REF!</definedName>
    <definedName name="Excel_BuiltIn_Print_Area_41" localSheetId="3">#REF!</definedName>
    <definedName name="Excel_BuiltIn_Print_Area_41">#REF!</definedName>
    <definedName name="Excel_BuiltIn_Print_Titles_0">"#ref!.$a$1:#ref!.$A$1"</definedName>
    <definedName name="Excel_BuiltIn_Print_Titles_22">#REF!</definedName>
    <definedName name="Excel_BuiltIn_Print_Titles_23" localSheetId="2">#REF!</definedName>
    <definedName name="Excel_BuiltIn_Print_Titles_23" localSheetId="3">#REF!</definedName>
    <definedName name="Excel_BuiltIn_Print_Titles_23">#REF!</definedName>
    <definedName name="Excel_BuiltIn_Print_Titles_23_1" localSheetId="2">#REF!</definedName>
    <definedName name="Excel_BuiltIn_Print_Titles_23_1" localSheetId="3">#REF!</definedName>
    <definedName name="Excel_BuiltIn_Print_Titles_23_1">#REF!</definedName>
    <definedName name="Excel_BuiltIn_Print_Titles_25" localSheetId="2">#REF!</definedName>
    <definedName name="Excel_BuiltIn_Print_Titles_25" localSheetId="3">#REF!</definedName>
    <definedName name="Excel_BuiltIn_Print_Titles_25">#REF!</definedName>
    <definedName name="Excel_BuiltIn_Print_Titles_26" localSheetId="2">#REF!</definedName>
    <definedName name="Excel_BuiltIn_Print_Titles_26" localSheetId="3">#REF!</definedName>
    <definedName name="Excel_BuiltIn_Print_Titles_26">#REF!</definedName>
    <definedName name="Excel_BuiltIn_Print_Titles_26_1" localSheetId="2">#REF!</definedName>
    <definedName name="Excel_BuiltIn_Print_Titles_26_1" localSheetId="3">#REF!</definedName>
    <definedName name="Excel_BuiltIn_Print_Titles_26_1">#REF!</definedName>
    <definedName name="Excel_BuiltIn_Print_Titles_27" localSheetId="2">#REF!</definedName>
    <definedName name="Excel_BuiltIn_Print_Titles_27" localSheetId="3">#REF!</definedName>
    <definedName name="Excel_BuiltIn_Print_Titles_27">#REF!</definedName>
    <definedName name="Excel_BuiltIn_Print_Titles_28" localSheetId="2">#REF!</definedName>
    <definedName name="Excel_BuiltIn_Print_Titles_28" localSheetId="3">#REF!</definedName>
    <definedName name="Excel_BuiltIn_Print_Titles_28">#REF!</definedName>
    <definedName name="Excel_BuiltIn_Print_Titles_31" localSheetId="2">#REF!</definedName>
    <definedName name="Excel_BuiltIn_Print_Titles_31" localSheetId="3">#REF!</definedName>
    <definedName name="Excel_BuiltIn_Print_Titles_31">#REF!</definedName>
    <definedName name="Excel_BuiltIn_Print_Titles_32" localSheetId="2">#REF!</definedName>
    <definedName name="Excel_BuiltIn_Print_Titles_32" localSheetId="3">#REF!</definedName>
    <definedName name="Excel_BuiltIn_Print_Titles_32">#REF!</definedName>
    <definedName name="Excel_BuiltIn_Print_Titles_33" localSheetId="2">#REF!</definedName>
    <definedName name="Excel_BuiltIn_Print_Titles_33" localSheetId="3">#REF!</definedName>
    <definedName name="Excel_BuiltIn_Print_Titles_33">#REF!</definedName>
    <definedName name="Excel_BuiltIn_Print_Titles_34" localSheetId="2">#REF!</definedName>
    <definedName name="Excel_BuiltIn_Print_Titles_34" localSheetId="3">#REF!</definedName>
    <definedName name="Excel_BuiltIn_Print_Titles_34">#REF!</definedName>
    <definedName name="Excel_BuiltIn_Print_Titles_37" localSheetId="2">#REF!</definedName>
    <definedName name="Excel_BuiltIn_Print_Titles_37" localSheetId="3">#REF!</definedName>
    <definedName name="Excel_BuiltIn_Print_Titles_37">#REF!</definedName>
    <definedName name="Excel_BuiltIn_Print_Titles_38" localSheetId="2">#REF!</definedName>
    <definedName name="Excel_BuiltIn_Print_Titles_38" localSheetId="3">#REF!</definedName>
    <definedName name="Excel_BuiltIn_Print_Titles_38">#REF!</definedName>
    <definedName name="Excel_BuiltIn_Print_Titles_39" localSheetId="2">#REF!</definedName>
    <definedName name="Excel_BuiltIn_Print_Titles_39" localSheetId="3">#REF!</definedName>
    <definedName name="Excel_BuiltIn_Print_Titles_39">#REF!</definedName>
    <definedName name="Excel_BuiltIn_Print_Titles_40" localSheetId="2">#REF!</definedName>
    <definedName name="Excel_BuiltIn_Print_Titles_40" localSheetId="3">#REF!</definedName>
    <definedName name="Excel_BuiltIn_Print_Titles_40">#REF!</definedName>
    <definedName name="Exchange_Rate" localSheetId="4">#REF!</definedName>
    <definedName name="Exchange_Rate" localSheetId="2">#REF!</definedName>
    <definedName name="Exchange_Rate" localSheetId="1">#REF!</definedName>
    <definedName name="Exchange_Rate" localSheetId="3">#REF!</definedName>
    <definedName name="Exchange_Rate">#REF!</definedName>
    <definedName name="exp5.1" localSheetId="4">#REF!</definedName>
    <definedName name="exp5.1" localSheetId="2">#REF!</definedName>
    <definedName name="exp5.1" localSheetId="1">#REF!</definedName>
    <definedName name="exp5.1" localSheetId="3">#REF!</definedName>
    <definedName name="exp5.1">#REF!</definedName>
    <definedName name="expense" localSheetId="4">#REF!</definedName>
    <definedName name="expense" localSheetId="2">#REF!</definedName>
    <definedName name="expense" localSheetId="1">#REF!</definedName>
    <definedName name="expense" localSheetId="3">#REF!</definedName>
    <definedName name="expense">#REF!</definedName>
    <definedName name="expp10" localSheetId="4">#REF!</definedName>
    <definedName name="expp10" localSheetId="2">#REF!</definedName>
    <definedName name="expp10" localSheetId="1">#REF!</definedName>
    <definedName name="expp10" localSheetId="3">#REF!</definedName>
    <definedName name="expp10">#REF!</definedName>
    <definedName name="expp12" localSheetId="4">#REF!</definedName>
    <definedName name="expp12" localSheetId="2">#REF!</definedName>
    <definedName name="expp12" localSheetId="1">#REF!</definedName>
    <definedName name="expp12" localSheetId="3">#REF!</definedName>
    <definedName name="expp12">#REF!</definedName>
    <definedName name="EXPP22" localSheetId="4">#REF!</definedName>
    <definedName name="EXPP22" localSheetId="2">#REF!</definedName>
    <definedName name="EXPP22" localSheetId="1">#REF!</definedName>
    <definedName name="EXPP22" localSheetId="3">#REF!</definedName>
    <definedName name="EXPP22">#REF!</definedName>
    <definedName name="expp5" localSheetId="4">#REF!</definedName>
    <definedName name="expp5" localSheetId="2">#REF!</definedName>
    <definedName name="expp5" localSheetId="1">#REF!</definedName>
    <definedName name="expp5" localSheetId="3">#REF!</definedName>
    <definedName name="expp5">#REF!</definedName>
    <definedName name="expp7" localSheetId="4">#REF!</definedName>
    <definedName name="expp7" localSheetId="2">#REF!</definedName>
    <definedName name="expp7" localSheetId="1">#REF!</definedName>
    <definedName name="expp7" localSheetId="3">#REF!</definedName>
    <definedName name="expp7">#REF!</definedName>
    <definedName name="expp8" localSheetId="4">#REF!</definedName>
    <definedName name="expp8" localSheetId="2">#REF!</definedName>
    <definedName name="expp8" localSheetId="1">#REF!</definedName>
    <definedName name="expp8" localSheetId="3">#REF!</definedName>
    <definedName name="expp8">#REF!</definedName>
    <definedName name="expp9" localSheetId="4">#REF!</definedName>
    <definedName name="expp9" localSheetId="2">#REF!</definedName>
    <definedName name="expp9" localSheetId="1">#REF!</definedName>
    <definedName name="expp9" localSheetId="3">#REF!</definedName>
    <definedName name="expp9">#REF!</definedName>
    <definedName name="ExpQ4">[80]Exp!$B$1:$AD$39</definedName>
    <definedName name="Ext_Register_Final" localSheetId="4">#REF!</definedName>
    <definedName name="Ext_Register_Final" localSheetId="2">#REF!</definedName>
    <definedName name="Ext_Register_Final" localSheetId="1">#REF!</definedName>
    <definedName name="Ext_Register_Final" localSheetId="3">#REF!</definedName>
    <definedName name="Ext_Register_Final">#REF!</definedName>
    <definedName name="ExternalAudit30062004" localSheetId="4">#REF!</definedName>
    <definedName name="ExternalAudit30062004" localSheetId="2">#REF!</definedName>
    <definedName name="ExternalAudit30062004" localSheetId="1">#REF!</definedName>
    <definedName name="ExternalAudit30062004" localSheetId="3">#REF!</definedName>
    <definedName name="ExternalAudit30062004">#REF!</definedName>
    <definedName name="_xlnm.Extract" localSheetId="2">#REF!</definedName>
    <definedName name="_xlnm.Extract" localSheetId="3">#REF!</definedName>
    <definedName name="_xlnm.Extract">#REF!</definedName>
    <definedName name="Extract_FA" localSheetId="4">#REF!</definedName>
    <definedName name="Extract_FA" localSheetId="2">#REF!</definedName>
    <definedName name="Extract_FA" localSheetId="1">#REF!</definedName>
    <definedName name="Extract_FA" localSheetId="3">#REF!</definedName>
    <definedName name="Extract_FA">#REF!</definedName>
    <definedName name="Extract_MI" localSheetId="2">#REF!</definedName>
    <definedName name="Extract_MI" localSheetId="3">#REF!</definedName>
    <definedName name="Extract_MI">#REF!</definedName>
    <definedName name="f" localSheetId="4">#REF!</definedName>
    <definedName name="f" localSheetId="2">[47]いすゞ!#REF!</definedName>
    <definedName name="f" localSheetId="1">#REF!</definedName>
    <definedName name="f" localSheetId="3">[47]いすゞ!#REF!</definedName>
    <definedName name="f">[47]いすゞ!#REF!</definedName>
    <definedName name="fa" localSheetId="4">IF(#REF!&lt;=5,INDEX(#REF!,(#REF!*5)-4),#REF!)</definedName>
    <definedName name="fa" localSheetId="2">IF(#REF!&lt;=5,INDEX(#REF!,(#REF!*5)-4),#REF!)</definedName>
    <definedName name="fa" localSheetId="1">IF(#REF!&lt;=5,INDEX(#REF!,(#REF!*5)-4),#REF!)</definedName>
    <definedName name="fa" localSheetId="3">IF(#REF!&lt;=5,INDEX(#REF!,(#REF!*5)-4),#REF!)</definedName>
    <definedName name="fa">IF(#REF!&lt;=5,INDEX(#REF!,(#REF!*5)-4),#REF!)</definedName>
    <definedName name="Faktor">[81]Steuerung!$D$10</definedName>
    <definedName name="falmn">[82]เงินกู้ธนชาติ!$B$4</definedName>
    <definedName name="fas" localSheetId="4">#REF!</definedName>
    <definedName name="fas" localSheetId="2">#REF!</definedName>
    <definedName name="fas" localSheetId="1">#REF!</definedName>
    <definedName name="fas" localSheetId="3">#REF!</definedName>
    <definedName name="fas">#REF!</definedName>
    <definedName name="faskf" localSheetId="4">#REF!</definedName>
    <definedName name="faskf" localSheetId="2">#REF!</definedName>
    <definedName name="faskf" localSheetId="3">#REF!</definedName>
    <definedName name="faskf">#REF!</definedName>
    <definedName name="fcdhfgh" localSheetId="4" hidden="1">{"conso",#N/A,FALSE,"cash flow"}</definedName>
    <definedName name="fcdhfgh" localSheetId="2" hidden="1">{"conso",#N/A,FALSE,"cash flow"}</definedName>
    <definedName name="fcdhfgh" localSheetId="3" hidden="1">{"conso",#N/A,FALSE,"cash flow"}</definedName>
    <definedName name="fcdhfgh" hidden="1">{"conso",#N/A,FALSE,"cash flow"}</definedName>
    <definedName name="fdss" localSheetId="4">#REF!</definedName>
    <definedName name="fdss" localSheetId="2">#REF!</definedName>
    <definedName name="fdss" localSheetId="1">#REF!</definedName>
    <definedName name="fdss" localSheetId="3">#REF!</definedName>
    <definedName name="fdss">#REF!</definedName>
    <definedName name="fdsv" localSheetId="4">#REF!</definedName>
    <definedName name="fdsv" localSheetId="2">#REF!</definedName>
    <definedName name="fdsv" localSheetId="1">#REF!</definedName>
    <definedName name="fdsv" localSheetId="3">#REF!</definedName>
    <definedName name="fdsv">#REF!</definedName>
    <definedName name="fe" localSheetId="4">#REF!</definedName>
    <definedName name="fe" localSheetId="2">#REF!</definedName>
    <definedName name="fe" localSheetId="1">#REF!</definedName>
    <definedName name="fe" localSheetId="3">#REF!</definedName>
    <definedName name="fe">#REF!</definedName>
    <definedName name="Feb_Building">[40]BUILD95!$AC$9:$AC$17</definedName>
    <definedName name="feeby" localSheetId="4">#REF!</definedName>
    <definedName name="feeby" localSheetId="2">#REF!</definedName>
    <definedName name="feeby" localSheetId="3">#REF!</definedName>
    <definedName name="feeby">#REF!</definedName>
    <definedName name="feekf" localSheetId="4">#REF!</definedName>
    <definedName name="feekf" localSheetId="2">#REF!</definedName>
    <definedName name="feekf" localSheetId="3">#REF!</definedName>
    <definedName name="feekf">#REF!</definedName>
    <definedName name="fef" localSheetId="4">#REF!</definedName>
    <definedName name="fef" localSheetId="2">#REF!</definedName>
    <definedName name="fef" localSheetId="1">#REF!</definedName>
    <definedName name="fef" localSheetId="3">#REF!</definedName>
    <definedName name="fef">#REF!</definedName>
    <definedName name="few" localSheetId="4">#REF!</definedName>
    <definedName name="few" localSheetId="2">#REF!</definedName>
    <definedName name="few" localSheetId="1">#REF!</definedName>
    <definedName name="few" localSheetId="3">#REF!</definedName>
    <definedName name="few">#REF!</definedName>
    <definedName name="FEWF" localSheetId="4">#REF!</definedName>
    <definedName name="FEWF" localSheetId="2">#REF!</definedName>
    <definedName name="FEWF" localSheetId="1">#REF!</definedName>
    <definedName name="FEWF" localSheetId="3">#REF!</definedName>
    <definedName name="FEWF">#REF!</definedName>
    <definedName name="fewfw">'[78]เงินกู้ MGC'!$B$4</definedName>
    <definedName name="ff" localSheetId="4">#REF!</definedName>
    <definedName name="FF" localSheetId="2">#REF!</definedName>
    <definedName name="ff" localSheetId="1">#REF!</definedName>
    <definedName name="FF" localSheetId="3">#REF!</definedName>
    <definedName name="FF">#REF!</definedName>
    <definedName name="fff" localSheetId="4" hidden="1">{"cashflow",#N/A,FALSE,"cash flow"}</definedName>
    <definedName name="fff" localSheetId="2" hidden="1">{"cashflow",#N/A,FALSE,"cash flow"}</definedName>
    <definedName name="fff" localSheetId="3" hidden="1">{"cashflow",#N/A,FALSE,"cash flow"}</definedName>
    <definedName name="fff" hidden="1">{"cashflow",#N/A,FALSE,"cash flow"}</definedName>
    <definedName name="ffr" localSheetId="4">#REF!</definedName>
    <definedName name="ffr" localSheetId="2">#REF!</definedName>
    <definedName name="ffr" localSheetId="1">#REF!</definedName>
    <definedName name="ffr" localSheetId="3">#REF!</definedName>
    <definedName name="ffr">#REF!</definedName>
    <definedName name="fg" localSheetId="4">#REF!</definedName>
    <definedName name="fg" localSheetId="2">#REF!</definedName>
    <definedName name="fg" localSheetId="1">#REF!</definedName>
    <definedName name="fg" localSheetId="3">#REF!</definedName>
    <definedName name="fg">#REF!</definedName>
    <definedName name="FG_OVER_12MONTHS" localSheetId="4">#REF!</definedName>
    <definedName name="FG_OVER_12MONTHS" localSheetId="2">#REF!</definedName>
    <definedName name="FG_OVER_12MONTHS" localSheetId="1">#REF!</definedName>
    <definedName name="FG_OVER_12MONTHS" localSheetId="3">#REF!</definedName>
    <definedName name="FG_OVER_12MONTHS">#REF!</definedName>
    <definedName name="fgh">'[83]TrialBalance Q3-2002'!$A$1:$H$301</definedName>
    <definedName name="FGMGF" localSheetId="4">#REF!</definedName>
    <definedName name="FGMGF" localSheetId="2">#REF!</definedName>
    <definedName name="FGMGF" localSheetId="1">#REF!</definedName>
    <definedName name="FGMGF" localSheetId="3">#REF!</definedName>
    <definedName name="FGMGF">#REF!</definedName>
    <definedName name="FixBonus">[81]Steuerung!$B$13</definedName>
    <definedName name="FixChange">[81]Steuerung!$B$27</definedName>
    <definedName name="fixed_asset_register" localSheetId="4">#REF!</definedName>
    <definedName name="fixed_asset_register" localSheetId="2">#REF!</definedName>
    <definedName name="fixed_asset_register" localSheetId="1">#REF!</definedName>
    <definedName name="fixed_asset_register" localSheetId="3">#REF!</definedName>
    <definedName name="fixed_asset_register">#REF!</definedName>
    <definedName name="FixInsurance">[81]Steuerung!$B$11</definedName>
    <definedName name="FixInterest">[81]Steuerung!$B$22</definedName>
    <definedName name="FixVAT">[81]Steuerung!$B$24</definedName>
    <definedName name="FMCCP">#N/A</definedName>
    <definedName name="FMCTP">#N/A</definedName>
    <definedName name="FMMCP">#N/A</definedName>
    <definedName name="FMMHD" localSheetId="4">#REF!</definedName>
    <definedName name="FMMHD" localSheetId="2">#REF!</definedName>
    <definedName name="FMMHD" localSheetId="1">#REF!</definedName>
    <definedName name="FMMHD" localSheetId="3">#REF!</definedName>
    <definedName name="FMMHD">#REF!</definedName>
    <definedName name="FMMTP">#N/A</definedName>
    <definedName name="FMUSCP">#N/A</definedName>
    <definedName name="FMUSTP">#N/A</definedName>
    <definedName name="fn" localSheetId="2">#REF!</definedName>
    <definedName name="fn" localSheetId="3">#REF!</definedName>
    <definedName name="fn">#REF!</definedName>
    <definedName name="fn_12" localSheetId="2">#REF!</definedName>
    <definedName name="fn_12" localSheetId="3">#REF!</definedName>
    <definedName name="fn_12">#REF!</definedName>
    <definedName name="FNGH" localSheetId="4">#REF!</definedName>
    <definedName name="FNGH" localSheetId="2">#REF!</definedName>
    <definedName name="FNGH" localSheetId="1">#REF!</definedName>
    <definedName name="FNGH" localSheetId="3">#REF!</definedName>
    <definedName name="FNGH">#REF!</definedName>
    <definedName name="fnm" localSheetId="2">#REF!</definedName>
    <definedName name="fnm" localSheetId="3">#REF!</definedName>
    <definedName name="fnm">#REF!</definedName>
    <definedName name="fnmkf" localSheetId="2">#REF!</definedName>
    <definedName name="fnmkf" localSheetId="3">#REF!</definedName>
    <definedName name="fnmkf">#REF!</definedName>
    <definedName name="fob" localSheetId="4">#REF!</definedName>
    <definedName name="fob" localSheetId="2">#REF!</definedName>
    <definedName name="fob" localSheetId="1">#REF!</definedName>
    <definedName name="fob" localSheetId="3">#REF!</definedName>
    <definedName name="fob">#REF!</definedName>
    <definedName name="Fon" localSheetId="4">#REF!</definedName>
    <definedName name="Fon" localSheetId="2">#REF!</definedName>
    <definedName name="Fon" localSheetId="1">#REF!</definedName>
    <definedName name="Fon" localSheetId="3">#REF!</definedName>
    <definedName name="Fon">#REF!</definedName>
    <definedName name="Foreign">#N/A</definedName>
    <definedName name="FORM" localSheetId="2">#REF!</definedName>
    <definedName name="FORM" localSheetId="3">#REF!</definedName>
    <definedName name="FORM">#REF!</definedName>
    <definedName name="FORM02_ACCOUNT" localSheetId="4">#REF!</definedName>
    <definedName name="FORM02_ACCOUNT" localSheetId="2">#REF!</definedName>
    <definedName name="FORM02_ACCOUNT" localSheetId="1">#REF!</definedName>
    <definedName name="FORM02_ACCOUNT" localSheetId="3">#REF!</definedName>
    <definedName name="FORM02_ACCOUNT">#REF!</definedName>
    <definedName name="FORM02_AMOUNT" localSheetId="4">#REF!</definedName>
    <definedName name="FORM02_AMOUNT" localSheetId="2">#REF!</definedName>
    <definedName name="FORM02_AMOUNT" localSheetId="1">#REF!</definedName>
    <definedName name="FORM02_AMOUNT" localSheetId="3">#REF!</definedName>
    <definedName name="FORM02_AMOUNT">#REF!</definedName>
    <definedName name="FORM02_OPTION" localSheetId="4">#REF!</definedName>
    <definedName name="FORM02_OPTION" localSheetId="2">#REF!</definedName>
    <definedName name="FORM02_OPTION" localSheetId="1">#REF!</definedName>
    <definedName name="FORM02_OPTION" localSheetId="3">#REF!</definedName>
    <definedName name="FORM02_OPTION">#REF!</definedName>
    <definedName name="FORM14A_ACCOUNT" localSheetId="4">#REF!</definedName>
    <definedName name="FORM14A_ACCOUNT" localSheetId="2">#REF!</definedName>
    <definedName name="FORM14A_ACCOUNT" localSheetId="1">#REF!</definedName>
    <definedName name="FORM14A_ACCOUNT" localSheetId="3">#REF!</definedName>
    <definedName name="FORM14A_ACCOUNT">#REF!</definedName>
    <definedName name="FORM14A_AMOUNT" localSheetId="4">#REF!</definedName>
    <definedName name="FORM14A_AMOUNT" localSheetId="2">#REF!</definedName>
    <definedName name="FORM14A_AMOUNT" localSheetId="1">#REF!</definedName>
    <definedName name="FORM14A_AMOUNT" localSheetId="3">#REF!</definedName>
    <definedName name="FORM14A_AMOUNT">#REF!</definedName>
    <definedName name="FORM14A_OPTION" localSheetId="4">#REF!</definedName>
    <definedName name="FORM14A_OPTION" localSheetId="2">#REF!</definedName>
    <definedName name="FORM14A_OPTION" localSheetId="1">#REF!</definedName>
    <definedName name="FORM14A_OPTION" localSheetId="3">#REF!</definedName>
    <definedName name="FORM14A_OPTION">#REF!</definedName>
    <definedName name="Format" localSheetId="2">#REF!</definedName>
    <definedName name="Format" localSheetId="3">#REF!</definedName>
    <definedName name="Format">#REF!</definedName>
    <definedName name="Format_12" localSheetId="2">#REF!</definedName>
    <definedName name="Format_12" localSheetId="3">#REF!</definedName>
    <definedName name="Format_12">#REF!</definedName>
    <definedName name="fre" localSheetId="4">#REF!</definedName>
    <definedName name="fre" localSheetId="2">#REF!</definedName>
    <definedName name="fre" localSheetId="1">#REF!</definedName>
    <definedName name="fre" localSheetId="3">#REF!</definedName>
    <definedName name="fre">#REF!</definedName>
    <definedName name="free" localSheetId="4">#REF!</definedName>
    <definedName name="free" localSheetId="2">#REF!</definedName>
    <definedName name="free" localSheetId="1">#REF!</definedName>
    <definedName name="free" localSheetId="3">#REF!</definedName>
    <definedName name="free">#REF!</definedName>
    <definedName name="Freight" localSheetId="4">#REF!</definedName>
    <definedName name="Freight" localSheetId="2">#REF!</definedName>
    <definedName name="Freight" localSheetId="1">#REF!</definedName>
    <definedName name="Freight" localSheetId="3">#REF!</definedName>
    <definedName name="Freight">#REF!</definedName>
    <definedName name="Freight_Cost" localSheetId="4">#REF!</definedName>
    <definedName name="Freight_Cost" localSheetId="2">#REF!</definedName>
    <definedName name="Freight_Cost" localSheetId="1">#REF!</definedName>
    <definedName name="Freight_Cost" localSheetId="3">#REF!</definedName>
    <definedName name="Freight_Cost">#REF!</definedName>
    <definedName name="Freight_Type" localSheetId="4">#REF!</definedName>
    <definedName name="Freight_Type" localSheetId="2">#REF!</definedName>
    <definedName name="Freight_Type" localSheetId="1">#REF!</definedName>
    <definedName name="Freight_Type" localSheetId="3">#REF!</definedName>
    <definedName name="Freight_Type">#REF!</definedName>
    <definedName name="frewf" localSheetId="4">#REF!</definedName>
    <definedName name="frewf" localSheetId="2">#REF!</definedName>
    <definedName name="frewf" localSheetId="1">#REF!</definedName>
    <definedName name="frewf" localSheetId="3">#REF!</definedName>
    <definedName name="frewf">#REF!</definedName>
    <definedName name="frt" localSheetId="4">#REF!</definedName>
    <definedName name="frt" localSheetId="2">#REF!</definedName>
    <definedName name="frt" localSheetId="1">#REF!</definedName>
    <definedName name="frt" localSheetId="3">#REF!</definedName>
    <definedName name="frt">#REF!</definedName>
    <definedName name="frtitem" localSheetId="4">#REF!</definedName>
    <definedName name="frtitem" localSheetId="2">#REF!</definedName>
    <definedName name="frtitem" localSheetId="1">#REF!</definedName>
    <definedName name="frtitem" localSheetId="3">#REF!</definedName>
    <definedName name="frtitem">#REF!</definedName>
    <definedName name="frtmkt" localSheetId="4">#REF!</definedName>
    <definedName name="frtmkt" localSheetId="2">#REF!</definedName>
    <definedName name="frtmkt" localSheetId="1">#REF!</definedName>
    <definedName name="frtmkt" localSheetId="3">#REF!</definedName>
    <definedName name="frtmkt">#REF!</definedName>
    <definedName name="FX" localSheetId="4">#REF!</definedName>
    <definedName name="FX" localSheetId="2">#REF!</definedName>
    <definedName name="FX" localSheetId="1">#REF!</definedName>
    <definedName name="FX" localSheetId="3">#REF!</definedName>
    <definedName name="FX">#REF!</definedName>
    <definedName name="FxAsset_Info" localSheetId="2">#REF!</definedName>
    <definedName name="FxAsset_Info" localSheetId="3">#REF!</definedName>
    <definedName name="FxAsset_Info">#REF!</definedName>
    <definedName name="fxgfhgj" localSheetId="4">#REF!</definedName>
    <definedName name="fxgfhgj" localSheetId="2">#REF!</definedName>
    <definedName name="fxgfhgj" localSheetId="1">#REF!</definedName>
    <definedName name="fxgfhgj" localSheetId="3">#REF!</definedName>
    <definedName name="fxgfhgj">#REF!</definedName>
    <definedName name="FxSavedDP" localSheetId="2">#REF!</definedName>
    <definedName name="FxSavedDP" localSheetId="3">#REF!</definedName>
    <definedName name="FxSavedDP">#REF!</definedName>
    <definedName name="fyhj" localSheetId="4">#REF!</definedName>
    <definedName name="fyhj" localSheetId="2">#REF!</definedName>
    <definedName name="fyhj" localSheetId="1">#REF!</definedName>
    <definedName name="fyhj" localSheetId="3">#REF!</definedName>
    <definedName name="fyhj">#REF!</definedName>
    <definedName name="g" localSheetId="4">#REF!</definedName>
    <definedName name="G" localSheetId="2">[47]いすゞ!#REF!</definedName>
    <definedName name="g" localSheetId="1">#REF!</definedName>
    <definedName name="G" localSheetId="3">[47]いすゞ!#REF!</definedName>
    <definedName name="G">[47]いすゞ!#REF!</definedName>
    <definedName name="GA" localSheetId="4">#REF!</definedName>
    <definedName name="GA" localSheetId="1">#REF!</definedName>
    <definedName name="GA">[84]Summary!$A$9:$L$149</definedName>
    <definedName name="gch">[85]เงินกู้ธนชาติ!$F$15</definedName>
    <definedName name="gd" localSheetId="4">#REF!</definedName>
    <definedName name="gd" localSheetId="2">#REF!</definedName>
    <definedName name="gd" localSheetId="1">#REF!</definedName>
    <definedName name="gd" localSheetId="3">#REF!</definedName>
    <definedName name="gd">#REF!</definedName>
    <definedName name="GDGHDDG">'[19]Man power'!$BB$53</definedName>
    <definedName name="gdn" localSheetId="4">#REF!</definedName>
    <definedName name="gdn" localSheetId="2">#REF!</definedName>
    <definedName name="gdn" localSheetId="3">#REF!</definedName>
    <definedName name="gdn">#REF!</definedName>
    <definedName name="gen" localSheetId="4">#REF!</definedName>
    <definedName name="gen" localSheetId="2">#REF!</definedName>
    <definedName name="gen" localSheetId="3">#REF!</definedName>
    <definedName name="gen">#REF!</definedName>
    <definedName name="gf" localSheetId="4">#REF!</definedName>
    <definedName name="gf" localSheetId="1">#REF!</definedName>
    <definedName name="gf">[51]!gf</definedName>
    <definedName name="GFADS" localSheetId="4">#REF!</definedName>
    <definedName name="GFADS" localSheetId="2">#REF!</definedName>
    <definedName name="GFADS" localSheetId="1">#REF!</definedName>
    <definedName name="GFADS" localSheetId="3">#REF!</definedName>
    <definedName name="GFADS">#REF!</definedName>
    <definedName name="GFNHGN" localSheetId="4">#REF!</definedName>
    <definedName name="GFNHGN" localSheetId="2">#REF!</definedName>
    <definedName name="GFNHGN" localSheetId="1">#REF!</definedName>
    <definedName name="GFNHGN" localSheetId="3">#REF!</definedName>
    <definedName name="GFNHGN">#REF!</definedName>
    <definedName name="gg" localSheetId="4">#REF!</definedName>
    <definedName name="GG" localSheetId="2">#REF!</definedName>
    <definedName name="gg" localSheetId="1">#REF!</definedName>
    <definedName name="GG" localSheetId="3">#REF!</definedName>
    <definedName name="GG">#REF!</definedName>
    <definedName name="ggf" localSheetId="4">#REF!</definedName>
    <definedName name="ggf" localSheetId="2">#REF!</definedName>
    <definedName name="ggf" localSheetId="1">#REF!</definedName>
    <definedName name="ggf" localSheetId="3">#REF!</definedName>
    <definedName name="ggf">#REF!</definedName>
    <definedName name="ggg" localSheetId="4">#REF!</definedName>
    <definedName name="ggg" localSheetId="2">#REF!</definedName>
    <definedName name="ggg" localSheetId="1">#REF!</definedName>
    <definedName name="ggg" localSheetId="3">#REF!</definedName>
    <definedName name="ggg">#REF!</definedName>
    <definedName name="gggg" localSheetId="4">#REF!</definedName>
    <definedName name="gggg" localSheetId="2">#REF!</definedName>
    <definedName name="gggg" localSheetId="1">#REF!</definedName>
    <definedName name="gggg" localSheetId="3">#REF!</definedName>
    <definedName name="gggg">#REF!</definedName>
    <definedName name="gggggf">[6]เงินกู้ธนชาติ!$G$2</definedName>
    <definedName name="gggggggg" localSheetId="4">#REF!</definedName>
    <definedName name="gggggggg" localSheetId="2">#REF!</definedName>
    <definedName name="gggggggg" localSheetId="1">#REF!</definedName>
    <definedName name="gggggggg" localSheetId="3">#REF!</definedName>
    <definedName name="gggggggg">#REF!</definedName>
    <definedName name="ghjkl" localSheetId="4">#REF!</definedName>
    <definedName name="ghjkl" localSheetId="2">#REF!</definedName>
    <definedName name="ghjkl" localSheetId="1">#REF!</definedName>
    <definedName name="ghjkl" localSheetId="3">#REF!</definedName>
    <definedName name="ghjkl">#REF!</definedName>
    <definedName name="ghvj">[86]เงินกู้ธนชาติ!$B$4</definedName>
    <definedName name="gkdby" localSheetId="4">#REF!</definedName>
    <definedName name="gkdby" localSheetId="2">#REF!</definedName>
    <definedName name="gkdby" localSheetId="3">#REF!</definedName>
    <definedName name="gkdby">#REF!</definedName>
    <definedName name="GKK">[32]Sheet1!$D$20</definedName>
    <definedName name="GMA" localSheetId="4">#REF!</definedName>
    <definedName name="GMA" localSheetId="2">#REF!</definedName>
    <definedName name="GMA" localSheetId="3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4">#REF!</definedName>
    <definedName name="GMP" localSheetId="2">#REF!</definedName>
    <definedName name="GMP" localSheetId="3">#REF!</definedName>
    <definedName name="GMP">#REF!</definedName>
    <definedName name="GMQZ" localSheetId="4">#REF!</definedName>
    <definedName name="GMQZ" localSheetId="2">#REF!</definedName>
    <definedName name="GMQZ" localSheetId="3">#REF!</definedName>
    <definedName name="GMQZ">#REF!</definedName>
    <definedName name="GMUSCP">#N/A</definedName>
    <definedName name="GMUSTP">#N/A</definedName>
    <definedName name="go_PRJ" localSheetId="4">[38]!go_PRJ</definedName>
    <definedName name="go_PRJ">[38]!go_PRJ</definedName>
    <definedName name="go_START" localSheetId="4">[38]!go_START</definedName>
    <definedName name="go_START">[38]!go_START</definedName>
    <definedName name="Grade" localSheetId="4">#REF!</definedName>
    <definedName name="Grade" localSheetId="2">#REF!</definedName>
    <definedName name="Grade" localSheetId="1">#REF!</definedName>
    <definedName name="Grade" localSheetId="3">#REF!</definedName>
    <definedName name="Grade">#REF!</definedName>
    <definedName name="Grade__06" localSheetId="4">#REF!</definedName>
    <definedName name="Grade__06" localSheetId="2">#REF!</definedName>
    <definedName name="Grade__06" localSheetId="1">#REF!</definedName>
    <definedName name="Grade__06" localSheetId="3">#REF!</definedName>
    <definedName name="Grade__06">#REF!</definedName>
    <definedName name="gsb" localSheetId="2">#REF!</definedName>
    <definedName name="gsb" localSheetId="3">#REF!</definedName>
    <definedName name="gsb">#REF!</definedName>
    <definedName name="gsbby" localSheetId="2">#REF!</definedName>
    <definedName name="gsbby" localSheetId="3">#REF!</definedName>
    <definedName name="gsbby">#REF!</definedName>
    <definedName name="gsbcl" localSheetId="2">#REF!</definedName>
    <definedName name="gsbcl" localSheetId="3">#REF!</definedName>
    <definedName name="gsbcl">#REF!</definedName>
    <definedName name="gsbcm" localSheetId="2">#REF!</definedName>
    <definedName name="gsbcm" localSheetId="3">#REF!</definedName>
    <definedName name="gsbcm">#REF!</definedName>
    <definedName name="gsbcw" localSheetId="2">#REF!</definedName>
    <definedName name="gsbcw" localSheetId="3">#REF!</definedName>
    <definedName name="gsbcw">#REF!</definedName>
    <definedName name="gsbkf" localSheetId="2">#REF!</definedName>
    <definedName name="gsbkf" localSheetId="3">#REF!</definedName>
    <definedName name="gsbkf">#REF!</definedName>
    <definedName name="gsblc" localSheetId="2">#REF!</definedName>
    <definedName name="gsblc" localSheetId="3">#REF!</definedName>
    <definedName name="gsblc">#REF!</definedName>
    <definedName name="gsbsl" localSheetId="2">#REF!</definedName>
    <definedName name="gsbsl" localSheetId="3">#REF!</definedName>
    <definedName name="gsbsl">#REF!</definedName>
    <definedName name="gss" localSheetId="2">[35]press!#REF!</definedName>
    <definedName name="gss" localSheetId="3">[35]press!#REF!</definedName>
    <definedName name="gss">[35]press!#REF!</definedName>
    <definedName name="gsscl" localSheetId="4">#REF!</definedName>
    <definedName name="gsscl" localSheetId="2">#REF!</definedName>
    <definedName name="gsscl" localSheetId="3">#REF!</definedName>
    <definedName name="gsscl">#REF!</definedName>
    <definedName name="gsscm" localSheetId="4">#REF!</definedName>
    <definedName name="gsscm" localSheetId="2">#REF!</definedName>
    <definedName name="gsscm" localSheetId="3">#REF!</definedName>
    <definedName name="gsscm">#REF!</definedName>
    <definedName name="gsskf" localSheetId="4">#REF!</definedName>
    <definedName name="gsskf" localSheetId="2">#REF!</definedName>
    <definedName name="gsskf" localSheetId="3">#REF!</definedName>
    <definedName name="gsskf">#REF!</definedName>
    <definedName name="gti" localSheetId="2">#REF!</definedName>
    <definedName name="gti" localSheetId="3">#REF!</definedName>
    <definedName name="gti">#REF!</definedName>
    <definedName name="gtiby" localSheetId="2">#REF!</definedName>
    <definedName name="gtiby" localSheetId="3">#REF!</definedName>
    <definedName name="gtiby">#REF!</definedName>
    <definedName name="gtikf" localSheetId="2">#REF!</definedName>
    <definedName name="gtikf" localSheetId="3">#REF!</definedName>
    <definedName name="gtikf">#REF!</definedName>
    <definedName name="GW" localSheetId="4">#REF!</definedName>
    <definedName name="GW" localSheetId="2">#REF!</definedName>
    <definedName name="GW" localSheetId="1">#REF!</definedName>
    <definedName name="GW" localSheetId="3">#REF!</definedName>
    <definedName name="GW">#REF!</definedName>
    <definedName name="gyi" localSheetId="2">#REF!</definedName>
    <definedName name="gyi" localSheetId="3">#REF!</definedName>
    <definedName name="gyi">#REF!</definedName>
    <definedName name="gyiby" localSheetId="2">#REF!</definedName>
    <definedName name="gyiby" localSheetId="3">#REF!</definedName>
    <definedName name="gyiby">#REF!</definedName>
    <definedName name="gyicl" localSheetId="2">#REF!</definedName>
    <definedName name="gyicl" localSheetId="3">#REF!</definedName>
    <definedName name="gyicl">#REF!</definedName>
    <definedName name="gyikf" localSheetId="2">#REF!</definedName>
    <definedName name="gyikf" localSheetId="3">#REF!</definedName>
    <definedName name="gyikf">#REF!</definedName>
    <definedName name="gyisl" localSheetId="2">#REF!</definedName>
    <definedName name="gyisl" localSheetId="3">#REF!</definedName>
    <definedName name="gyisl">#REF!</definedName>
    <definedName name="h">[87]เงินกู้ธนชาติ!$G$2</definedName>
    <definedName name="HDR_2" localSheetId="4">#REF!</definedName>
    <definedName name="HDR_2" localSheetId="2">#REF!</definedName>
    <definedName name="HDR_2" localSheetId="1">#REF!</definedName>
    <definedName name="HDR_2" localSheetId="3">#REF!</definedName>
    <definedName name="HDR_2">#REF!</definedName>
    <definedName name="he_sdc_am_Without_Matching_master_02_4_02a" localSheetId="4">#REF!</definedName>
    <definedName name="he_sdc_am_Without_Matching_master_02_4_02a" localSheetId="2">#REF!</definedName>
    <definedName name="he_sdc_am_Without_Matching_master_02_4_02a" localSheetId="3">#REF!</definedName>
    <definedName name="he_sdc_am_Without_Matching_master_02_4_02a">#REF!</definedName>
    <definedName name="HEADER">#N/A</definedName>
    <definedName name="HEADER_INFO" localSheetId="4">#REF!</definedName>
    <definedName name="HEADER_INFO" localSheetId="2">#REF!</definedName>
    <definedName name="HEADER_INFO" localSheetId="1">#REF!</definedName>
    <definedName name="HEADER_INFO" localSheetId="3">#REF!</definedName>
    <definedName name="HEADER_INFO">#REF!</definedName>
    <definedName name="Heading" localSheetId="4">#REF!</definedName>
    <definedName name="Heading" localSheetId="2">#REF!</definedName>
    <definedName name="Heading" localSheetId="1">#REF!</definedName>
    <definedName name="Heading" localSheetId="3">#REF!</definedName>
    <definedName name="Heading">#REF!</definedName>
    <definedName name="HeadLamp" localSheetId="4">[51]!kkk</definedName>
    <definedName name="HeadLamp">[51]!kkk</definedName>
    <definedName name="hg" localSheetId="4">#REF!</definedName>
    <definedName name="hg" localSheetId="2">#REF!</definedName>
    <definedName name="hg" localSheetId="1">#REF!</definedName>
    <definedName name="hg" localSheetId="3">#REF!</definedName>
    <definedName name="hg">#REF!</definedName>
    <definedName name="hh" localSheetId="4" hidden="1">{"conso",#N/A,FALSE,"cash flow"}</definedName>
    <definedName name="hh" localSheetId="2" hidden="1">{"conso",#N/A,FALSE,"cash flow"}</definedName>
    <definedName name="hh" localSheetId="3" hidden="1">{"conso",#N/A,FALSE,"cash flow"}</definedName>
    <definedName name="hh" hidden="1">{"conso",#N/A,FALSE,"cash flow"}</definedName>
    <definedName name="HHa" hidden="1">#N/A</definedName>
    <definedName name="hjj" localSheetId="4">#REF!</definedName>
    <definedName name="hjj" localSheetId="2">#REF!</definedName>
    <definedName name="hjj" localSheetId="1">#REF!</definedName>
    <definedName name="hjj" localSheetId="3">#REF!</definedName>
    <definedName name="hjj">#REF!</definedName>
    <definedName name="hjjkkkl" localSheetId="4">#REF!</definedName>
    <definedName name="hjjkkkl" localSheetId="2">#REF!</definedName>
    <definedName name="hjjkkkl" localSheetId="1">#REF!</definedName>
    <definedName name="hjjkkkl" localSheetId="3">#REF!</definedName>
    <definedName name="hjjkkkl">#REF!</definedName>
    <definedName name="HJMM" localSheetId="4">#REF!</definedName>
    <definedName name="HJMM" localSheetId="2">#REF!</definedName>
    <definedName name="HJMM" localSheetId="1">#REF!</definedName>
    <definedName name="HJMM" localSheetId="3">#REF!</definedName>
    <definedName name="HJMM">#REF!</definedName>
    <definedName name="hjvkn">'[88]เงินกู้ MGC'!$E$17</definedName>
    <definedName name="hkuuyoi">[52]BUILD95!$AQ$9:$AQ$17</definedName>
    <definedName name="HQT___Details_of_Vendor_Quote__for_purchasers_" localSheetId="4">#REF!</definedName>
    <definedName name="HQT___Details_of_Vendor_Quote__for_purchasers_" localSheetId="2">#REF!</definedName>
    <definedName name="HQT___Details_of_Vendor_Quote__for_purchasers_" localSheetId="3">#REF!</definedName>
    <definedName name="HQT___Details_of_Vendor_Quote__for_purchasers_">#REF!</definedName>
    <definedName name="HSCB" localSheetId="4">'[45]ADJ - RATE'!#REF!</definedName>
    <definedName name="HSCB" localSheetId="1">'[45]ADJ - RATE'!#REF!</definedName>
    <definedName name="HSCB">'[45]ADJ - RATE'!#REF!</definedName>
    <definedName name="ht" localSheetId="4">#REF!</definedName>
    <definedName name="ht" localSheetId="2">#REF!</definedName>
    <definedName name="ht" localSheetId="1">#REF!</definedName>
    <definedName name="ht" localSheetId="3">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4">#REF!</definedName>
    <definedName name="huu" localSheetId="2">#REF!</definedName>
    <definedName name="huu" localSheetId="1">#REF!</definedName>
    <definedName name="huu" localSheetId="3">#REF!</definedName>
    <definedName name="huu">#REF!</definedName>
    <definedName name="i" localSheetId="4">'[89]ELEC45-01'!#REF!</definedName>
    <definedName name="I" localSheetId="2">[90]MMC!#REF!</definedName>
    <definedName name="i" localSheetId="1">'[89]ELEC45-01'!#REF!</definedName>
    <definedName name="I" localSheetId="3">[90]MMC!#REF!</definedName>
    <definedName name="I">[90]MMC!#REF!</definedName>
    <definedName name="ichsl" localSheetId="4">#REF!</definedName>
    <definedName name="ichsl" localSheetId="2">#REF!</definedName>
    <definedName name="ichsl" localSheetId="3">#REF!</definedName>
    <definedName name="ichsl">#REF!</definedName>
    <definedName name="idk" localSheetId="4">#REF!</definedName>
    <definedName name="idk" localSheetId="2">#REF!</definedName>
    <definedName name="idk" localSheetId="3">#REF!</definedName>
    <definedName name="idk">#REF!</definedName>
    <definedName name="idkkf" localSheetId="4">#REF!</definedName>
    <definedName name="idkkf" localSheetId="2">#REF!</definedName>
    <definedName name="idkkf" localSheetId="3">#REF!</definedName>
    <definedName name="idkkf">#REF!</definedName>
    <definedName name="ier" localSheetId="4">#REF!</definedName>
    <definedName name="ier" localSheetId="2">#REF!</definedName>
    <definedName name="ier" localSheetId="1">#REF!</definedName>
    <definedName name="ier" localSheetId="3">#REF!</definedName>
    <definedName name="ier">#REF!</definedName>
    <definedName name="igp" localSheetId="2">#REF!</definedName>
    <definedName name="igp" localSheetId="3">#REF!</definedName>
    <definedName name="igp">#REF!</definedName>
    <definedName name="igpby" localSheetId="2">#REF!</definedName>
    <definedName name="igpby" localSheetId="3">#REF!</definedName>
    <definedName name="igpby">#REF!</definedName>
    <definedName name="igpkf" localSheetId="2">#REF!</definedName>
    <definedName name="igpkf" localSheetId="3">#REF!</definedName>
    <definedName name="igpkf">#REF!</definedName>
    <definedName name="II" localSheetId="2">#REF!</definedName>
    <definedName name="II" localSheetId="3">#REF!</definedName>
    <definedName name="II">#REF!</definedName>
    <definedName name="iik" localSheetId="2">#REF!</definedName>
    <definedName name="iik" localSheetId="3">#REF!</definedName>
    <definedName name="iik">#REF!</definedName>
    <definedName name="Illustrative" localSheetId="2">#REF!</definedName>
    <definedName name="Illustrative" localSheetId="3">#REF!</definedName>
    <definedName name="Illustrative">#REF!</definedName>
    <definedName name="imi" localSheetId="2">#REF!</definedName>
    <definedName name="imi" localSheetId="3">#REF!</definedName>
    <definedName name="imi">#REF!</definedName>
    <definedName name="imiby" localSheetId="2">#REF!</definedName>
    <definedName name="imiby" localSheetId="3">#REF!</definedName>
    <definedName name="imiby">#REF!</definedName>
    <definedName name="imicl" localSheetId="2">#REF!</definedName>
    <definedName name="imicl" localSheetId="3">#REF!</definedName>
    <definedName name="imicl">#REF!</definedName>
    <definedName name="imicm" localSheetId="2">#REF!</definedName>
    <definedName name="imicm" localSheetId="3">#REF!</definedName>
    <definedName name="imicm">#REF!</definedName>
    <definedName name="imicw" localSheetId="2">#REF!</definedName>
    <definedName name="imicw" localSheetId="3">#REF!</definedName>
    <definedName name="imicw">#REF!</definedName>
    <definedName name="imikf" localSheetId="2">#REF!</definedName>
    <definedName name="imikf" localSheetId="3">#REF!</definedName>
    <definedName name="imikf">#REF!</definedName>
    <definedName name="imisl" localSheetId="2">#REF!</definedName>
    <definedName name="imisl" localSheetId="3">#REF!</definedName>
    <definedName name="imisl">#REF!</definedName>
    <definedName name="In" localSheetId="4">#REF!</definedName>
    <definedName name="In" localSheetId="2">#REF!</definedName>
    <definedName name="In" localSheetId="1">#REF!</definedName>
    <definedName name="In" localSheetId="3">#REF!</definedName>
    <definedName name="In">#REF!</definedName>
    <definedName name="Inco_term" localSheetId="4">#REF!</definedName>
    <definedName name="Inco_term" localSheetId="2">#REF!</definedName>
    <definedName name="Inco_term" localSheetId="1">#REF!</definedName>
    <definedName name="Inco_term" localSheetId="3">#REF!</definedName>
    <definedName name="Inco_term">#REF!</definedName>
    <definedName name="Inco_term_06" localSheetId="4">#REF!</definedName>
    <definedName name="Inco_term_06" localSheetId="2">#REF!</definedName>
    <definedName name="Inco_term_06" localSheetId="1">#REF!</definedName>
    <definedName name="Inco_term_06" localSheetId="3">#REF!</definedName>
    <definedName name="Inco_term_06">#REF!</definedName>
    <definedName name="IncomeArea">#N/A</definedName>
    <definedName name="IndexNAV">#N/A</definedName>
    <definedName name="ink" localSheetId="2">#REF!</definedName>
    <definedName name="ink" localSheetId="3">#REF!</definedName>
    <definedName name="ink">#REF!</definedName>
    <definedName name="inkkf" localSheetId="2">#REF!</definedName>
    <definedName name="inkkf" localSheetId="3">#REF!</definedName>
    <definedName name="inkkf">#REF!</definedName>
    <definedName name="inksl" localSheetId="2">#REF!</definedName>
    <definedName name="inksl" localSheetId="3">#REF!</definedName>
    <definedName name="inksl">#REF!</definedName>
    <definedName name="innnnnn" localSheetId="2">#REF!</definedName>
    <definedName name="innnnnn" localSheetId="3">#REF!</definedName>
    <definedName name="innnnnn">#REF!</definedName>
    <definedName name="InputBasis" localSheetId="4">#REF!</definedName>
    <definedName name="InputBasis" localSheetId="2">#REF!</definedName>
    <definedName name="InputBasis" localSheetId="1">#REF!</definedName>
    <definedName name="InputBasis" localSheetId="3">#REF!</definedName>
    <definedName name="InputBasis">#REF!</definedName>
    <definedName name="Insurance" localSheetId="4">#REF!</definedName>
    <definedName name="Insurance" localSheetId="2">#REF!</definedName>
    <definedName name="Insurance" localSheetId="1">#REF!</definedName>
    <definedName name="Insurance" localSheetId="3">#REF!</definedName>
    <definedName name="Insurance">#REF!</definedName>
    <definedName name="Internal_Grade" localSheetId="4">#REF!</definedName>
    <definedName name="Internal_Grade" localSheetId="2">#REF!</definedName>
    <definedName name="Internal_Grade" localSheetId="1">#REF!</definedName>
    <definedName name="Internal_Grade" localSheetId="3">#REF!</definedName>
    <definedName name="Internal_Grade">#REF!</definedName>
    <definedName name="Internal_Grade.__06" localSheetId="4">#REF!</definedName>
    <definedName name="Internal_Grade.__06" localSheetId="2">#REF!</definedName>
    <definedName name="Internal_Grade.__06" localSheetId="1">#REF!</definedName>
    <definedName name="Internal_Grade.__06" localSheetId="3">#REF!</definedName>
    <definedName name="Internal_Grade.__06">#REF!</definedName>
    <definedName name="Invoice_No." localSheetId="4">#REF!</definedName>
    <definedName name="Invoice_No." localSheetId="2">#REF!</definedName>
    <definedName name="Invoice_No." localSheetId="1">#REF!</definedName>
    <definedName name="Invoice_No." localSheetId="3">#REF!</definedName>
    <definedName name="Invoice_No.">#REF!</definedName>
    <definedName name="ion" localSheetId="2">#REF!</definedName>
    <definedName name="ion" localSheetId="3">#REF!</definedName>
    <definedName name="ion">#REF!</definedName>
    <definedName name="iri" localSheetId="2">#REF!</definedName>
    <definedName name="iri" localSheetId="3">#REF!</definedName>
    <definedName name="iri">#REF!</definedName>
    <definedName name="iriby" localSheetId="2">#REF!</definedName>
    <definedName name="iriby" localSheetId="3">#REF!</definedName>
    <definedName name="iriby">#REF!</definedName>
    <definedName name="iricl" localSheetId="2">#REF!</definedName>
    <definedName name="iricl" localSheetId="3">#REF!</definedName>
    <definedName name="iricl">#REF!</definedName>
    <definedName name="irikf" localSheetId="2">#REF!</definedName>
    <definedName name="irikf" localSheetId="3">#REF!</definedName>
    <definedName name="irikf">#REF!</definedName>
    <definedName name="isi" localSheetId="2">[91]plastic!#REF!</definedName>
    <definedName name="isi" localSheetId="3">[91]plastic!#REF!</definedName>
    <definedName name="isi">[91]plastic!#REF!</definedName>
    <definedName name="isicl" localSheetId="4">#REF!</definedName>
    <definedName name="isicl" localSheetId="2">#REF!</definedName>
    <definedName name="isicl" localSheetId="3">#REF!</definedName>
    <definedName name="isicl">#REF!</definedName>
    <definedName name="isikf" localSheetId="4">#REF!</definedName>
    <definedName name="isikf" localSheetId="2">#REF!</definedName>
    <definedName name="isikf" localSheetId="3">#REF!</definedName>
    <definedName name="isikf">#REF!</definedName>
    <definedName name="Item">'[92]Master table'!$B$5:$I$296</definedName>
    <definedName name="Item_master" localSheetId="4">#REF!</definedName>
    <definedName name="Item_master" localSheetId="2">#REF!</definedName>
    <definedName name="Item_master" localSheetId="1">#REF!</definedName>
    <definedName name="Item_master" localSheetId="3">#REF!</definedName>
    <definedName name="Item_master">#REF!</definedName>
    <definedName name="Item_Master__06" localSheetId="4">#REF!</definedName>
    <definedName name="Item_Master__06" localSheetId="2">#REF!</definedName>
    <definedName name="Item_Master__06" localSheetId="1">#REF!</definedName>
    <definedName name="Item_Master__06" localSheetId="3">#REF!</definedName>
    <definedName name="Item_Master__06">#REF!</definedName>
    <definedName name="Item_name">'[92]Master table'!$B$6:$B$295</definedName>
    <definedName name="iuoo" localSheetId="4">#REF!</definedName>
    <definedName name="iuoo" localSheetId="2">#REF!</definedName>
    <definedName name="iuoo" localSheetId="1">#REF!</definedName>
    <definedName name="iuoo" localSheetId="3">#REF!</definedName>
    <definedName name="iuoo">#REF!</definedName>
    <definedName name="iupby" localSheetId="4">#REF!</definedName>
    <definedName name="iupby" localSheetId="2">#REF!</definedName>
    <definedName name="iupby" localSheetId="3">#REF!</definedName>
    <definedName name="iupby">#REF!</definedName>
    <definedName name="iupcl" localSheetId="2">#REF!</definedName>
    <definedName name="iupcl" localSheetId="3">#REF!</definedName>
    <definedName name="iupcl">#REF!</definedName>
    <definedName name="iupcw" localSheetId="2">#REF!</definedName>
    <definedName name="iupcw" localSheetId="3">#REF!</definedName>
    <definedName name="iupcw">#REF!</definedName>
    <definedName name="iupkf" localSheetId="2">#REF!</definedName>
    <definedName name="iupkf" localSheetId="3">#REF!</definedName>
    <definedName name="iupkf">#REF!</definedName>
    <definedName name="iuplc" localSheetId="2">#REF!</definedName>
    <definedName name="iuplc" localSheetId="3">#REF!</definedName>
    <definedName name="iuplc">#REF!</definedName>
    <definedName name="iya" localSheetId="2">#REF!</definedName>
    <definedName name="iya" localSheetId="3">#REF!</definedName>
    <definedName name="iya">#REF!</definedName>
    <definedName name="jack" hidden="1">1</definedName>
    <definedName name="Jan_Building">[40]BUILD95!$AB$9:$AB$17</definedName>
    <definedName name="Janitorial_Service___BDC" localSheetId="4">'[93]detail_profit&amp;loss'!#REF!</definedName>
    <definedName name="Janitorial_Service___BDC" localSheetId="2">'[93]detail_profit&amp;loss'!#REF!</definedName>
    <definedName name="Janitorial_Service___BDC" localSheetId="1">'[93]detail_profit&amp;loss'!#REF!</definedName>
    <definedName name="Janitorial_Service___BDC" localSheetId="3">'[93]detail_profit&amp;loss'!#REF!</definedName>
    <definedName name="Janitorial_Service___BDC">'[93]detail_profit&amp;loss'!#REF!</definedName>
    <definedName name="jas">'[94]TrialBalance Q3-2002'!$A$1:$H$301</definedName>
    <definedName name="JBLKJ" localSheetId="4">#REF!</definedName>
    <definedName name="JBLKJ" localSheetId="2">#REF!</definedName>
    <definedName name="JBLKJ" localSheetId="1">#REF!</definedName>
    <definedName name="JBLKJ" localSheetId="3">#REF!</definedName>
    <definedName name="JBLKJ">#REF!</definedName>
    <definedName name="jg" localSheetId="4">[51]!jg</definedName>
    <definedName name="jg">[51]!jg</definedName>
    <definedName name="ji">'[95]เงินกู้ MGC'!$F$15</definedName>
    <definedName name="jj">[95]เงินกู้ธนชาติ!$E$17</definedName>
    <definedName name="JJJ" localSheetId="4">#REF!</definedName>
    <definedName name="JJJ" localSheetId="2">#REF!</definedName>
    <definedName name="JJJ" localSheetId="1">#REF!</definedName>
    <definedName name="JJJ" localSheetId="3">#REF!</definedName>
    <definedName name="JJJ">#REF!</definedName>
    <definedName name="JJs" localSheetId="4">VLOOKUP(#REF!,[0]!_SPD1,2,FALSE)</definedName>
    <definedName name="JJs" localSheetId="2">VLOOKUP(#REF!,Consolidated!_SPD1,2,FALSE)</definedName>
    <definedName name="JJs" localSheetId="3">VLOOKUP(#REF!,'The Company Only'!_SPD1,2,FALSE)</definedName>
    <definedName name="JJs">VLOOKUP(#REF!,_SPD1,2,FALSE)</definedName>
    <definedName name="jk">[96]ตั๋วเงินรับ!$F$1</definedName>
    <definedName name="JKL" localSheetId="4" hidden="1">#REF!</definedName>
    <definedName name="JKL" localSheetId="2" hidden="1">#REF!</definedName>
    <definedName name="JKL" localSheetId="1" hidden="1">#REF!</definedName>
    <definedName name="JKL" localSheetId="3" hidden="1">#REF!</definedName>
    <definedName name="JKL" hidden="1">#REF!</definedName>
    <definedName name="JO" localSheetId="4">#REF!</definedName>
    <definedName name="JO" localSheetId="2">#REF!</definedName>
    <definedName name="JO" localSheetId="1">#REF!</definedName>
    <definedName name="JO" localSheetId="3">#REF!</definedName>
    <definedName name="JO">#REF!</definedName>
    <definedName name="JpnInc06" localSheetId="2">#REF!</definedName>
    <definedName name="JpnInc06" localSheetId="3">#REF!</definedName>
    <definedName name="JpnInc06">#REF!</definedName>
    <definedName name="JpnInc09" localSheetId="2">#REF!</definedName>
    <definedName name="JpnInc09" localSheetId="3">#REF!</definedName>
    <definedName name="JpnInc09">#REF!</definedName>
    <definedName name="JUL" localSheetId="4">'[45]ADJ - RATE'!#REF!</definedName>
    <definedName name="JUL" localSheetId="2">'[45]ADJ - RATE'!#REF!</definedName>
    <definedName name="JUL" localSheetId="1">'[45]ADJ - RATE'!#REF!</definedName>
    <definedName name="JUL" localSheetId="3">'[45]ADJ - RATE'!#REF!</definedName>
    <definedName name="JUL">'[45]ADJ - RATE'!#REF!</definedName>
    <definedName name="Jul_Building">[40]BUILD95!$AH$9:$AH$17</definedName>
    <definedName name="july" localSheetId="4" hidden="1">#REF!</definedName>
    <definedName name="july" localSheetId="2" hidden="1">#REF!</definedName>
    <definedName name="july" localSheetId="1" hidden="1">#REF!</definedName>
    <definedName name="july" localSheetId="3" hidden="1">#REF!</definedName>
    <definedName name="july" hidden="1">#REF!</definedName>
    <definedName name="Jun_Building">[40]BUILD95!$AG$9:$AG$17</definedName>
    <definedName name="k">[97]เงินกู้ธนชาติ!$G$2</definedName>
    <definedName name="K_CIP">[32]Sheet1!$D$6</definedName>
    <definedName name="K2.1">'[98]Trial Balance'!$A$1:$H$65536</definedName>
    <definedName name="KA" localSheetId="4">#REF!</definedName>
    <definedName name="KA" localSheetId="2">#REF!</definedName>
    <definedName name="KA" localSheetId="1">#REF!</definedName>
    <definedName name="KA" localSheetId="3">#REF!</definedName>
    <definedName name="KA">#REF!</definedName>
    <definedName name="kaa" localSheetId="4">#REF!</definedName>
    <definedName name="kaa" localSheetId="2">#REF!</definedName>
    <definedName name="kaa" localSheetId="1">#REF!</definedName>
    <definedName name="kaa" localSheetId="3">#REF!</definedName>
    <definedName name="kaa">#REF!</definedName>
    <definedName name="Kadai" localSheetId="2">#REF!</definedName>
    <definedName name="Kadai" localSheetId="3">#REF!</definedName>
    <definedName name="Kadai">#REF!</definedName>
    <definedName name="kai" localSheetId="2">#REF!</definedName>
    <definedName name="kai" localSheetId="3">#REF!</definedName>
    <definedName name="kai">#REF!</definedName>
    <definedName name="kbisl" localSheetId="2">#REF!</definedName>
    <definedName name="kbisl" localSheetId="3">#REF!</definedName>
    <definedName name="kbisl">#REF!</definedName>
    <definedName name="KC">[32]Sheet1!$D$4</definedName>
    <definedName name="KD（HK）应收账款" localSheetId="4">#REF!</definedName>
    <definedName name="KD（HK）应收账款" localSheetId="2">#REF!</definedName>
    <definedName name="KD（HK）应收账款" localSheetId="1">#REF!</definedName>
    <definedName name="KD（HK）应收账款" localSheetId="3">#REF!</definedName>
    <definedName name="KD（HK）应收账款">#REF!</definedName>
    <definedName name="kdrcl" localSheetId="4">#REF!</definedName>
    <definedName name="kdrcl" localSheetId="2">#REF!</definedName>
    <definedName name="kdrcl" localSheetId="3">#REF!</definedName>
    <definedName name="kdrcl">#REF!</definedName>
    <definedName name="kdrcm" localSheetId="2">#REF!</definedName>
    <definedName name="kdrcm" localSheetId="3">#REF!</definedName>
    <definedName name="kdrcm">#REF!</definedName>
    <definedName name="kdrcw" localSheetId="2">#REF!</definedName>
    <definedName name="kdrcw" localSheetId="3">#REF!</definedName>
    <definedName name="kdrcw">#REF!</definedName>
    <definedName name="kdrkf" localSheetId="2">#REF!</definedName>
    <definedName name="kdrkf" localSheetId="3">#REF!</definedName>
    <definedName name="kdrkf">#REF!</definedName>
    <definedName name="kdrsl" localSheetId="2">#REF!</definedName>
    <definedName name="kdrsl" localSheetId="3">#REF!</definedName>
    <definedName name="kdrsl">#REF!</definedName>
    <definedName name="KDYE">[32]Sheet1!$D$7</definedName>
    <definedName name="KDYL">[32]Sheet1!$H$7</definedName>
    <definedName name="kgd" localSheetId="4">#REF!</definedName>
    <definedName name="kgd" localSheetId="2">#REF!</definedName>
    <definedName name="kgd" localSheetId="3">#REF!</definedName>
    <definedName name="kgd">#REF!</definedName>
    <definedName name="kgdkf" localSheetId="4">#REF!</definedName>
    <definedName name="kgdkf" localSheetId="2">#REF!</definedName>
    <definedName name="kgdkf" localSheetId="3">#REF!</definedName>
    <definedName name="kgdkf">#REF!</definedName>
    <definedName name="KHJGDFGFHGHJ" localSheetId="4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k" localSheetId="4">#REF!</definedName>
    <definedName name="KK" localSheetId="2">#REF!</definedName>
    <definedName name="kk" localSheetId="1">#REF!</definedName>
    <definedName name="KK" localSheetId="3">#REF!</definedName>
    <definedName name="KK">#REF!</definedName>
    <definedName name="KKJ" localSheetId="4">#REF!</definedName>
    <definedName name="KKJ" localSheetId="2">#REF!</definedName>
    <definedName name="KKJ" localSheetId="1">#REF!</definedName>
    <definedName name="KKJ" localSheetId="3">#REF!</definedName>
    <definedName name="KKJ">#REF!</definedName>
    <definedName name="kkk" localSheetId="4">#REF!</definedName>
    <definedName name="kkk" localSheetId="1">#REF!</definedName>
    <definedName name="kkk">[51]!kkk</definedName>
    <definedName name="kkkk" localSheetId="4" hidden="1">{"cashflow",#N/A,FALSE,"cash flow"}</definedName>
    <definedName name="kkkk" localSheetId="2" hidden="1">{"cashflow",#N/A,FALSE,"cash flow"}</definedName>
    <definedName name="kkkk" localSheetId="3" hidden="1">{"cashflow",#N/A,FALSE,"cash flow"}</definedName>
    <definedName name="kkkk" hidden="1">{"cashflow",#N/A,FALSE,"cash flow"}</definedName>
    <definedName name="kkkkkk" localSheetId="4">#REF!</definedName>
    <definedName name="kkkkkk" localSheetId="2">#REF!</definedName>
    <definedName name="kkkkkk" localSheetId="1">#REF!</definedName>
    <definedName name="kkkkkk" localSheetId="3">#REF!</definedName>
    <definedName name="kkkkkk">#REF!</definedName>
    <definedName name="kkl" localSheetId="4">#REF!</definedName>
    <definedName name="kkl" localSheetId="2">#REF!</definedName>
    <definedName name="kkl" localSheetId="1">#REF!</definedName>
    <definedName name="kkl" localSheetId="3">#REF!</definedName>
    <definedName name="kkl">#REF!</definedName>
    <definedName name="kklk" localSheetId="4">#REF!</definedName>
    <definedName name="kklk" localSheetId="2">#REF!</definedName>
    <definedName name="kklk" localSheetId="1">#REF!</definedName>
    <definedName name="kklk" localSheetId="3">#REF!</definedName>
    <definedName name="kklk">#REF!</definedName>
    <definedName name="kl">[99]เงินกู้ธนชาติ!$E$17</definedName>
    <definedName name="klkkkk">#N/A</definedName>
    <definedName name="klnby">#REF!</definedName>
    <definedName name="klncl" localSheetId="2">#REF!</definedName>
    <definedName name="klncl" localSheetId="3">#REF!</definedName>
    <definedName name="klncl">#REF!</definedName>
    <definedName name="klncm" localSheetId="2">#REF!</definedName>
    <definedName name="klncm" localSheetId="3">#REF!</definedName>
    <definedName name="klncm">#REF!</definedName>
    <definedName name="klnkf" localSheetId="2">#REF!</definedName>
    <definedName name="klnkf" localSheetId="3">#REF!</definedName>
    <definedName name="klnkf">#REF!</definedName>
    <definedName name="klnsl" localSheetId="2">#REF!</definedName>
    <definedName name="klnsl" localSheetId="3">#REF!</definedName>
    <definedName name="klnsl">#REF!</definedName>
    <definedName name="ksb" localSheetId="2">#REF!</definedName>
    <definedName name="ksb" localSheetId="3">#REF!</definedName>
    <definedName name="ksb">#REF!</definedName>
    <definedName name="ksbkf" localSheetId="2">#REF!</definedName>
    <definedName name="ksbkf" localSheetId="3">#REF!</definedName>
    <definedName name="ksbkf">#REF!</definedName>
    <definedName name="KTB" localSheetId="4">#REF!</definedName>
    <definedName name="KTB" localSheetId="2">#REF!</definedName>
    <definedName name="KTB" localSheetId="1">#REF!</definedName>
    <definedName name="KTB" localSheetId="3">#REF!</definedName>
    <definedName name="KTB">#REF!</definedName>
    <definedName name="ktm" localSheetId="2">[35]press!#REF!</definedName>
    <definedName name="ktm" localSheetId="3">[35]press!#REF!</definedName>
    <definedName name="ktm">[35]press!#REF!</definedName>
    <definedName name="ktmkf" localSheetId="4">#REF!</definedName>
    <definedName name="ktmkf" localSheetId="2">#REF!</definedName>
    <definedName name="ktmkf" localSheetId="3">#REF!</definedName>
    <definedName name="ktmkf">#REF!</definedName>
    <definedName name="kul" localSheetId="4">#REF!</definedName>
    <definedName name="kul" localSheetId="2">#REF!</definedName>
    <definedName name="kul" localSheetId="1">#REF!</definedName>
    <definedName name="kul" localSheetId="3">#REF!</definedName>
    <definedName name="kul">#REF!</definedName>
    <definedName name="kyb" localSheetId="2">#REF!</definedName>
    <definedName name="kyb" localSheetId="3">#REF!</definedName>
    <definedName name="kyb">#REF!</definedName>
    <definedName name="kybby" localSheetId="2">#REF!</definedName>
    <definedName name="kybby" localSheetId="3">#REF!</definedName>
    <definedName name="kybby">#REF!</definedName>
    <definedName name="kybkf" localSheetId="2">#REF!</definedName>
    <definedName name="kybkf" localSheetId="3">#REF!</definedName>
    <definedName name="kybkf">#REF!</definedName>
    <definedName name="kybsl" localSheetId="2">#REF!</definedName>
    <definedName name="kybsl" localSheetId="3">#REF!</definedName>
    <definedName name="kybsl">#REF!</definedName>
    <definedName name="l" localSheetId="4">'[100]U-5'!#REF!</definedName>
    <definedName name="l" localSheetId="2">'[100]U-5'!#REF!</definedName>
    <definedName name="l" localSheetId="1">'[100]U-5'!#REF!</definedName>
    <definedName name="l" localSheetId="3">'[100]U-5'!#REF!</definedName>
    <definedName name="l">'[100]U-5'!#REF!</definedName>
    <definedName name="L610S" localSheetId="4">#REF!</definedName>
    <definedName name="L610S" localSheetId="2">#REF!</definedName>
    <definedName name="L610S" localSheetId="3">#REF!</definedName>
    <definedName name="L610S">#REF!</definedName>
    <definedName name="Language">[54]Basic_Information!$E$4</definedName>
    <definedName name="LastFridayDateAdj">#N/A</definedName>
    <definedName name="LastFriDayNAVAdj">#N/A</definedName>
    <definedName name="LC">[32]Sheet1!$D$5</definedName>
    <definedName name="LDLDLDLDDCD" localSheetId="4">#REF!</definedName>
    <definedName name="LDLDLDLDDCD" localSheetId="2">#REF!</definedName>
    <definedName name="LDLDLDLDDCD" localSheetId="1">#REF!</definedName>
    <definedName name="LDLDLDLDDCD" localSheetId="3">#REF!</definedName>
    <definedName name="LDLDLDLDDCD">#REF!</definedName>
    <definedName name="LE">[32]Sheet1!$D$9</definedName>
    <definedName name="LEASE" localSheetId="4">#REF!</definedName>
    <definedName name="LEASE" localSheetId="2">#REF!</definedName>
    <definedName name="LEASE" localSheetId="1">#REF!</definedName>
    <definedName name="LEASE" localSheetId="3">#REF!</definedName>
    <definedName name="LEASE">#REF!</definedName>
    <definedName name="Letter" localSheetId="4">#REF!</definedName>
    <definedName name="Letter" localSheetId="2">#REF!</definedName>
    <definedName name="Letter" localSheetId="1">#REF!</definedName>
    <definedName name="Letter" localSheetId="3">#REF!</definedName>
    <definedName name="Letter">#REF!</definedName>
    <definedName name="Letter2" localSheetId="4">#REF!</definedName>
    <definedName name="Letter2" localSheetId="2">#REF!</definedName>
    <definedName name="Letter2" localSheetId="1">#REF!</definedName>
    <definedName name="Letter2" localSheetId="3">#REF!</definedName>
    <definedName name="Letter2">#REF!</definedName>
    <definedName name="Link_data_file_Fixed_asset_regi" localSheetId="4">#REF!</definedName>
    <definedName name="Link_data_file_Fixed_asset_regi" localSheetId="2">#REF!</definedName>
    <definedName name="Link_data_file_Fixed_asset_regi" localSheetId="1">#REF!</definedName>
    <definedName name="Link_data_file_Fixed_asset_regi" localSheetId="3">#REF!</definedName>
    <definedName name="Link_data_file_Fixed_asset_regi">#REF!</definedName>
    <definedName name="lip" localSheetId="2">#REF!</definedName>
    <definedName name="lip" localSheetId="3">#REF!</definedName>
    <definedName name="lip">#REF!</definedName>
    <definedName name="lipby" localSheetId="2">#REF!</definedName>
    <definedName name="lipby" localSheetId="3">#REF!</definedName>
    <definedName name="lipby">#REF!</definedName>
    <definedName name="lipcl" localSheetId="2">#REF!</definedName>
    <definedName name="lipcl" localSheetId="3">#REF!</definedName>
    <definedName name="lipcl">#REF!</definedName>
    <definedName name="lipkf" localSheetId="2">#REF!</definedName>
    <definedName name="lipkf" localSheetId="3">#REF!</definedName>
    <definedName name="lipkf">#REF!</definedName>
    <definedName name="lipsl" localSheetId="2">#REF!</definedName>
    <definedName name="lipsl" localSheetId="3">#REF!</definedName>
    <definedName name="lipsl">#REF!</definedName>
    <definedName name="list" localSheetId="4">#REF!</definedName>
    <definedName name="LIST" localSheetId="2">#REF!</definedName>
    <definedName name="list" localSheetId="1">#REF!</definedName>
    <definedName name="LIST" localSheetId="3">#REF!</definedName>
    <definedName name="LIST">#REF!</definedName>
    <definedName name="list_1" localSheetId="2">#REF!</definedName>
    <definedName name="list_1" localSheetId="3">#REF!</definedName>
    <definedName name="list_1">#REF!</definedName>
    <definedName name="LIT">'[73]ADJ - RATE'!$B$2</definedName>
    <definedName name="litt1" localSheetId="4">#REF!</definedName>
    <definedName name="litt1" localSheetId="2">#REF!</definedName>
    <definedName name="litt1" localSheetId="1">#REF!</definedName>
    <definedName name="litt1" localSheetId="3">#REF!</definedName>
    <definedName name="litt1">#REF!</definedName>
    <definedName name="litt2" localSheetId="4">#REF!</definedName>
    <definedName name="litt2" localSheetId="2">#REF!</definedName>
    <definedName name="litt2" localSheetId="1">#REF!</definedName>
    <definedName name="litt2" localSheetId="3">#REF!</definedName>
    <definedName name="litt2">#REF!</definedName>
    <definedName name="lkj">[101]ตั๋วเงินรับ!$F$1</definedName>
    <definedName name="ll">[99]เงินกู้ธนชาติ!$G$2</definedName>
    <definedName name="lll" localSheetId="4">#REF!</definedName>
    <definedName name="lll" localSheetId="2">#REF!</definedName>
    <definedName name="lll" localSheetId="1">#REF!</definedName>
    <definedName name="lll" localSheetId="3">#REF!</definedName>
    <definedName name="lll">#REF!</definedName>
    <definedName name="lllppp" localSheetId="4">#REF!</definedName>
    <definedName name="lllppp" localSheetId="2">#REF!</definedName>
    <definedName name="lllppp" localSheetId="1">#REF!</definedName>
    <definedName name="lllppp" localSheetId="3">#REF!</definedName>
    <definedName name="lllppp">#REF!</definedName>
    <definedName name="Loan">[87]เงินกู้ธนชาติ!$B$4</definedName>
    <definedName name="Loan1">'[87]เงินกู้ MGC'!$B$4</definedName>
    <definedName name="Loan2">[102]เงินกู้ธนชาติ!$B$4</definedName>
    <definedName name="Loan3">'[102]เงินกู้ MGC'!$B$4</definedName>
    <definedName name="Loann">[62]เงินกู้ธนชาติ!$B$4</definedName>
    <definedName name="Loann1">'[62]เงินกู้ MGC'!$B$4</definedName>
    <definedName name="Loannn">[62]เงินกู้ธนชาติ!$B$4</definedName>
    <definedName name="LOC">[66]type!$A$3:$B$125</definedName>
    <definedName name="Long">[87]เงินกู้ธนชาติ!$F$15</definedName>
    <definedName name="Long1">'[87]เงินกู้ MGC'!$F$15</definedName>
    <definedName name="LonGG">[62]เงินกู้ธนชาติ!$F$15</definedName>
    <definedName name="Longg1">'[62]เงินกู้ MGC'!$F$15</definedName>
    <definedName name="Longgg">'[62]เงินกู้ MGC'!$F$15</definedName>
    <definedName name="Longggg">[62]เงินกู้ธนชาติ!$F$15</definedName>
    <definedName name="LOOP" localSheetId="4">#REF!</definedName>
    <definedName name="LOOP" localSheetId="2">#REF!</definedName>
    <definedName name="LOOP" localSheetId="3">#REF!</definedName>
    <definedName name="LOOP">#REF!</definedName>
    <definedName name="LOOP1" localSheetId="4">#REF!</definedName>
    <definedName name="LOOP1" localSheetId="2">#REF!</definedName>
    <definedName name="LOOP1" localSheetId="3">#REF!</definedName>
    <definedName name="LOOP1">#REF!</definedName>
    <definedName name="LOOP2" localSheetId="4">#REF!</definedName>
    <definedName name="LOOP2" localSheetId="2">#REF!</definedName>
    <definedName name="LOOP2" localSheetId="3">#REF!</definedName>
    <definedName name="LOOP2">#REF!</definedName>
    <definedName name="LOOP3" localSheetId="2">#REF!</definedName>
    <definedName name="LOOP3" localSheetId="3">#REF!</definedName>
    <definedName name="LOOP3">#REF!</definedName>
    <definedName name="LOOP4" localSheetId="2">#REF!</definedName>
    <definedName name="LOOP4" localSheetId="3">#REF!</definedName>
    <definedName name="LOOP4">#REF!</definedName>
    <definedName name="LOOP5" localSheetId="2">#REF!</definedName>
    <definedName name="LOOP5" localSheetId="3">#REF!</definedName>
    <definedName name="LOOP5">#REF!</definedName>
    <definedName name="loplk">[103]เงินกู้ธนชาติ!$F$15</definedName>
    <definedName name="LowerAmount">'[104]PM-TE'!$E$30</definedName>
    <definedName name="LY_AccDepre_Building">[40]BUILD95!$AO$9:$AO$17</definedName>
    <definedName name="LY_NBV_Building">[40]BUILD95!$AP$9:$AP$17</definedName>
    <definedName name="M" localSheetId="4" hidden="1">{"cashflow",#N/A,FALSE,"cash flow"}</definedName>
    <definedName name="M" localSheetId="2" hidden="1">{"cashflow",#N/A,FALSE,"cash flow"}</definedName>
    <definedName name="M" localSheetId="3" hidden="1">{"cashflow",#N/A,FALSE,"cash flow"}</definedName>
    <definedName name="M" hidden="1">{"cashflow",#N/A,FALSE,"cash flow"}</definedName>
    <definedName name="mail">#N/A</definedName>
    <definedName name="Mar_Building">[40]BUILD95!$AD$9:$AD$17</definedName>
    <definedName name="MASTER231W_Crosstab" localSheetId="4">#REF!</definedName>
    <definedName name="MASTER231W_Crosstab" localSheetId="2">#REF!</definedName>
    <definedName name="MASTER231W_Crosstab" localSheetId="3">#REF!</definedName>
    <definedName name="MASTER231W_Crosstab">#REF!</definedName>
    <definedName name="master630" localSheetId="4">#REF!</definedName>
    <definedName name="master630" localSheetId="2">#REF!</definedName>
    <definedName name="master630" localSheetId="3">#REF!</definedName>
    <definedName name="master630">#REF!</definedName>
    <definedName name="MAX操舵力" localSheetId="4">'[105]RACK (CB)new'!#REF!</definedName>
    <definedName name="MAX操舵力" localSheetId="2">'[105]RACK (CB)new'!#REF!</definedName>
    <definedName name="MAX操舵力" localSheetId="3">'[105]RACK (CB)new'!#REF!</definedName>
    <definedName name="MAX操舵力">'[105]RACK (CB)new'!#REF!</definedName>
    <definedName name="May_Building">[40]BUILD95!$AF$9:$AF$17</definedName>
    <definedName name="ME">[32]Sheet1!$F$14</definedName>
    <definedName name="mei" localSheetId="4">#REF!</definedName>
    <definedName name="mei" localSheetId="2">#REF!</definedName>
    <definedName name="mei" localSheetId="3">#REF!</definedName>
    <definedName name="mei">#REF!</definedName>
    <definedName name="meiby" localSheetId="4">#REF!</definedName>
    <definedName name="meiby" localSheetId="2">#REF!</definedName>
    <definedName name="meiby" localSheetId="3">#REF!</definedName>
    <definedName name="meiby">#REF!</definedName>
    <definedName name="meicw" localSheetId="4">#REF!</definedName>
    <definedName name="meicw" localSheetId="2">#REF!</definedName>
    <definedName name="meicw" localSheetId="3">#REF!</definedName>
    <definedName name="meicw">#REF!</definedName>
    <definedName name="meikf" localSheetId="2">#REF!</definedName>
    <definedName name="meikf" localSheetId="3">#REF!</definedName>
    <definedName name="meikf">#REF!</definedName>
    <definedName name="meilc" localSheetId="2">#REF!</definedName>
    <definedName name="meilc" localSheetId="3">#REF!</definedName>
    <definedName name="meilc">#REF!</definedName>
    <definedName name="MENU" localSheetId="2">#REF!</definedName>
    <definedName name="MENU" localSheetId="3">#REF!</definedName>
    <definedName name="MENU">#REF!</definedName>
    <definedName name="mes" localSheetId="2">[35]press!#REF!</definedName>
    <definedName name="mes" localSheetId="3">[35]press!#REF!</definedName>
    <definedName name="mes">[35]press!#REF!</definedName>
    <definedName name="mesby" localSheetId="4">#REF!</definedName>
    <definedName name="mesby" localSheetId="2">#REF!</definedName>
    <definedName name="mesby" localSheetId="3">#REF!</definedName>
    <definedName name="mesby">#REF!</definedName>
    <definedName name="meskf" localSheetId="4">#REF!</definedName>
    <definedName name="meskf" localSheetId="2">#REF!</definedName>
    <definedName name="meskf" localSheetId="3">#REF!</definedName>
    <definedName name="meskf">#REF!</definedName>
    <definedName name="MHJM">[70]เงินกู้ธนชาติ!$B$4</definedName>
    <definedName name="Mix_Rates" localSheetId="4">#REF!</definedName>
    <definedName name="Mix_Rates" localSheetId="2">#REF!</definedName>
    <definedName name="Mix_Rates" localSheetId="3">#REF!</definedName>
    <definedName name="Mix_Rates">#REF!</definedName>
    <definedName name="MJHMHJM">[70]เงินกู้ธนชาติ!$F$15</definedName>
    <definedName name="MJHMJM" localSheetId="4">#REF!</definedName>
    <definedName name="MJHMJM" localSheetId="2">#REF!</definedName>
    <definedName name="MJHMJM" localSheetId="1">#REF!</definedName>
    <definedName name="MJHMJM" localSheetId="3">#REF!</definedName>
    <definedName name="MJHMJM">#REF!</definedName>
    <definedName name="MJMGF">'[70]เงินกู้ MGC'!$E$17</definedName>
    <definedName name="mk" localSheetId="4">#REF!</definedName>
    <definedName name="mk" localSheetId="2">#REF!</definedName>
    <definedName name="mk" localSheetId="1">#REF!</definedName>
    <definedName name="mk" localSheetId="3">#REF!</definedName>
    <definedName name="mk">#REF!</definedName>
    <definedName name="mkt" localSheetId="4">#REF!</definedName>
    <definedName name="mkt" localSheetId="2">#REF!</definedName>
    <definedName name="mkt" localSheetId="1">#REF!</definedName>
    <definedName name="mkt" localSheetId="3">#REF!</definedName>
    <definedName name="mkt">#REF!</definedName>
    <definedName name="ML">[32]Sheet1!$H$14</definedName>
    <definedName name="mlkmlkm" localSheetId="4" hidden="1">{"cashflow",#N/A,FALSE,"cash flow"}</definedName>
    <definedName name="mlkmlkm" localSheetId="2" hidden="1">{"cashflow",#N/A,FALSE,"cash flow"}</definedName>
    <definedName name="mlkmlkm" localSheetId="3" hidden="1">{"cashflow",#N/A,FALSE,"cash flow"}</definedName>
    <definedName name="mlkmlkm" hidden="1">{"cashflow",#N/A,FALSE,"cash flow"}</definedName>
    <definedName name="MM">#REF!</definedName>
    <definedName name="MMJHM">'[70]เงินกู้ MGC'!$F$15</definedName>
    <definedName name="mmm">'[106]เงินกู้ MGC'!$B$4</definedName>
    <definedName name="mmmn3" localSheetId="4">#REF!</definedName>
    <definedName name="mmmn3" localSheetId="2">#REF!</definedName>
    <definedName name="mmmn3" localSheetId="3">#REF!</definedName>
    <definedName name="mmmn3">#REF!</definedName>
    <definedName name="mn" localSheetId="4">[51]!mn</definedName>
    <definedName name="mn">[51]!mn</definedName>
    <definedName name="mnn">[107]เงินกู้ธนชาติ!$G$2</definedName>
    <definedName name="mnpkf" localSheetId="4">#REF!</definedName>
    <definedName name="mnpkf" localSheetId="2">#REF!</definedName>
    <definedName name="mnpkf" localSheetId="3">#REF!</definedName>
    <definedName name="mnpkf">#REF!</definedName>
    <definedName name="mo" localSheetId="4">#REF!</definedName>
    <definedName name="mo" localSheetId="2">#REF!</definedName>
    <definedName name="mo" localSheetId="1">#REF!</definedName>
    <definedName name="mo" localSheetId="3">#REF!</definedName>
    <definedName name="mo">#REF!</definedName>
    <definedName name="MODE" localSheetId="4">#REF!</definedName>
    <definedName name="MODE" localSheetId="2">#REF!</definedName>
    <definedName name="MODE" localSheetId="1">#REF!</definedName>
    <definedName name="MODE" localSheetId="3">#REF!</definedName>
    <definedName name="MODE">#REF!</definedName>
    <definedName name="Model" localSheetId="2">#REF!</definedName>
    <definedName name="Model" localSheetId="3">#REF!</definedName>
    <definedName name="Model">#REF!</definedName>
    <definedName name="month" localSheetId="4">#REF!</definedName>
    <definedName name="month" localSheetId="2">#REF!</definedName>
    <definedName name="month" localSheetId="1">#REF!</definedName>
    <definedName name="month" localSheetId="3">#REF!</definedName>
    <definedName name="month">#REF!</definedName>
    <definedName name="MOO">[86]เงินกู้ธนชาติ!$G$2</definedName>
    <definedName name="mpu">[35]press!#REF!</definedName>
    <definedName name="mpuby" localSheetId="4">#REF!</definedName>
    <definedName name="mpuby" localSheetId="2">#REF!</definedName>
    <definedName name="mpuby" localSheetId="3">#REF!</definedName>
    <definedName name="mpuby">#REF!</definedName>
    <definedName name="mpucw" localSheetId="4">#REF!</definedName>
    <definedName name="mpucw" localSheetId="2">#REF!</definedName>
    <definedName name="mpucw" localSheetId="3">#REF!</definedName>
    <definedName name="mpucw">#REF!</definedName>
    <definedName name="msdcl" localSheetId="4">#REF!</definedName>
    <definedName name="msdcl" localSheetId="2">#REF!</definedName>
    <definedName name="msdcl" localSheetId="3">#REF!</definedName>
    <definedName name="msdcl">#REF!</definedName>
    <definedName name="msdcm" localSheetId="2">#REF!</definedName>
    <definedName name="msdcm" localSheetId="3">#REF!</definedName>
    <definedName name="msdcm">#REF!</definedName>
    <definedName name="msdsl" localSheetId="2">#REF!</definedName>
    <definedName name="msdsl" localSheetId="3">#REF!</definedName>
    <definedName name="msdsl">#REF!</definedName>
    <definedName name="mtm" localSheetId="2">#REF!</definedName>
    <definedName name="mtm" localSheetId="3">#REF!</definedName>
    <definedName name="mtm">#REF!</definedName>
    <definedName name="mtmcl" localSheetId="2">#REF!</definedName>
    <definedName name="mtmcl" localSheetId="3">#REF!</definedName>
    <definedName name="mtmcl">#REF!</definedName>
    <definedName name="mtmcm" localSheetId="2">#REF!</definedName>
    <definedName name="mtmcm" localSheetId="3">#REF!</definedName>
    <definedName name="mtmcm">#REF!</definedName>
    <definedName name="mtmkf" localSheetId="2">#REF!</definedName>
    <definedName name="mtmkf" localSheetId="3">#REF!</definedName>
    <definedName name="mtmkf">#REF!</definedName>
    <definedName name="mtmsl" localSheetId="2">#REF!</definedName>
    <definedName name="mtmsl" localSheetId="3">#REF!</definedName>
    <definedName name="mtmsl">#REF!</definedName>
    <definedName name="mts" localSheetId="2">#REF!</definedName>
    <definedName name="mts" localSheetId="3">#REF!</definedName>
    <definedName name="mts">#REF!</definedName>
    <definedName name="mtskf" localSheetId="2">#REF!</definedName>
    <definedName name="mtskf" localSheetId="3">#REF!</definedName>
    <definedName name="mtskf">#REF!</definedName>
    <definedName name="muay" localSheetId="2">#REF!</definedName>
    <definedName name="muay" localSheetId="3">#REF!</definedName>
    <definedName name="muay">#REF!</definedName>
    <definedName name="n">'[99]เงินกู้ MGC'!$F$15</definedName>
    <definedName name="nam" localSheetId="4">#REF!</definedName>
    <definedName name="nam" localSheetId="2">#REF!</definedName>
    <definedName name="nam" localSheetId="3">#REF!</definedName>
    <definedName name="nam">#REF!</definedName>
    <definedName name="Name" localSheetId="4">#REF!</definedName>
    <definedName name="Name" localSheetId="2">#REF!</definedName>
    <definedName name="Name" localSheetId="1">#REF!</definedName>
    <definedName name="Name" localSheetId="3">#REF!</definedName>
    <definedName name="Name">#REF!</definedName>
    <definedName name="NB2A." localSheetId="4">#REF!</definedName>
    <definedName name="NB2A." localSheetId="2">#REF!</definedName>
    <definedName name="NB2A." localSheetId="1">#REF!</definedName>
    <definedName name="NB2A." localSheetId="3">#REF!</definedName>
    <definedName name="NB2A.">#REF!</definedName>
    <definedName name="nbk">'[99]เงินกู้ MGC'!$E$17</definedName>
    <definedName name="nblcm" localSheetId="4">#REF!</definedName>
    <definedName name="nblcm" localSheetId="2">#REF!</definedName>
    <definedName name="nblcm" localSheetId="3">#REF!</definedName>
    <definedName name="nblcm">#REF!</definedName>
    <definedName name="nblkf" localSheetId="4">#REF!</definedName>
    <definedName name="nblkf" localSheetId="2">#REF!</definedName>
    <definedName name="nblkf" localSheetId="3">#REF!</definedName>
    <definedName name="nblkf">#REF!</definedName>
    <definedName name="nbllc" localSheetId="4">#REF!</definedName>
    <definedName name="nbllc" localSheetId="2">#REF!</definedName>
    <definedName name="nbllc" localSheetId="3">#REF!</definedName>
    <definedName name="nbllc">#REF!</definedName>
    <definedName name="nbvc">'[108]TrialBalance Q3-2002'!$A$1:$H$301</definedName>
    <definedName name="nch" localSheetId="4">#REF!</definedName>
    <definedName name="nch" localSheetId="2">#REF!</definedName>
    <definedName name="nch" localSheetId="3">#REF!</definedName>
    <definedName name="nch">#REF!</definedName>
    <definedName name="NDI" localSheetId="4">#REF!</definedName>
    <definedName name="NDI" localSheetId="2">#REF!</definedName>
    <definedName name="NDI" localSheetId="3">#REF!</definedName>
    <definedName name="NDI">#REF!</definedName>
    <definedName name="nee" localSheetId="4">#REF!</definedName>
    <definedName name="nee" localSheetId="2">#REF!</definedName>
    <definedName name="nee" localSheetId="1">#REF!</definedName>
    <definedName name="nee" localSheetId="3">#REF!</definedName>
    <definedName name="nee">#REF!</definedName>
    <definedName name="NetAssetsValueperunit">#N/A</definedName>
    <definedName name="new" localSheetId="4">#REF!</definedName>
    <definedName name="new" localSheetId="2">#REF!</definedName>
    <definedName name="new" localSheetId="1">#REF!</definedName>
    <definedName name="new" localSheetId="3">#REF!</definedName>
    <definedName name="new">#REF!</definedName>
    <definedName name="NEXT" localSheetId="2">#REF!</definedName>
    <definedName name="NEXT" localSheetId="3">#REF!</definedName>
    <definedName name="NEXT">#REF!</definedName>
    <definedName name="ngk" localSheetId="2">#REF!</definedName>
    <definedName name="ngk" localSheetId="3">#REF!</definedName>
    <definedName name="ngk">#REF!</definedName>
    <definedName name="ngkkf" localSheetId="2">#REF!</definedName>
    <definedName name="ngkkf" localSheetId="3">#REF!</definedName>
    <definedName name="ngkkf">#REF!</definedName>
    <definedName name="nhaslk" localSheetId="4">#REF!</definedName>
    <definedName name="nhaslk" localSheetId="2">#REF!</definedName>
    <definedName name="nhaslk" localSheetId="1">#REF!</definedName>
    <definedName name="nhaslk" localSheetId="3">#REF!</definedName>
    <definedName name="nhaslk">#REF!</definedName>
    <definedName name="nhc" localSheetId="2">[35]press!#REF!</definedName>
    <definedName name="nhc" localSheetId="3">[35]press!#REF!</definedName>
    <definedName name="nhc">[35]press!#REF!</definedName>
    <definedName name="nhckf" localSheetId="4">#REF!</definedName>
    <definedName name="nhckf" localSheetId="2">#REF!</definedName>
    <definedName name="nhckf" localSheetId="3">#REF!</definedName>
    <definedName name="nhckf">#REF!</definedName>
    <definedName name="NHK">[76]wire!$B$218:$M$221</definedName>
    <definedName name="nhkkf" localSheetId="4">#REF!</definedName>
    <definedName name="nhkkf" localSheetId="2">#REF!</definedName>
    <definedName name="nhkkf" localSheetId="3">#REF!</definedName>
    <definedName name="nhkkf">#REF!</definedName>
    <definedName name="ni" localSheetId="4" hidden="1">{"conso",#N/A,FALSE,"cash flow"}</definedName>
    <definedName name="ni" localSheetId="2" hidden="1">{"conso",#N/A,FALSE,"cash flow"}</definedName>
    <definedName name="ni" localSheetId="3" hidden="1">{"conso",#N/A,FALSE,"cash flow"}</definedName>
    <definedName name="ni" hidden="1">{"conso",#N/A,FALSE,"cash flow"}</definedName>
    <definedName name="nim" localSheetId="4">#REF!</definedName>
    <definedName name="nim" localSheetId="2">#REF!</definedName>
    <definedName name="nim" localSheetId="1">#REF!</definedName>
    <definedName name="nim" localSheetId="3">#REF!</definedName>
    <definedName name="nim">#REF!</definedName>
    <definedName name="njjk" localSheetId="4">#REF!</definedName>
    <definedName name="njjk" localSheetId="2">#REF!</definedName>
    <definedName name="njjk" localSheetId="1">#REF!</definedName>
    <definedName name="njjk" localSheetId="3">#REF!</definedName>
    <definedName name="njjk">#REF!</definedName>
    <definedName name="nklnj">[109]เงินกู้ธนชาติ!$B$4</definedName>
    <definedName name="nko" localSheetId="4">#REF!</definedName>
    <definedName name="nko" localSheetId="2">#REF!</definedName>
    <definedName name="nko" localSheetId="1">#REF!</definedName>
    <definedName name="nko" localSheetId="3">#REF!</definedName>
    <definedName name="nko">#REF!</definedName>
    <definedName name="NL" localSheetId="4">#REF!</definedName>
    <definedName name="NL" localSheetId="2">#REF!</definedName>
    <definedName name="NL" localSheetId="1">#REF!</definedName>
    <definedName name="NL" localSheetId="3">#REF!</definedName>
    <definedName name="NL">#REF!</definedName>
    <definedName name="NMA" localSheetId="2">#REF!</definedName>
    <definedName name="NMA" localSheetId="3">#REF!</definedName>
    <definedName name="NMA">#REF!</definedName>
    <definedName name="NMGFM">'[110]TrialBalance Q3-2002'!$A$1:$H$301</definedName>
    <definedName name="nmkl">'[99]เงินกู้ MGC'!$B$4</definedName>
    <definedName name="NMP" localSheetId="4">#REF!</definedName>
    <definedName name="NMP" localSheetId="2">#REF!</definedName>
    <definedName name="NMP" localSheetId="3">#REF!</definedName>
    <definedName name="NMP">#REF!</definedName>
    <definedName name="NN" localSheetId="4">#REF!</definedName>
    <definedName name="NN" localSheetId="2">#REF!</definedName>
    <definedName name="NN" localSheetId="3">#REF!</definedName>
    <definedName name="NN">#REF!</definedName>
    <definedName name="nnn" localSheetId="4" hidden="1">{"conso",#N/A,FALSE,"cash flow"}</definedName>
    <definedName name="nnn" localSheetId="2" hidden="1">{"conso",#N/A,FALSE,"cash flow"}</definedName>
    <definedName name="nnn" localSheetId="3" hidden="1">{"conso",#N/A,FALSE,"cash flow"}</definedName>
    <definedName name="nnn" hidden="1">{"conso",#N/A,FALSE,"cash flow"}</definedName>
    <definedName name="No." localSheetId="4">#REF!</definedName>
    <definedName name="No." localSheetId="2">#REF!</definedName>
    <definedName name="No." localSheetId="1">#REF!</definedName>
    <definedName name="No." localSheetId="3">#REF!</definedName>
    <definedName name="No.">#REF!</definedName>
    <definedName name="NominalAmount" localSheetId="4">#REF!</definedName>
    <definedName name="NominalAmount" localSheetId="2">#REF!</definedName>
    <definedName name="NominalAmount" localSheetId="1">#REF!</definedName>
    <definedName name="NominalAmount" localSheetId="3">#REF!</definedName>
    <definedName name="NominalAmount">#REF!</definedName>
    <definedName name="NoOfUnits">#N/A</definedName>
    <definedName name="NOV">[111]TB!$F$1</definedName>
    <definedName name="Nov_Building">[40]BUILD95!$AL$9:$AL$17</definedName>
    <definedName name="NOW" localSheetId="4">'[112]TB-2001-Apr''01'!#REF!</definedName>
    <definedName name="NOW" localSheetId="2">'[112]TB-2001-Apr''01'!#REF!</definedName>
    <definedName name="NOW" localSheetId="1">'[113]TB-2001-Apr''01'!#REF!</definedName>
    <definedName name="NOW" localSheetId="3">'[112]TB-2001-Apr''01'!#REF!</definedName>
    <definedName name="NOW">'[112]TB-2001-Apr''01'!#REF!</definedName>
    <definedName name="npi" localSheetId="4">'[114]7Long term liabilities'!#REF!</definedName>
    <definedName name="npi" localSheetId="2">'[114]7Long term liabilities'!#REF!</definedName>
    <definedName name="npi" localSheetId="1">'[114]7Long term liabilities'!#REF!</definedName>
    <definedName name="npi" localSheetId="3">'[114]7Long term liabilities'!#REF!</definedName>
    <definedName name="npi">'[114]7Long term liabilities'!#REF!</definedName>
    <definedName name="npl" localSheetId="2">'[115]ELEC45-01'!#REF!</definedName>
    <definedName name="npl" localSheetId="1">'[116]ELEC45-01'!#REF!</definedName>
    <definedName name="npl" localSheetId="3">'[115]ELEC45-01'!#REF!</definedName>
    <definedName name="npl">'[115]ELEC45-01'!#REF!</definedName>
    <definedName name="ntc" localSheetId="4">#REF!</definedName>
    <definedName name="ntc" localSheetId="2">#REF!</definedName>
    <definedName name="ntc" localSheetId="3">#REF!</definedName>
    <definedName name="ntc">#REF!</definedName>
    <definedName name="ntc1kf" localSheetId="4">#REF!</definedName>
    <definedName name="ntc1kf" localSheetId="2">#REF!</definedName>
    <definedName name="ntc1kf" localSheetId="3">#REF!</definedName>
    <definedName name="ntc1kf">#REF!</definedName>
    <definedName name="ntc1sl" localSheetId="4">#REF!</definedName>
    <definedName name="ntc1sl" localSheetId="2">#REF!</definedName>
    <definedName name="ntc1sl" localSheetId="3">#REF!</definedName>
    <definedName name="ntc1sl">#REF!</definedName>
    <definedName name="ntc2kf" localSheetId="2">#REF!</definedName>
    <definedName name="ntc2kf" localSheetId="3">#REF!</definedName>
    <definedName name="ntc2kf">#REF!</definedName>
    <definedName name="ntc2sl" localSheetId="2">#REF!</definedName>
    <definedName name="ntc2sl" localSheetId="3">#REF!</definedName>
    <definedName name="ntc2sl">#REF!</definedName>
    <definedName name="nu" localSheetId="4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." localSheetId="4" hidden="1">{"cashflow",#N/A,FALSE,"cash flow"}</definedName>
    <definedName name="nu." localSheetId="2" hidden="1">{"cashflow",#N/A,FALSE,"cash flow"}</definedName>
    <definedName name="nu." localSheetId="3" hidden="1">{"cashflow",#N/A,FALSE,"cash flow"}</definedName>
    <definedName name="nu." hidden="1">{"cashflow",#N/A,FALSE,"cash flow"}</definedName>
    <definedName name="nuc">'[117]TrialBalance Q3-2002'!$A$1:$H$301</definedName>
    <definedName name="nuch" localSheetId="4">#REF!</definedName>
    <definedName name="nuch" localSheetId="2">#REF!</definedName>
    <definedName name="nuch" localSheetId="1">#REF!</definedName>
    <definedName name="nuch" localSheetId="3">#REF!</definedName>
    <definedName name="nuch">#REF!</definedName>
    <definedName name="nv">#N/A</definedName>
    <definedName name="o">[95]เงินกู้ธนชาติ!$F$15</definedName>
    <definedName name="o9ujoiuo">'[118]เงินกู้ MGC'!$B$4</definedName>
    <definedName name="ociuhdsoic" localSheetId="4">#REF!</definedName>
    <definedName name="ociuhdsoic" localSheetId="2">#REF!</definedName>
    <definedName name="ociuhdsoic" localSheetId="1">#REF!</definedName>
    <definedName name="ociuhdsoic" localSheetId="3">#REF!</definedName>
    <definedName name="ociuhdsoic">#REF!</definedName>
    <definedName name="OCT" localSheetId="4" hidden="1">#REF!</definedName>
    <definedName name="OCT" localSheetId="2" hidden="1">#REF!</definedName>
    <definedName name="OCT" localSheetId="1" hidden="1">#REF!</definedName>
    <definedName name="OCT" localSheetId="3" hidden="1">#REF!</definedName>
    <definedName name="OCT" hidden="1">#REF!</definedName>
    <definedName name="oCT_bUILDING">[40]BUILD95!$AK$9:$AK$17</definedName>
    <definedName name="oki" localSheetId="4">#REF!</definedName>
    <definedName name="oki" localSheetId="2">#REF!</definedName>
    <definedName name="oki" localSheetId="3">#REF!</definedName>
    <definedName name="oki">#REF!</definedName>
    <definedName name="OKIE1" localSheetId="4">#REF!</definedName>
    <definedName name="OKIE1" localSheetId="2">#REF!</definedName>
    <definedName name="OKIE1" localSheetId="3">#REF!</definedName>
    <definedName name="OKIE1">#REF!</definedName>
    <definedName name="okie11" localSheetId="4">#REF!</definedName>
    <definedName name="okie11" localSheetId="2">#REF!</definedName>
    <definedName name="okie11" localSheetId="3">#REF!</definedName>
    <definedName name="okie11">#REF!</definedName>
    <definedName name="okie2" localSheetId="2">#REF!</definedName>
    <definedName name="okie2" localSheetId="3">#REF!</definedName>
    <definedName name="okie2">#REF!</definedName>
    <definedName name="oldData" localSheetId="4">#REF!</definedName>
    <definedName name="oldData" localSheetId="2">#REF!</definedName>
    <definedName name="oldData" localSheetId="1">#REF!</definedName>
    <definedName name="oldData" localSheetId="3">#REF!</definedName>
    <definedName name="oldData">#REF!</definedName>
    <definedName name="oldData1" localSheetId="4">#REF!</definedName>
    <definedName name="oldData1" localSheetId="2">#REF!</definedName>
    <definedName name="oldData1" localSheetId="1">#REF!</definedName>
    <definedName name="oldData1" localSheetId="3">#REF!</definedName>
    <definedName name="oldData1">#REF!</definedName>
    <definedName name="OldTBCode" localSheetId="4">#REF!</definedName>
    <definedName name="OldTBCode" localSheetId="2">#REF!</definedName>
    <definedName name="OldTBCode" localSheetId="1">#REF!</definedName>
    <definedName name="OldTBCode" localSheetId="3">#REF!</definedName>
    <definedName name="OldTBCode">#REF!</definedName>
    <definedName name="OldTBValue" localSheetId="4">#REF!</definedName>
    <definedName name="OldTBValue" localSheetId="2">#REF!</definedName>
    <definedName name="OldTBValue" localSheetId="1">#REF!</definedName>
    <definedName name="OldTBValue" localSheetId="3">#REF!</definedName>
    <definedName name="OldTBValue">#REF!</definedName>
    <definedName name="OLFDL">'[19]Man power'!$BB$46</definedName>
    <definedName name="OM" localSheetId="4">VLOOKUP(#REF!,[0]!_SPD1,2,FALSE)</definedName>
    <definedName name="OM" localSheetId="2">VLOOKUP(#REF!,Consolidated!_SPD1,2,FALSE)</definedName>
    <definedName name="OM" localSheetId="3">VLOOKUP(#REF!,'The Company Only'!_SPD1,2,FALSE)</definedName>
    <definedName name="OM">VLOOKUP(#REF!,[0]!_SPD1,2,FALSE)</definedName>
    <definedName name="ombs" localSheetId="4">VLOOKUP(#REF!,[0]!_SPD1,2,FALSE)</definedName>
    <definedName name="ombs" localSheetId="2">VLOOKUP(#REF!,Consolidated!_SPD1,2,FALSE)</definedName>
    <definedName name="ombs" localSheetId="3">VLOOKUP(#REF!,'The Company Only'!_SPD1,2,FALSE)</definedName>
    <definedName name="ombs">VLOOKUP(#REF!,[0]!_SPD1,2,FALSE)</definedName>
    <definedName name="ombsl" localSheetId="4">VLOOKUP(#REF!,[0]!_SPD1,2,FALSE)</definedName>
    <definedName name="ombsl" localSheetId="2">VLOOKUP(#REF!,Consolidated!_SPD1,2,FALSE)</definedName>
    <definedName name="ombsl" localSheetId="3">VLOOKUP(#REF!,'The Company Only'!_SPD1,2,FALSE)</definedName>
    <definedName name="ombsl">VLOOKUP(#REF!,[0]!_SPD1,2,FALSE)</definedName>
    <definedName name="on" localSheetId="2">#REF!</definedName>
    <definedName name="on" localSheetId="3">#REF!</definedName>
    <definedName name="on">#REF!</definedName>
    <definedName name="one" localSheetId="2">#REF!</definedName>
    <definedName name="one" localSheetId="3">#REF!</definedName>
    <definedName name="one">#REF!</definedName>
    <definedName name="oo" localSheetId="4">#REF!</definedName>
    <definedName name="OO" localSheetId="2">#REF!</definedName>
    <definedName name="oo" localSheetId="1">#REF!</definedName>
    <definedName name="OO" localSheetId="3">#REF!</definedName>
    <definedName name="OO">#REF!</definedName>
    <definedName name="ooo">[6]เงินกู้ธนชาติ!$F$15</definedName>
    <definedName name="OPEN_USR_REC_USD" localSheetId="4">#REF!</definedName>
    <definedName name="OPEN_USR_REC_USD" localSheetId="2">#REF!</definedName>
    <definedName name="OPEN_USR_REC_USD" localSheetId="1">#REF!</definedName>
    <definedName name="OPEN_USR_REC_USD" localSheetId="3">#REF!</definedName>
    <definedName name="OPEN_USR_REC_USD">#REF!</definedName>
    <definedName name="ORDER_NO." localSheetId="4">#REF!</definedName>
    <definedName name="ORDER_NO." localSheetId="2">#REF!</definedName>
    <definedName name="ORDER_NO." localSheetId="1">#REF!</definedName>
    <definedName name="ORDER_NO." localSheetId="3">#REF!</definedName>
    <definedName name="ORDER_NO.">#REF!</definedName>
    <definedName name="orn">[119]เงินกู้ธนชาติ!$F$15</definedName>
    <definedName name="OtherBasis" localSheetId="4">#REF!</definedName>
    <definedName name="OtherBasis" localSheetId="2">#REF!</definedName>
    <definedName name="OtherBasis" localSheetId="1">#REF!</definedName>
    <definedName name="OtherBasis" localSheetId="3">#REF!</definedName>
    <definedName name="OtherBasis">#REF!</definedName>
    <definedName name="P" localSheetId="4">[47]いすゞ!#REF!</definedName>
    <definedName name="P" localSheetId="2">[47]いすゞ!#REF!</definedName>
    <definedName name="P" localSheetId="3">[47]いすゞ!#REF!</definedName>
    <definedName name="P">[47]いすゞ!#REF!</definedName>
    <definedName name="P_YR" localSheetId="4">#REF!</definedName>
    <definedName name="P_YR" localSheetId="2">#REF!</definedName>
    <definedName name="P_YR" localSheetId="1">#REF!</definedName>
    <definedName name="P_YR" localSheetId="3">#REF!</definedName>
    <definedName name="P_YR">#REF!</definedName>
    <definedName name="p3t" localSheetId="4">[35]press!#REF!</definedName>
    <definedName name="p3t" localSheetId="2">[35]press!#REF!</definedName>
    <definedName name="p3t" localSheetId="3">[35]press!#REF!</definedName>
    <definedName name="p3t">[35]press!#REF!</definedName>
    <definedName name="Page_GLTBAR1" localSheetId="4">#REF!</definedName>
    <definedName name="Page_GLTBAR1" localSheetId="2">#REF!</definedName>
    <definedName name="Page_GLTBAR1" localSheetId="1">#REF!</definedName>
    <definedName name="Page_GLTBAR1" localSheetId="3">#REF!</definedName>
    <definedName name="Page_GLTBAR1">#REF!</definedName>
    <definedName name="pagroup" localSheetId="4">#REF!</definedName>
    <definedName name="pagroup" localSheetId="2">#REF!</definedName>
    <definedName name="pagroup" localSheetId="1">#REF!</definedName>
    <definedName name="pagroup" localSheetId="3">#REF!</definedName>
    <definedName name="pagroup">#REF!</definedName>
    <definedName name="pagroup65" localSheetId="4">#REF!</definedName>
    <definedName name="pagroup65" localSheetId="2">#REF!</definedName>
    <definedName name="pagroup65" localSheetId="1">#REF!</definedName>
    <definedName name="pagroup65" localSheetId="3">#REF!</definedName>
    <definedName name="pagroup65">#REF!</definedName>
    <definedName name="pah" localSheetId="4">#REF!</definedName>
    <definedName name="pah" localSheetId="2">#REF!</definedName>
    <definedName name="pah" localSheetId="1">#REF!</definedName>
    <definedName name="pah" localSheetId="3">#REF!</definedName>
    <definedName name="pah">#REF!</definedName>
    <definedName name="pakkf" localSheetId="2">#REF!</definedName>
    <definedName name="pakkf" localSheetId="3">#REF!</definedName>
    <definedName name="pakkf">#REF!</definedName>
    <definedName name="parin" localSheetId="2">#REF!</definedName>
    <definedName name="parin" localSheetId="3">#REF!</definedName>
    <definedName name="parin">#REF!</definedName>
    <definedName name="PathImportText">#N/A</definedName>
    <definedName name="Payment_Date" localSheetId="4">#REF!</definedName>
    <definedName name="Payment_Date" localSheetId="2">#REF!</definedName>
    <definedName name="Payment_Date" localSheetId="1">#REF!</definedName>
    <definedName name="Payment_Date" localSheetId="3">#REF!</definedName>
    <definedName name="Payment_Date">#REF!</definedName>
    <definedName name="Payment_method" localSheetId="4">#REF!</definedName>
    <definedName name="Payment_method" localSheetId="2">#REF!</definedName>
    <definedName name="Payment_method" localSheetId="1">#REF!</definedName>
    <definedName name="Payment_method" localSheetId="3">#REF!</definedName>
    <definedName name="Payment_method">#REF!</definedName>
    <definedName name="Payment_type" localSheetId="4">#REF!</definedName>
    <definedName name="Payment_type" localSheetId="2">#REF!</definedName>
    <definedName name="Payment_type" localSheetId="1">#REF!</definedName>
    <definedName name="Payment_type" localSheetId="3">#REF!</definedName>
    <definedName name="Payment_type">#REF!</definedName>
    <definedName name="payroll" localSheetId="4">#REF!</definedName>
    <definedName name="payroll" localSheetId="2">#REF!</definedName>
    <definedName name="payroll" localSheetId="1">#REF!</definedName>
    <definedName name="payroll" localSheetId="3">#REF!</definedName>
    <definedName name="payroll">#REF!</definedName>
    <definedName name="PD" localSheetId="4">#REF!</definedName>
    <definedName name="PD" localSheetId="2">#REF!</definedName>
    <definedName name="PD" localSheetId="1">#REF!</definedName>
    <definedName name="PD" localSheetId="3">#REF!</definedName>
    <definedName name="PD">#REF!</definedName>
    <definedName name="ped" localSheetId="4">#REF!</definedName>
    <definedName name="ped" localSheetId="2">#REF!</definedName>
    <definedName name="ped" localSheetId="1">#REF!</definedName>
    <definedName name="ped" localSheetId="3">#REF!</definedName>
    <definedName name="ped">#REF!</definedName>
    <definedName name="PEL" localSheetId="2">[30]SLIP!#REF!</definedName>
    <definedName name="PEL" localSheetId="3">[30]SLIP!#REF!</definedName>
    <definedName name="PEL">[30]SLIP!#REF!</definedName>
    <definedName name="Period">#N/A</definedName>
    <definedName name="PERIOD_END">#N/A</definedName>
    <definedName name="PeriodEnding">[54]Basic_Information!$E$9</definedName>
    <definedName name="PeriodInYear" localSheetId="4">#REF!</definedName>
    <definedName name="PeriodInYear" localSheetId="2">#REF!</definedName>
    <definedName name="PeriodInYear" localSheetId="1">#REF!</definedName>
    <definedName name="PeriodInYear" localSheetId="3">#REF!</definedName>
    <definedName name="PeriodInYear">#REF!</definedName>
    <definedName name="PeriodsInYear" localSheetId="4">#REF!</definedName>
    <definedName name="PeriodsInYear" localSheetId="1">#REF!</definedName>
    <definedName name="PeriodsInYear">#N/A</definedName>
    <definedName name="Pfdusiof" localSheetId="4">#REF!</definedName>
    <definedName name="Pfdusiof" localSheetId="2">#REF!</definedName>
    <definedName name="Pfdusiof" localSheetId="1">#REF!</definedName>
    <definedName name="Pfdusiof" localSheetId="3">#REF!</definedName>
    <definedName name="Pfdusiof">#REF!</definedName>
    <definedName name="PHYSICAL_SIGHT_TAC" localSheetId="4">#REF!</definedName>
    <definedName name="PHYSICAL_SIGHT_TAC" localSheetId="2">#REF!</definedName>
    <definedName name="PHYSICAL_SIGHT_TAC" localSheetId="1">#REF!</definedName>
    <definedName name="PHYSICAL_SIGHT_TAC" localSheetId="3">#REF!</definedName>
    <definedName name="PHYSICAL_SIGHT_TAC">#REF!</definedName>
    <definedName name="PHYSICAL_SIGHT_TIC" localSheetId="4">#REF!</definedName>
    <definedName name="PHYSICAL_SIGHT_TIC" localSheetId="2">#REF!</definedName>
    <definedName name="PHYSICAL_SIGHT_TIC" localSheetId="1">#REF!</definedName>
    <definedName name="PHYSICAL_SIGHT_TIC" localSheetId="3">#REF!</definedName>
    <definedName name="PHYSICAL_SIGHT_TIC">#REF!</definedName>
    <definedName name="pko" localSheetId="2">#REF!</definedName>
    <definedName name="pko" localSheetId="3">#REF!</definedName>
    <definedName name="pko">#REF!</definedName>
    <definedName name="pl" localSheetId="4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_12" localSheetId="2">#REF!</definedName>
    <definedName name="pl_12" localSheetId="3">#REF!</definedName>
    <definedName name="pl_12">#REF!</definedName>
    <definedName name="PL_Def_Numeric_List_11_05" localSheetId="4">#REF!</definedName>
    <definedName name="PL_Def_Numeric_List_11_05" localSheetId="2">#REF!</definedName>
    <definedName name="PL_Def_Numeric_List_11_05" localSheetId="1">#REF!</definedName>
    <definedName name="PL_Def_Numeric_List_11_05" localSheetId="3">#REF!</definedName>
    <definedName name="PL_Def_Numeric_List_11_05">#REF!</definedName>
    <definedName name="pla" localSheetId="4">#REF!</definedName>
    <definedName name="pla" localSheetId="2">#REF!</definedName>
    <definedName name="pla" localSheetId="1">#REF!</definedName>
    <definedName name="pla" localSheetId="3">#REF!</definedName>
    <definedName name="pla">#REF!</definedName>
    <definedName name="Plan06" localSheetId="2">#REF!</definedName>
    <definedName name="Plan06" localSheetId="3">#REF!</definedName>
    <definedName name="Plan06">#REF!</definedName>
    <definedName name="PlanningAmount">'[104]PM-TE'!$J$9</definedName>
    <definedName name="plBoardFee" localSheetId="4">#REF!</definedName>
    <definedName name="plBoardFee" localSheetId="2">#REF!</definedName>
    <definedName name="plBoardFee" localSheetId="1">#REF!</definedName>
    <definedName name="plBoardFee" localSheetId="3">#REF!</definedName>
    <definedName name="plBoardFee">#REF!</definedName>
    <definedName name="plCostOfServices" localSheetId="4">#REF!</definedName>
    <definedName name="plCostOfServices" localSheetId="2">#REF!</definedName>
    <definedName name="plCostOfServices" localSheetId="1">#REF!</definedName>
    <definedName name="plCostOfServices" localSheetId="3">#REF!</definedName>
    <definedName name="plCostOfServices">#REF!</definedName>
    <definedName name="pldby" localSheetId="2">#REF!</definedName>
    <definedName name="pldby" localSheetId="3">#REF!</definedName>
    <definedName name="pldby">#REF!</definedName>
    <definedName name="plIncome1" localSheetId="4">#REF!</definedName>
    <definedName name="plIncome1" localSheetId="2">#REF!</definedName>
    <definedName name="plIncome1" localSheetId="1">#REF!</definedName>
    <definedName name="plIncome1" localSheetId="3">#REF!</definedName>
    <definedName name="plIncome1">#REF!</definedName>
    <definedName name="plIncome2" localSheetId="4">#REF!</definedName>
    <definedName name="plIncome2" localSheetId="2">#REF!</definedName>
    <definedName name="plIncome2" localSheetId="1">#REF!</definedName>
    <definedName name="plIncome2" localSheetId="3">#REF!</definedName>
    <definedName name="plIncome2">#REF!</definedName>
    <definedName name="plInterest" localSheetId="4">#REF!</definedName>
    <definedName name="plInterest" localSheetId="2">#REF!</definedName>
    <definedName name="plInterest" localSheetId="1">#REF!</definedName>
    <definedName name="plInterest" localSheetId="3">#REF!</definedName>
    <definedName name="plInterest">#REF!</definedName>
    <definedName name="PLonAssetSoldII">'[71]VariableII  period'!$E$150</definedName>
    <definedName name="plOtherIncome" localSheetId="4">#REF!</definedName>
    <definedName name="plOtherIncome" localSheetId="2">#REF!</definedName>
    <definedName name="plOtherIncome" localSheetId="1">#REF!</definedName>
    <definedName name="plOtherIncome" localSheetId="3">#REF!</definedName>
    <definedName name="plOtherIncome">#REF!</definedName>
    <definedName name="plPLonAssetSold" localSheetId="4">#REF!</definedName>
    <definedName name="plPLonAssetSold" localSheetId="2">#REF!</definedName>
    <definedName name="plPLonAssetSold" localSheetId="1">#REF!</definedName>
    <definedName name="plPLonAssetSold" localSheetId="3">#REF!</definedName>
    <definedName name="plPLonAssetSold">#REF!</definedName>
    <definedName name="plPLonFX" localSheetId="4">#REF!</definedName>
    <definedName name="plPLonFX" localSheetId="2">#REF!</definedName>
    <definedName name="plPLonFX" localSheetId="1">#REF!</definedName>
    <definedName name="plPLonFX" localSheetId="3">#REF!</definedName>
    <definedName name="plPLonFX">#REF!</definedName>
    <definedName name="plSAndA" localSheetId="4">#REF!</definedName>
    <definedName name="plSAndA" localSheetId="2">#REF!</definedName>
    <definedName name="plSAndA" localSheetId="1">#REF!</definedName>
    <definedName name="plSAndA" localSheetId="3">#REF!</definedName>
    <definedName name="plSAndA">#REF!</definedName>
    <definedName name="plSharePLfromSubCom" localSheetId="4">#REF!</definedName>
    <definedName name="plSharePLfromSubCom" localSheetId="2">#REF!</definedName>
    <definedName name="plSharePLfromSubCom" localSheetId="1">#REF!</definedName>
    <definedName name="plSharePLfromSubCom" localSheetId="3">#REF!</definedName>
    <definedName name="plSharePLfromSubCom">#REF!</definedName>
    <definedName name="pmd" localSheetId="2">[35]press!#REF!</definedName>
    <definedName name="pmd" localSheetId="3">[35]press!#REF!</definedName>
    <definedName name="pmd">[35]press!#REF!</definedName>
    <definedName name="pmdkf" localSheetId="4">#REF!</definedName>
    <definedName name="pmdkf" localSheetId="2">#REF!</definedName>
    <definedName name="pmdkf" localSheetId="3">#REF!</definedName>
    <definedName name="pmdkf">#REF!</definedName>
    <definedName name="pmr" localSheetId="4">#REF!</definedName>
    <definedName name="pmr" localSheetId="2">#REF!</definedName>
    <definedName name="pmr" localSheetId="1">#REF!</definedName>
    <definedName name="pmr" localSheetId="3">#REF!</definedName>
    <definedName name="pmr">#REF!</definedName>
    <definedName name="poil" localSheetId="4">#REF!</definedName>
    <definedName name="poil" localSheetId="2">#REF!</definedName>
    <definedName name="poil" localSheetId="1">#REF!</definedName>
    <definedName name="poil" localSheetId="3">#REF!</definedName>
    <definedName name="poil">#REF!</definedName>
    <definedName name="poj" localSheetId="2">#REF!</definedName>
    <definedName name="poj" localSheetId="3">#REF!</definedName>
    <definedName name="poj">#REF!</definedName>
    <definedName name="poo" localSheetId="4">#REF!</definedName>
    <definedName name="poo" localSheetId="2">#REF!</definedName>
    <definedName name="poo" localSheetId="1">#REF!</definedName>
    <definedName name="poo" localSheetId="3">#REF!</definedName>
    <definedName name="poo">#REF!</definedName>
    <definedName name="pop" localSheetId="4" hidden="1">{"cashflow",#N/A,FALSE,"cash flow"}</definedName>
    <definedName name="pop" localSheetId="2" hidden="1">{"cashflow",#N/A,FALSE,"cash flow"}</definedName>
    <definedName name="pop" localSheetId="3" hidden="1">{"cashflow",#N/A,FALSE,"cash flow"}</definedName>
    <definedName name="pop" hidden="1">{"cashflow",#N/A,FALSE,"cash flow"}</definedName>
    <definedName name="porn" hidden="1">#N/A</definedName>
    <definedName name="Port" localSheetId="4">#REF!</definedName>
    <definedName name="Port" localSheetId="2">#REF!</definedName>
    <definedName name="Port" localSheetId="1">#REF!</definedName>
    <definedName name="Port" localSheetId="3">#REF!</definedName>
    <definedName name="Port">#REF!</definedName>
    <definedName name="PortDate">#N/A</definedName>
    <definedName name="PortName">#N/A</definedName>
    <definedName name="PortName1">#N/A</definedName>
    <definedName name="possible" localSheetId="4">#REF!</definedName>
    <definedName name="possible" localSheetId="2">#REF!</definedName>
    <definedName name="possible" localSheetId="1">#REF!</definedName>
    <definedName name="possible" localSheetId="3">#REF!</definedName>
    <definedName name="possible">#REF!</definedName>
    <definedName name="pp" localSheetId="4">#REF!</definedName>
    <definedName name="PP" localSheetId="2">#REF!</definedName>
    <definedName name="pp" localSheetId="1">#REF!</definedName>
    <definedName name="PP" localSheetId="3">#REF!</definedName>
    <definedName name="PP">#REF!</definedName>
    <definedName name="ppl" localSheetId="4">#REF!</definedName>
    <definedName name="ppl" localSheetId="2">#REF!</definedName>
    <definedName name="ppl" localSheetId="1">#REF!</definedName>
    <definedName name="ppl" localSheetId="3">#REF!</definedName>
    <definedName name="ppl">#REF!</definedName>
    <definedName name="ppp">[6]เงินกู้ธนชาติ!$B$4</definedName>
    <definedName name="pppp" localSheetId="2">#REF!</definedName>
    <definedName name="pppp" localSheetId="3">#REF!</definedName>
    <definedName name="pppp">#REF!</definedName>
    <definedName name="pppppp" localSheetId="4">#REF!</definedName>
    <definedName name="pppppp" localSheetId="2">#REF!</definedName>
    <definedName name="pppppp" localSheetId="1">#REF!</definedName>
    <definedName name="pppppp" localSheetId="3">#REF!</definedName>
    <definedName name="pppppp">#REF!</definedName>
    <definedName name="ppwwqqlk" localSheetId="2">#REF!</definedName>
    <definedName name="ppwwqqlk" localSheetId="3">#REF!</definedName>
    <definedName name="ppwwqqlk">#REF!</definedName>
    <definedName name="PR_1" localSheetId="4">#REF!</definedName>
    <definedName name="PR_1" localSheetId="2">#REF!</definedName>
    <definedName name="PR_1" localSheetId="1">#REF!</definedName>
    <definedName name="PR_1" localSheetId="3">#REF!</definedName>
    <definedName name="PR_1">#REF!</definedName>
    <definedName name="PR_2" localSheetId="4">#REF!</definedName>
    <definedName name="PR_2" localSheetId="2">#REF!</definedName>
    <definedName name="PR_2" localSheetId="1">#REF!</definedName>
    <definedName name="PR_2" localSheetId="3">#REF!</definedName>
    <definedName name="PR_2">#REF!</definedName>
    <definedName name="PR_3" localSheetId="4">#REF!</definedName>
    <definedName name="PR_3" localSheetId="2">#REF!</definedName>
    <definedName name="PR_3" localSheetId="1">#REF!</definedName>
    <definedName name="PR_3" localSheetId="3">#REF!</definedName>
    <definedName name="PR_3">#REF!</definedName>
    <definedName name="PR_QTR_BAL" localSheetId="4">#REF!</definedName>
    <definedName name="PR_QTR_BAL" localSheetId="2">#REF!</definedName>
    <definedName name="PR_QTR_BAL" localSheetId="1">#REF!</definedName>
    <definedName name="PR_QTR_BAL" localSheetId="3">#REF!</definedName>
    <definedName name="PR_QTR_BAL">#REF!</definedName>
    <definedName name="PR_REC_DTL1" localSheetId="4">#REF!,#REF!</definedName>
    <definedName name="PR_REC_DTL1" localSheetId="2">#REF!,#REF!</definedName>
    <definedName name="PR_REC_DTL1" localSheetId="1">#REF!,#REF!</definedName>
    <definedName name="PR_REC_DTL1" localSheetId="3">#REF!,#REF!</definedName>
    <definedName name="PR_REC_DTL1">#REF!,#REF!</definedName>
    <definedName name="PREP_DT_SIGN" localSheetId="4">#REF!</definedName>
    <definedName name="PREP_DT_SIGN" localSheetId="2">#REF!</definedName>
    <definedName name="PREP_DT_SIGN" localSheetId="1">#REF!</definedName>
    <definedName name="PREP_DT_SIGN" localSheetId="3">#REF!</definedName>
    <definedName name="PREP_DT_SIGN">#REF!</definedName>
    <definedName name="PREPARED_BY">#N/A</definedName>
    <definedName name="PREPARED_DATE">#N/A</definedName>
    <definedName name="prgroup1" localSheetId="4">#REF!</definedName>
    <definedName name="prgroup1" localSheetId="2">#REF!</definedName>
    <definedName name="prgroup1" localSheetId="1">#REF!</definedName>
    <definedName name="prgroup1" localSheetId="3">#REF!</definedName>
    <definedName name="prgroup1">#REF!</definedName>
    <definedName name="prgroup2" localSheetId="4">#REF!</definedName>
    <definedName name="prgroup2" localSheetId="2">#REF!</definedName>
    <definedName name="prgroup2" localSheetId="1">#REF!</definedName>
    <definedName name="prgroup2" localSheetId="3">#REF!</definedName>
    <definedName name="prgroup2">#REF!</definedName>
    <definedName name="prikf" localSheetId="2">#REF!</definedName>
    <definedName name="prikf" localSheetId="3">#REF!</definedName>
    <definedName name="prikf">#REF!</definedName>
    <definedName name="print" localSheetId="4">#REF!</definedName>
    <definedName name="PRINT" localSheetId="2">[21]ＢＭ!#REF!</definedName>
    <definedName name="print" localSheetId="1">#REF!</definedName>
    <definedName name="PRINT" localSheetId="3">[21]ＢＭ!#REF!</definedName>
    <definedName name="PRINT">[21]ＢＭ!#REF!</definedName>
    <definedName name="Print_a" localSheetId="4">[120]!Print_a</definedName>
    <definedName name="Print_a" localSheetId="1">[120]!Print_a</definedName>
    <definedName name="Print_a">[120]!Print_a</definedName>
    <definedName name="_xlnm.Print_Area" localSheetId="0">'B.S.'!$A$1:$N$114</definedName>
    <definedName name="_xlnm.Print_Area" localSheetId="4">CF!$A$1:$M$119</definedName>
    <definedName name="_xlnm.Print_Area" localSheetId="2">Consolidated!$A$1:$Y$30</definedName>
    <definedName name="_xlnm.Print_Area" localSheetId="1">'PL-3M'!$A$1:$N$62</definedName>
    <definedName name="_xlnm.Print_Area" localSheetId="3">'The Company Only'!$A$1:$Q$26</definedName>
    <definedName name="_xlnm.Print_Area">'[1]C-3'!$A$6:$O$6</definedName>
    <definedName name="PRINT_AREA_MI">'[1]C-3'!$A$6:$O$6</definedName>
    <definedName name="_xlnm.Print_Titles">'[1]C-3'!$A$1:$IV$5</definedName>
    <definedName name="Print_Titles_MI">'[1]C-3'!$A$1:$IV$5</definedName>
    <definedName name="PRINT2">[21]ＢＭ!#REF!</definedName>
    <definedName name="PrintArea" localSheetId="4">#REF!</definedName>
    <definedName name="PrintArea" localSheetId="2">#REF!</definedName>
    <definedName name="PrintArea" localSheetId="1">#REF!</definedName>
    <definedName name="PrintArea" localSheetId="3">#REF!</definedName>
    <definedName name="PrintArea">#REF!</definedName>
    <definedName name="Printysdf" localSheetId="4">#REF!</definedName>
    <definedName name="Printysdf" localSheetId="2">#REF!</definedName>
    <definedName name="Printysdf" localSheetId="1">#REF!</definedName>
    <definedName name="Printysdf" localSheetId="3">#REF!</definedName>
    <definedName name="Printysdf">#REF!</definedName>
    <definedName name="ProcessControls" localSheetId="4">VLOOKUP(#REF!,[0]!_SPD1,2,FALSE)</definedName>
    <definedName name="ProcessControls" localSheetId="2">VLOOKUP(#REF!,Consolidated!_SPD1,2,FALSE)</definedName>
    <definedName name="ProcessControls" localSheetId="3">VLOOKUP(#REF!,'The Company Only'!_SPD1,2,FALSE)</definedName>
    <definedName name="ProcessControls">VLOOKUP(#REF!,_SPD1,2,FALSE)</definedName>
    <definedName name="ProcessControls1" localSheetId="4">VLOOKUP(#REF!,[0]!_SPD1,2,FALSE)</definedName>
    <definedName name="ProcessControls1" localSheetId="2">VLOOKUP(#REF!,Consolidated!_SPD1,2,FALSE)</definedName>
    <definedName name="ProcessControls1" localSheetId="3">VLOOKUP(#REF!,'The Company Only'!_SPD1,2,FALSE)</definedName>
    <definedName name="ProcessControls1">VLOOKUP(#REF!,_SPD1,2,FALSE)</definedName>
    <definedName name="ProcessControls2" localSheetId="4">VLOOKUP(#REF!,[0]!_SPD1,2,FALSE)</definedName>
    <definedName name="ProcessControls2" localSheetId="2">VLOOKUP(#REF!,Consolidated!_SPD1,2,FALSE)</definedName>
    <definedName name="ProcessControls2" localSheetId="3">VLOOKUP(#REF!,'The Company Only'!_SPD1,2,FALSE)</definedName>
    <definedName name="ProcessControls2">VLOOKUP(#REF!,_SPD1,2,FALSE)</definedName>
    <definedName name="ProcessControlsIII" localSheetId="4">VLOOKUP(#REF!,[0]!_SPD1,2,FALSE)</definedName>
    <definedName name="ProcessControlsIII" localSheetId="2">VLOOKUP(#REF!,Consolidated!_SPD1,2,FALSE)</definedName>
    <definedName name="ProcessControlsIII" localSheetId="3">VLOOKUP(#REF!,'The Company Only'!_SPD1,2,FALSE)</definedName>
    <definedName name="ProcessControlsIII">VLOOKUP(#REF!,_SPD1,2,FALSE)</definedName>
    <definedName name="ProfitAnal" localSheetId="2">#REF!</definedName>
    <definedName name="ProfitAnal" localSheetId="3">#REF!</definedName>
    <definedName name="ProfitAnal">#REF!</definedName>
    <definedName name="PROMMIS" localSheetId="4">#REF!</definedName>
    <definedName name="PROMMIS" localSheetId="2">#REF!</definedName>
    <definedName name="PROMMIS" localSheetId="1">#REF!</definedName>
    <definedName name="PROMMIS" localSheetId="3">#REF!</definedName>
    <definedName name="PROMMIS">#REF!</definedName>
    <definedName name="pti" localSheetId="2">#REF!</definedName>
    <definedName name="pti" localSheetId="3">#REF!</definedName>
    <definedName name="pti">#REF!</definedName>
    <definedName name="ptiby" localSheetId="2">#REF!</definedName>
    <definedName name="ptiby" localSheetId="3">#REF!</definedName>
    <definedName name="ptiby">#REF!</definedName>
    <definedName name="pticl" localSheetId="2">#REF!</definedName>
    <definedName name="pticl" localSheetId="3">#REF!</definedName>
    <definedName name="pticl">#REF!</definedName>
    <definedName name="pticm" localSheetId="2">#REF!</definedName>
    <definedName name="pticm" localSheetId="3">#REF!</definedName>
    <definedName name="pticm">#REF!</definedName>
    <definedName name="pticw" localSheetId="2">#REF!</definedName>
    <definedName name="pticw" localSheetId="3">#REF!</definedName>
    <definedName name="pticw">#REF!</definedName>
    <definedName name="ptikf" localSheetId="2">#REF!</definedName>
    <definedName name="ptikf" localSheetId="3">#REF!</definedName>
    <definedName name="ptikf">#REF!</definedName>
    <definedName name="ptilc" localSheetId="2">#REF!</definedName>
    <definedName name="ptilc" localSheetId="3">#REF!</definedName>
    <definedName name="ptilc">#REF!</definedName>
    <definedName name="ptisl" localSheetId="2">#REF!</definedName>
    <definedName name="ptisl" localSheetId="3">#REF!</definedName>
    <definedName name="ptisl">#REF!</definedName>
    <definedName name="ptp" localSheetId="4">#REF!</definedName>
    <definedName name="ptp" localSheetId="2">#REF!</definedName>
    <definedName name="ptp" localSheetId="1">#REF!</definedName>
    <definedName name="ptp" localSheetId="3">#REF!</definedName>
    <definedName name="ptp">#REF!</definedName>
    <definedName name="purc" localSheetId="2">#REF!</definedName>
    <definedName name="purc" localSheetId="3">#REF!</definedName>
    <definedName name="purc">#REF!</definedName>
    <definedName name="PurCost_Building">[40]BUILD95!$Z$9:$Z$17</definedName>
    <definedName name="PVCD" localSheetId="4">#REF!</definedName>
    <definedName name="PVCD" localSheetId="2">#REF!</definedName>
    <definedName name="PVCD" localSheetId="3">#REF!</definedName>
    <definedName name="PVCD">#REF!</definedName>
    <definedName name="PVOL">[32]Sheet1!$D$16</definedName>
    <definedName name="PY_Accounts_Receivable" localSheetId="4">#REF!</definedName>
    <definedName name="PY_Accounts_Receivable" localSheetId="2">#REF!</definedName>
    <definedName name="PY_Accounts_Receivable" localSheetId="1">#REF!</definedName>
    <definedName name="PY_Accounts_Receivable" localSheetId="3">#REF!</definedName>
    <definedName name="PY_Accounts_Receivable">#REF!</definedName>
    <definedName name="PY_Cash" localSheetId="4">#REF!</definedName>
    <definedName name="PY_Cash" localSheetId="2">#REF!</definedName>
    <definedName name="PY_Cash" localSheetId="1">#REF!</definedName>
    <definedName name="PY_Cash" localSheetId="3">#REF!</definedName>
    <definedName name="PY_Cash">#REF!</definedName>
    <definedName name="PY_Common_Equity" localSheetId="4">#REF!</definedName>
    <definedName name="PY_Common_Equity" localSheetId="2">#REF!</definedName>
    <definedName name="PY_Common_Equity" localSheetId="1">#REF!</definedName>
    <definedName name="PY_Common_Equity" localSheetId="3">#REF!</definedName>
    <definedName name="PY_Common_Equity">#REF!</definedName>
    <definedName name="PY_Cost_of_Sales" localSheetId="4">#REF!</definedName>
    <definedName name="PY_Cost_of_Sales" localSheetId="2">#REF!</definedName>
    <definedName name="PY_Cost_of_Sales" localSheetId="1">#REF!</definedName>
    <definedName name="PY_Cost_of_Sales" localSheetId="3">#REF!</definedName>
    <definedName name="PY_Cost_of_Sales">#REF!</definedName>
    <definedName name="PY_Current_Liabilities" localSheetId="4">#REF!</definedName>
    <definedName name="PY_Current_Liabilities" localSheetId="2">#REF!</definedName>
    <definedName name="PY_Current_Liabilities" localSheetId="1">#REF!</definedName>
    <definedName name="PY_Current_Liabilities" localSheetId="3">#REF!</definedName>
    <definedName name="PY_Current_Liabilities">#REF!</definedName>
    <definedName name="PY_Depreciation" localSheetId="4">#REF!</definedName>
    <definedName name="PY_Depreciation" localSheetId="2">#REF!</definedName>
    <definedName name="PY_Depreciation" localSheetId="1">#REF!</definedName>
    <definedName name="PY_Depreciation" localSheetId="3">#REF!</definedName>
    <definedName name="PY_Depreciation">#REF!</definedName>
    <definedName name="PY_Gross_Profit" localSheetId="4">#REF!</definedName>
    <definedName name="PY_Gross_Profit" localSheetId="2">#REF!</definedName>
    <definedName name="PY_Gross_Profit" localSheetId="1">#REF!</definedName>
    <definedName name="PY_Gross_Profit" localSheetId="3">#REF!</definedName>
    <definedName name="PY_Gross_Profit">#REF!</definedName>
    <definedName name="PY_Inc_Bef_Tax" localSheetId="4">#REF!</definedName>
    <definedName name="PY_Inc_Bef_Tax" localSheetId="2">#REF!</definedName>
    <definedName name="PY_Inc_Bef_Tax" localSheetId="1">#REF!</definedName>
    <definedName name="PY_Inc_Bef_Tax" localSheetId="3">#REF!</definedName>
    <definedName name="PY_Inc_Bef_Tax">#REF!</definedName>
    <definedName name="PY_Intangible_Assets" localSheetId="4">#REF!</definedName>
    <definedName name="PY_Intangible_Assets" localSheetId="2">#REF!</definedName>
    <definedName name="PY_Intangible_Assets" localSheetId="1">#REF!</definedName>
    <definedName name="PY_Intangible_Assets" localSheetId="3">#REF!</definedName>
    <definedName name="PY_Intangible_Assets">#REF!</definedName>
    <definedName name="PY_Interest_Expense" localSheetId="4">#REF!</definedName>
    <definedName name="PY_Interest_Expense" localSheetId="2">#REF!</definedName>
    <definedName name="PY_Interest_Expense" localSheetId="1">#REF!</definedName>
    <definedName name="PY_Interest_Expense" localSheetId="3">#REF!</definedName>
    <definedName name="PY_Interest_Expense">#REF!</definedName>
    <definedName name="PY_Inventory" localSheetId="4">#REF!</definedName>
    <definedName name="PY_Inventory" localSheetId="2">#REF!</definedName>
    <definedName name="PY_Inventory" localSheetId="1">#REF!</definedName>
    <definedName name="PY_Inventory" localSheetId="3">#REF!</definedName>
    <definedName name="PY_Inventory">#REF!</definedName>
    <definedName name="PY_LIABIL_EQUITY" localSheetId="4">#REF!</definedName>
    <definedName name="PY_LIABIL_EQUITY" localSheetId="2">#REF!</definedName>
    <definedName name="PY_LIABIL_EQUITY" localSheetId="1">#REF!</definedName>
    <definedName name="PY_LIABIL_EQUITY" localSheetId="3">#REF!</definedName>
    <definedName name="PY_LIABIL_EQUITY">#REF!</definedName>
    <definedName name="PY_LT_Debt" localSheetId="4">#REF!</definedName>
    <definedName name="PY_LT_Debt" localSheetId="2">#REF!</definedName>
    <definedName name="PY_LT_Debt" localSheetId="1">#REF!</definedName>
    <definedName name="PY_LT_Debt" localSheetId="3">#REF!</definedName>
    <definedName name="PY_LT_Debt">#REF!</definedName>
    <definedName name="PY_Market_Value_of_Equity" localSheetId="4">#REF!</definedName>
    <definedName name="PY_Market_Value_of_Equity" localSheetId="2">#REF!</definedName>
    <definedName name="PY_Market_Value_of_Equity" localSheetId="1">#REF!</definedName>
    <definedName name="PY_Market_Value_of_Equity" localSheetId="3">#REF!</definedName>
    <definedName name="PY_Market_Value_of_Equity">#REF!</definedName>
    <definedName name="PY_Marketable_Sec" localSheetId="4">#REF!</definedName>
    <definedName name="PY_Marketable_Sec" localSheetId="2">#REF!</definedName>
    <definedName name="PY_Marketable_Sec" localSheetId="1">#REF!</definedName>
    <definedName name="PY_Marketable_Sec" localSheetId="3">#REF!</definedName>
    <definedName name="PY_Marketable_Sec">#REF!</definedName>
    <definedName name="PY_NET_PROFIT" localSheetId="4">#REF!</definedName>
    <definedName name="PY_NET_PROFIT" localSheetId="2">#REF!</definedName>
    <definedName name="PY_NET_PROFIT" localSheetId="1">#REF!</definedName>
    <definedName name="PY_NET_PROFIT" localSheetId="3">#REF!</definedName>
    <definedName name="PY_NET_PROFIT">#REF!</definedName>
    <definedName name="PY_Net_Revenue" localSheetId="4">#REF!</definedName>
    <definedName name="PY_Net_Revenue" localSheetId="2">#REF!</definedName>
    <definedName name="PY_Net_Revenue" localSheetId="1">#REF!</definedName>
    <definedName name="PY_Net_Revenue" localSheetId="3">#REF!</definedName>
    <definedName name="PY_Net_Revenue">#REF!</definedName>
    <definedName name="PY_Operating_Inc" localSheetId="4">#REF!</definedName>
    <definedName name="PY_Operating_Inc" localSheetId="2">#REF!</definedName>
    <definedName name="PY_Operating_Inc" localSheetId="1">#REF!</definedName>
    <definedName name="PY_Operating_Inc" localSheetId="3">#REF!</definedName>
    <definedName name="PY_Operating_Inc">#REF!</definedName>
    <definedName name="PY_Operating_Income" localSheetId="4">#REF!</definedName>
    <definedName name="PY_Operating_Income" localSheetId="2">#REF!</definedName>
    <definedName name="PY_Operating_Income" localSheetId="1">#REF!</definedName>
    <definedName name="PY_Operating_Income" localSheetId="3">#REF!</definedName>
    <definedName name="PY_Operating_Income">#REF!</definedName>
    <definedName name="PY_Other_Curr_Assets" localSheetId="4">#REF!</definedName>
    <definedName name="PY_Other_Curr_Assets" localSheetId="2">#REF!</definedName>
    <definedName name="PY_Other_Curr_Assets" localSheetId="1">#REF!</definedName>
    <definedName name="PY_Other_Curr_Assets" localSheetId="3">#REF!</definedName>
    <definedName name="PY_Other_Curr_Assets">#REF!</definedName>
    <definedName name="PY_Other_LT_Assets" localSheetId="4">#REF!</definedName>
    <definedName name="PY_Other_LT_Assets" localSheetId="2">#REF!</definedName>
    <definedName name="PY_Other_LT_Assets" localSheetId="1">#REF!</definedName>
    <definedName name="PY_Other_LT_Assets" localSheetId="3">#REF!</definedName>
    <definedName name="PY_Other_LT_Assets">#REF!</definedName>
    <definedName name="PY_Other_LT_Liabilities" localSheetId="4">#REF!</definedName>
    <definedName name="PY_Other_LT_Liabilities" localSheetId="2">#REF!</definedName>
    <definedName name="PY_Other_LT_Liabilities" localSheetId="1">#REF!</definedName>
    <definedName name="PY_Other_LT_Liabilities" localSheetId="3">#REF!</definedName>
    <definedName name="PY_Other_LT_Liabilities">#REF!</definedName>
    <definedName name="PY_Preferred_Stock" localSheetId="4">#REF!</definedName>
    <definedName name="PY_Preferred_Stock" localSheetId="2">#REF!</definedName>
    <definedName name="PY_Preferred_Stock" localSheetId="1">#REF!</definedName>
    <definedName name="PY_Preferred_Stock" localSheetId="3">#REF!</definedName>
    <definedName name="PY_Preferred_Stock">#REF!</definedName>
    <definedName name="PY_QUICK_ASSETS" localSheetId="4">#REF!</definedName>
    <definedName name="PY_QUICK_ASSETS" localSheetId="2">#REF!</definedName>
    <definedName name="PY_QUICK_ASSETS" localSheetId="1">#REF!</definedName>
    <definedName name="PY_QUICK_ASSETS" localSheetId="3">#REF!</definedName>
    <definedName name="PY_QUICK_ASSETS">#REF!</definedName>
    <definedName name="PY_Retained_Earnings" localSheetId="4">#REF!</definedName>
    <definedName name="PY_Retained_Earnings" localSheetId="2">#REF!</definedName>
    <definedName name="PY_Retained_Earnings" localSheetId="1">#REF!</definedName>
    <definedName name="PY_Retained_Earnings" localSheetId="3">#REF!</definedName>
    <definedName name="PY_Retained_Earnings">#REF!</definedName>
    <definedName name="PY_Tangible_Assets" localSheetId="4">#REF!</definedName>
    <definedName name="PY_Tangible_Assets" localSheetId="2">#REF!</definedName>
    <definedName name="PY_Tangible_Assets" localSheetId="1">#REF!</definedName>
    <definedName name="PY_Tangible_Assets" localSheetId="3">#REF!</definedName>
    <definedName name="PY_Tangible_Assets">#REF!</definedName>
    <definedName name="PY_Tangible_Net_Worth" localSheetId="4">#REF!</definedName>
    <definedName name="PY_Tangible_Net_Worth" localSheetId="2">#REF!</definedName>
    <definedName name="PY_Tangible_Net_Worth" localSheetId="1">#REF!</definedName>
    <definedName name="PY_Tangible_Net_Worth" localSheetId="3">#REF!</definedName>
    <definedName name="PY_Tangible_Net_Worth">#REF!</definedName>
    <definedName name="PY_Taxes" localSheetId="4">#REF!</definedName>
    <definedName name="PY_Taxes" localSheetId="2">#REF!</definedName>
    <definedName name="PY_Taxes" localSheetId="1">#REF!</definedName>
    <definedName name="PY_Taxes" localSheetId="3">#REF!</definedName>
    <definedName name="PY_Taxes">#REF!</definedName>
    <definedName name="PY_TOTAL_ASSETS" localSheetId="4">#REF!</definedName>
    <definedName name="PY_TOTAL_ASSETS" localSheetId="2">#REF!</definedName>
    <definedName name="PY_TOTAL_ASSETS" localSheetId="1">#REF!</definedName>
    <definedName name="PY_TOTAL_ASSETS" localSheetId="3">#REF!</definedName>
    <definedName name="PY_TOTAL_ASSETS">#REF!</definedName>
    <definedName name="PY_TOTAL_CURR_ASSETS" localSheetId="4">#REF!</definedName>
    <definedName name="PY_TOTAL_CURR_ASSETS" localSheetId="2">#REF!</definedName>
    <definedName name="PY_TOTAL_CURR_ASSETS" localSheetId="1">#REF!</definedName>
    <definedName name="PY_TOTAL_CURR_ASSETS" localSheetId="3">#REF!</definedName>
    <definedName name="PY_TOTAL_CURR_ASSETS">#REF!</definedName>
    <definedName name="PY_TOTAL_DEBT" localSheetId="4">#REF!</definedName>
    <definedName name="PY_TOTAL_DEBT" localSheetId="2">#REF!</definedName>
    <definedName name="PY_TOTAL_DEBT" localSheetId="1">#REF!</definedName>
    <definedName name="PY_TOTAL_DEBT" localSheetId="3">#REF!</definedName>
    <definedName name="PY_TOTAL_DEBT">#REF!</definedName>
    <definedName name="PY_TOTAL_EQUITY" localSheetId="4">#REF!</definedName>
    <definedName name="PY_TOTAL_EQUITY" localSheetId="2">#REF!</definedName>
    <definedName name="PY_TOTAL_EQUITY" localSheetId="1">#REF!</definedName>
    <definedName name="PY_TOTAL_EQUITY" localSheetId="3">#REF!</definedName>
    <definedName name="PY_TOTAL_EQUITY">#REF!</definedName>
    <definedName name="PY_Working_Capital" localSheetId="4">#REF!</definedName>
    <definedName name="PY_Working_Capital" localSheetId="2">#REF!</definedName>
    <definedName name="PY_Working_Capital" localSheetId="1">#REF!</definedName>
    <definedName name="PY_Working_Capital" localSheetId="3">#REF!</definedName>
    <definedName name="PY_Working_Capital">#REF!</definedName>
    <definedName name="PY2_Accounts_Receivable" localSheetId="4">#REF!</definedName>
    <definedName name="PY2_Accounts_Receivable" localSheetId="2">#REF!</definedName>
    <definedName name="PY2_Accounts_Receivable" localSheetId="1">#REF!</definedName>
    <definedName name="PY2_Accounts_Receivable" localSheetId="3">#REF!</definedName>
    <definedName name="PY2_Accounts_Receivable">#REF!</definedName>
    <definedName name="PY2_Cash" localSheetId="4">#REF!</definedName>
    <definedName name="PY2_Cash" localSheetId="2">#REF!</definedName>
    <definedName name="PY2_Cash" localSheetId="1">#REF!</definedName>
    <definedName name="PY2_Cash" localSheetId="3">#REF!</definedName>
    <definedName name="PY2_Cash">#REF!</definedName>
    <definedName name="PY2_Common_Equity" localSheetId="4">#REF!</definedName>
    <definedName name="PY2_Common_Equity" localSheetId="2">#REF!</definedName>
    <definedName name="PY2_Common_Equity" localSheetId="1">#REF!</definedName>
    <definedName name="PY2_Common_Equity" localSheetId="3">#REF!</definedName>
    <definedName name="PY2_Common_Equity">#REF!</definedName>
    <definedName name="PY2_Cost_of_Sales" localSheetId="4">#REF!</definedName>
    <definedName name="PY2_Cost_of_Sales" localSheetId="2">#REF!</definedName>
    <definedName name="PY2_Cost_of_Sales" localSheetId="1">#REF!</definedName>
    <definedName name="PY2_Cost_of_Sales" localSheetId="3">#REF!</definedName>
    <definedName name="PY2_Cost_of_Sales">#REF!</definedName>
    <definedName name="PY2_Current_Liabilities" localSheetId="4">#REF!</definedName>
    <definedName name="PY2_Current_Liabilities" localSheetId="2">#REF!</definedName>
    <definedName name="PY2_Current_Liabilities" localSheetId="1">#REF!</definedName>
    <definedName name="PY2_Current_Liabilities" localSheetId="3">#REF!</definedName>
    <definedName name="PY2_Current_Liabilities">#REF!</definedName>
    <definedName name="PY2_Depreciation" localSheetId="4">#REF!</definedName>
    <definedName name="PY2_Depreciation" localSheetId="2">#REF!</definedName>
    <definedName name="PY2_Depreciation" localSheetId="1">#REF!</definedName>
    <definedName name="PY2_Depreciation" localSheetId="3">#REF!</definedName>
    <definedName name="PY2_Depreciation">#REF!</definedName>
    <definedName name="PY2_Gross_Profit" localSheetId="4">#REF!</definedName>
    <definedName name="PY2_Gross_Profit" localSheetId="2">#REF!</definedName>
    <definedName name="PY2_Gross_Profit" localSheetId="1">#REF!</definedName>
    <definedName name="PY2_Gross_Profit" localSheetId="3">#REF!</definedName>
    <definedName name="PY2_Gross_Profit">#REF!</definedName>
    <definedName name="PY2_Inc_Bef_Tax" localSheetId="4">#REF!</definedName>
    <definedName name="PY2_Inc_Bef_Tax" localSheetId="2">#REF!</definedName>
    <definedName name="PY2_Inc_Bef_Tax" localSheetId="1">#REF!</definedName>
    <definedName name="PY2_Inc_Bef_Tax" localSheetId="3">#REF!</definedName>
    <definedName name="PY2_Inc_Bef_Tax">#REF!</definedName>
    <definedName name="PY2_Intangible_Assets" localSheetId="4">#REF!</definedName>
    <definedName name="PY2_Intangible_Assets" localSheetId="2">#REF!</definedName>
    <definedName name="PY2_Intangible_Assets" localSheetId="1">#REF!</definedName>
    <definedName name="PY2_Intangible_Assets" localSheetId="3">#REF!</definedName>
    <definedName name="PY2_Intangible_Assets">#REF!</definedName>
    <definedName name="PY2_Interest_Expense" localSheetId="4">#REF!</definedName>
    <definedName name="PY2_Interest_Expense" localSheetId="2">#REF!</definedName>
    <definedName name="PY2_Interest_Expense" localSheetId="1">#REF!</definedName>
    <definedName name="PY2_Interest_Expense" localSheetId="3">#REF!</definedName>
    <definedName name="PY2_Interest_Expense">#REF!</definedName>
    <definedName name="PY2_Inventory" localSheetId="4">#REF!</definedName>
    <definedName name="PY2_Inventory" localSheetId="2">#REF!</definedName>
    <definedName name="PY2_Inventory" localSheetId="1">#REF!</definedName>
    <definedName name="PY2_Inventory" localSheetId="3">#REF!</definedName>
    <definedName name="PY2_Inventory">#REF!</definedName>
    <definedName name="PY2_LIABIL_EQUITY" localSheetId="4">#REF!</definedName>
    <definedName name="PY2_LIABIL_EQUITY" localSheetId="2">#REF!</definedName>
    <definedName name="PY2_LIABIL_EQUITY" localSheetId="1">#REF!</definedName>
    <definedName name="PY2_LIABIL_EQUITY" localSheetId="3">#REF!</definedName>
    <definedName name="PY2_LIABIL_EQUITY">#REF!</definedName>
    <definedName name="PY2_LT_Debt" localSheetId="4">#REF!</definedName>
    <definedName name="PY2_LT_Debt" localSheetId="2">#REF!</definedName>
    <definedName name="PY2_LT_Debt" localSheetId="1">#REF!</definedName>
    <definedName name="PY2_LT_Debt" localSheetId="3">#REF!</definedName>
    <definedName name="PY2_LT_Debt">#REF!</definedName>
    <definedName name="PY2_Marketable_Sec" localSheetId="4">#REF!</definedName>
    <definedName name="PY2_Marketable_Sec" localSheetId="2">#REF!</definedName>
    <definedName name="PY2_Marketable_Sec" localSheetId="1">#REF!</definedName>
    <definedName name="PY2_Marketable_Sec" localSheetId="3">#REF!</definedName>
    <definedName name="PY2_Marketable_Sec">#REF!</definedName>
    <definedName name="PY2_NET_PROFIT" localSheetId="4">#REF!</definedName>
    <definedName name="PY2_NET_PROFIT" localSheetId="2">#REF!</definedName>
    <definedName name="PY2_NET_PROFIT" localSheetId="1">#REF!</definedName>
    <definedName name="PY2_NET_PROFIT" localSheetId="3">#REF!</definedName>
    <definedName name="PY2_NET_PROFIT">#REF!</definedName>
    <definedName name="PY2_Net_Revenue" localSheetId="4">#REF!</definedName>
    <definedName name="PY2_Net_Revenue" localSheetId="2">#REF!</definedName>
    <definedName name="PY2_Net_Revenue" localSheetId="1">#REF!</definedName>
    <definedName name="PY2_Net_Revenue" localSheetId="3">#REF!</definedName>
    <definedName name="PY2_Net_Revenue">#REF!</definedName>
    <definedName name="PY2_Operating_Inc" localSheetId="4">#REF!</definedName>
    <definedName name="PY2_Operating_Inc" localSheetId="2">#REF!</definedName>
    <definedName name="PY2_Operating_Inc" localSheetId="1">#REF!</definedName>
    <definedName name="PY2_Operating_Inc" localSheetId="3">#REF!</definedName>
    <definedName name="PY2_Operating_Inc">#REF!</definedName>
    <definedName name="PY2_Operating_Income" localSheetId="4">#REF!</definedName>
    <definedName name="PY2_Operating_Income" localSheetId="2">#REF!</definedName>
    <definedName name="PY2_Operating_Income" localSheetId="1">#REF!</definedName>
    <definedName name="PY2_Operating_Income" localSheetId="3">#REF!</definedName>
    <definedName name="PY2_Operating_Income">#REF!</definedName>
    <definedName name="PY2_Other_Curr_Assets" localSheetId="4">#REF!</definedName>
    <definedName name="PY2_Other_Curr_Assets" localSheetId="2">#REF!</definedName>
    <definedName name="PY2_Other_Curr_Assets" localSheetId="1">#REF!</definedName>
    <definedName name="PY2_Other_Curr_Assets" localSheetId="3">#REF!</definedName>
    <definedName name="PY2_Other_Curr_Assets">#REF!</definedName>
    <definedName name="PY2_Other_LT_Assets" localSheetId="4">#REF!</definedName>
    <definedName name="PY2_Other_LT_Assets" localSheetId="2">#REF!</definedName>
    <definedName name="PY2_Other_LT_Assets" localSheetId="1">#REF!</definedName>
    <definedName name="PY2_Other_LT_Assets" localSheetId="3">#REF!</definedName>
    <definedName name="PY2_Other_LT_Assets">#REF!</definedName>
    <definedName name="PY2_Other_LT_Liabilities" localSheetId="4">#REF!</definedName>
    <definedName name="PY2_Other_LT_Liabilities" localSheetId="2">#REF!</definedName>
    <definedName name="PY2_Other_LT_Liabilities" localSheetId="1">#REF!</definedName>
    <definedName name="PY2_Other_LT_Liabilities" localSheetId="3">#REF!</definedName>
    <definedName name="PY2_Other_LT_Liabilities">#REF!</definedName>
    <definedName name="PY2_Preferred_Stock" localSheetId="4">#REF!</definedName>
    <definedName name="PY2_Preferred_Stock" localSheetId="2">#REF!</definedName>
    <definedName name="PY2_Preferred_Stock" localSheetId="1">#REF!</definedName>
    <definedName name="PY2_Preferred_Stock" localSheetId="3">#REF!</definedName>
    <definedName name="PY2_Preferred_Stock">#REF!</definedName>
    <definedName name="PY2_QUICK_ASSETS" localSheetId="4">#REF!</definedName>
    <definedName name="PY2_QUICK_ASSETS" localSheetId="2">#REF!</definedName>
    <definedName name="PY2_QUICK_ASSETS" localSheetId="1">#REF!</definedName>
    <definedName name="PY2_QUICK_ASSETS" localSheetId="3">#REF!</definedName>
    <definedName name="PY2_QUICK_ASSETS">#REF!</definedName>
    <definedName name="PY2_Retained_Earnings" localSheetId="4">#REF!</definedName>
    <definedName name="PY2_Retained_Earnings" localSheetId="2">#REF!</definedName>
    <definedName name="PY2_Retained_Earnings" localSheetId="1">#REF!</definedName>
    <definedName name="PY2_Retained_Earnings" localSheetId="3">#REF!</definedName>
    <definedName name="PY2_Retained_Earnings">#REF!</definedName>
    <definedName name="PY2_Tangible_Assets" localSheetId="4">#REF!</definedName>
    <definedName name="PY2_Tangible_Assets" localSheetId="2">#REF!</definedName>
    <definedName name="PY2_Tangible_Assets" localSheetId="1">#REF!</definedName>
    <definedName name="PY2_Tangible_Assets" localSheetId="3">#REF!</definedName>
    <definedName name="PY2_Tangible_Assets">#REF!</definedName>
    <definedName name="PY2_Tangible_Net_Worth" localSheetId="4">#REF!</definedName>
    <definedName name="PY2_Tangible_Net_Worth" localSheetId="2">#REF!</definedName>
    <definedName name="PY2_Tangible_Net_Worth" localSheetId="1">#REF!</definedName>
    <definedName name="PY2_Tangible_Net_Worth" localSheetId="3">#REF!</definedName>
    <definedName name="PY2_Tangible_Net_Worth">#REF!</definedName>
    <definedName name="PY2_Taxes" localSheetId="4">#REF!</definedName>
    <definedName name="PY2_Taxes" localSheetId="2">#REF!</definedName>
    <definedName name="PY2_Taxes" localSheetId="1">#REF!</definedName>
    <definedName name="PY2_Taxes" localSheetId="3">#REF!</definedName>
    <definedName name="PY2_Taxes">#REF!</definedName>
    <definedName name="PY2_TOTAL_ASSETS" localSheetId="4">#REF!</definedName>
    <definedName name="PY2_TOTAL_ASSETS" localSheetId="2">#REF!</definedName>
    <definedName name="PY2_TOTAL_ASSETS" localSheetId="1">#REF!</definedName>
    <definedName name="PY2_TOTAL_ASSETS" localSheetId="3">#REF!</definedName>
    <definedName name="PY2_TOTAL_ASSETS">#REF!</definedName>
    <definedName name="PY2_TOTAL_CURR_ASSETS" localSheetId="4">#REF!</definedName>
    <definedName name="PY2_TOTAL_CURR_ASSETS" localSheetId="2">#REF!</definedName>
    <definedName name="PY2_TOTAL_CURR_ASSETS" localSheetId="1">#REF!</definedName>
    <definedName name="PY2_TOTAL_CURR_ASSETS" localSheetId="3">#REF!</definedName>
    <definedName name="PY2_TOTAL_CURR_ASSETS">#REF!</definedName>
    <definedName name="PY2_TOTAL_DEBT" localSheetId="4">#REF!</definedName>
    <definedName name="PY2_TOTAL_DEBT" localSheetId="2">#REF!</definedName>
    <definedName name="PY2_TOTAL_DEBT" localSheetId="1">#REF!</definedName>
    <definedName name="PY2_TOTAL_DEBT" localSheetId="3">#REF!</definedName>
    <definedName name="PY2_TOTAL_DEBT">#REF!</definedName>
    <definedName name="PY2_TOTAL_EQUITY" localSheetId="4">#REF!</definedName>
    <definedName name="PY2_TOTAL_EQUITY" localSheetId="2">#REF!</definedName>
    <definedName name="PY2_TOTAL_EQUITY" localSheetId="1">#REF!</definedName>
    <definedName name="PY2_TOTAL_EQUITY" localSheetId="3">#REF!</definedName>
    <definedName name="PY2_TOTAL_EQUITY">#REF!</definedName>
    <definedName name="PY2_Working_Capital" localSheetId="4">#REF!</definedName>
    <definedName name="PY2_Working_Capital" localSheetId="2">#REF!</definedName>
    <definedName name="PY2_Working_Capital" localSheetId="1">#REF!</definedName>
    <definedName name="PY2_Working_Capital" localSheetId="3">#REF!</definedName>
    <definedName name="PY2_Working_Capital">#REF!</definedName>
    <definedName name="q">'[106]เงินกู้ MGC'!$B$4</definedName>
    <definedName name="ｑ" localSheetId="4">#REF!</definedName>
    <definedName name="ｑ" localSheetId="2">#REF!</definedName>
    <definedName name="ｑ" localSheetId="3">#REF!</definedName>
    <definedName name="ｑ">#REF!</definedName>
    <definedName name="Q_ExportData" localSheetId="4">#REF!</definedName>
    <definedName name="Q_ExportData" localSheetId="2">#REF!</definedName>
    <definedName name="Q_ExportData" localSheetId="3">#REF!</definedName>
    <definedName name="Q_ExportData">#REF!</definedName>
    <definedName name="Q4IncPMM" localSheetId="4">#REF!</definedName>
    <definedName name="Q4IncPMM" localSheetId="2">#REF!</definedName>
    <definedName name="Q4IncPMM" localSheetId="3">#REF!</definedName>
    <definedName name="Q4IncPMM">#REF!</definedName>
    <definedName name="QA">NA()</definedName>
    <definedName name="qaqa" localSheetId="4" hidden="1">{"conso",#N/A,FALSE,"cash flow"}</definedName>
    <definedName name="qaqa" localSheetId="2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 localSheetId="4">#REF!</definedName>
    <definedName name="qq" localSheetId="1">#REF!</definedName>
    <definedName name="QQ">NA()</definedName>
    <definedName name="qqppo" localSheetId="2">#REF!</definedName>
    <definedName name="qqppo" localSheetId="3">#REF!</definedName>
    <definedName name="qqppo">#REF!</definedName>
    <definedName name="qqq">'[6]เงินกู้ MGC'!$E$17</definedName>
    <definedName name="qqqqq" localSheetId="4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uantity__Kg" localSheetId="4">#REF!</definedName>
    <definedName name="Quantity__Kg" localSheetId="2">#REF!</definedName>
    <definedName name="Quantity__Kg" localSheetId="1">#REF!</definedName>
    <definedName name="Quantity__Kg" localSheetId="3">#REF!</definedName>
    <definedName name="Quantity__Kg">#REF!</definedName>
    <definedName name="QW">NA()</definedName>
    <definedName name="qwqwq" localSheetId="4" hidden="1">{"cashflow",#N/A,FALSE,"cash flow"}</definedName>
    <definedName name="qwqwq" localSheetId="2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ww" localSheetId="4">#REF!</definedName>
    <definedName name="qwww" localSheetId="2">#REF!</definedName>
    <definedName name="qwww" localSheetId="1">#REF!</definedName>
    <definedName name="qwww" localSheetId="3">#REF!</definedName>
    <definedName name="qwww">#REF!</definedName>
    <definedName name="RangeHigher" localSheetId="4">#REF!</definedName>
    <definedName name="RangeHigher" localSheetId="2">#REF!</definedName>
    <definedName name="RangeHigher" localSheetId="1">#REF!</definedName>
    <definedName name="RangeHigher" localSheetId="3">#REF!</definedName>
    <definedName name="RangeHigher">#REF!</definedName>
    <definedName name="RangeLower" localSheetId="4">#REF!</definedName>
    <definedName name="RangeLower" localSheetId="2">#REF!</definedName>
    <definedName name="RangeLower" localSheetId="1">#REF!</definedName>
    <definedName name="RangeLower" localSheetId="3">#REF!</definedName>
    <definedName name="RangeLower">#REF!</definedName>
    <definedName name="Rate" localSheetId="4">#REF!</definedName>
    <definedName name="Rate" localSheetId="2">#REF!</definedName>
    <definedName name="Rate" localSheetId="1">#REF!</definedName>
    <definedName name="Rate" localSheetId="3">#REF!</definedName>
    <definedName name="Rate">#REF!</definedName>
    <definedName name="ratio" localSheetId="4">IF(#REF!&lt;=5,INDEX(#REF!,(#REF!*5)-4),#REF!)</definedName>
    <definedName name="ratio" localSheetId="2">IF(#REF!&lt;=5,INDEX(#REF!,(#REF!*5)-4),#REF!)</definedName>
    <definedName name="ratio" localSheetId="1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 localSheetId="1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 localSheetId="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 localSheetId="1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E" localSheetId="2">#REF!</definedName>
    <definedName name="RE" localSheetId="3">#REF!</definedName>
    <definedName name="RE">#REF!</definedName>
    <definedName name="REC">[121]ตั๋วเงินรับ!$F$1</definedName>
    <definedName name="rec_esc_cnt" localSheetId="4">#REF!</definedName>
    <definedName name="rec_esc_cnt" localSheetId="2">#REF!</definedName>
    <definedName name="rec_esc_cnt" localSheetId="1">#REF!</definedName>
    <definedName name="rec_esc_cnt" localSheetId="3">#REF!</definedName>
    <definedName name="rec_esc_cnt">#REF!</definedName>
    <definedName name="rec_esc_count" localSheetId="4">#REF!</definedName>
    <definedName name="rec_esc_count" localSheetId="2">#REF!</definedName>
    <definedName name="rec_esc_count" localSheetId="1">#REF!</definedName>
    <definedName name="rec_esc_count" localSheetId="3">#REF!</definedName>
    <definedName name="rec_esc_count">#REF!</definedName>
    <definedName name="REC_ESC_LCL" localSheetId="4">#REF!</definedName>
    <definedName name="REC_ESC_LCL" localSheetId="2">#REF!</definedName>
    <definedName name="REC_ESC_LCL" localSheetId="1">#REF!</definedName>
    <definedName name="REC_ESC_LCL" localSheetId="3">#REF!</definedName>
    <definedName name="REC_ESC_LCL">#REF!</definedName>
    <definedName name="REC_ESC_LCL_TOT" localSheetId="4">#REF!</definedName>
    <definedName name="REC_ESC_LCL_TOT" localSheetId="2">#REF!</definedName>
    <definedName name="REC_ESC_LCL_TOT" localSheetId="1">#REF!</definedName>
    <definedName name="REC_ESC_LCL_TOT" localSheetId="3">#REF!</definedName>
    <definedName name="REC_ESC_LCL_TOT">#REF!</definedName>
    <definedName name="REC_ESC_USD" localSheetId="4">#REF!</definedName>
    <definedName name="REC_ESC_USD" localSheetId="2">#REF!</definedName>
    <definedName name="REC_ESC_USD" localSheetId="1">#REF!</definedName>
    <definedName name="REC_ESC_USD" localSheetId="3">#REF!</definedName>
    <definedName name="REC_ESC_USD">#REF!</definedName>
    <definedName name="REC_ESC_USD_TOT" localSheetId="4">#REF!</definedName>
    <definedName name="REC_ESC_USD_TOT" localSheetId="2">#REF!</definedName>
    <definedName name="REC_ESC_USD_TOT" localSheetId="1">#REF!</definedName>
    <definedName name="REC_ESC_USD_TOT" localSheetId="3">#REF!</definedName>
    <definedName name="REC_ESC_USD_TOT">#REF!</definedName>
    <definedName name="Receipt_No." localSheetId="4">#REF!</definedName>
    <definedName name="Receipt_No." localSheetId="2">#REF!</definedName>
    <definedName name="Receipt_No." localSheetId="1">#REF!</definedName>
    <definedName name="Receipt_No." localSheetId="3">#REF!</definedName>
    <definedName name="Receipt_No.">#REF!</definedName>
    <definedName name="RECON_AGE" localSheetId="4">#REF!</definedName>
    <definedName name="RECON_AGE" localSheetId="2">#REF!</definedName>
    <definedName name="RECON_AGE" localSheetId="1">#REF!</definedName>
    <definedName name="RECON_AGE" localSheetId="3">#REF!</definedName>
    <definedName name="RECON_AGE">#REF!</definedName>
    <definedName name="RECON_AS_ON_DT" localSheetId="4">#REF!</definedName>
    <definedName name="RECON_AS_ON_DT" localSheetId="2">#REF!</definedName>
    <definedName name="RECON_AS_ON_DT" localSheetId="1">#REF!</definedName>
    <definedName name="RECON_AS_ON_DT" localSheetId="3">#REF!</definedName>
    <definedName name="RECON_AS_ON_DT">#REF!</definedName>
    <definedName name="RECON_BK" localSheetId="4">#REF!</definedName>
    <definedName name="RECON_BK" localSheetId="2">#REF!</definedName>
    <definedName name="RECON_BK" localSheetId="1">#REF!</definedName>
    <definedName name="RECON_BK" localSheetId="3">#REF!</definedName>
    <definedName name="RECON_BK">#REF!</definedName>
    <definedName name="RECON_DT" localSheetId="4">#REF!</definedName>
    <definedName name="RECON_DT" localSheetId="2">#REF!</definedName>
    <definedName name="RECON_DT" localSheetId="1">#REF!</definedName>
    <definedName name="RECON_DT" localSheetId="3">#REF!</definedName>
    <definedName name="RECON_DT">#REF!</definedName>
    <definedName name="RECON_DTL" localSheetId="4">#REF!</definedName>
    <definedName name="RECON_DTL" localSheetId="2">#REF!</definedName>
    <definedName name="RECON_DTL" localSheetId="1">#REF!</definedName>
    <definedName name="RECON_DTL" localSheetId="3">#REF!</definedName>
    <definedName name="RECON_DTL">#REF!</definedName>
    <definedName name="RECON_ESC" localSheetId="4">#REF!</definedName>
    <definedName name="RECON_ESC" localSheetId="2">#REF!</definedName>
    <definedName name="RECON_ESC" localSheetId="1">#REF!</definedName>
    <definedName name="RECON_ESC" localSheetId="3">#REF!</definedName>
    <definedName name="RECON_ESC">#REF!</definedName>
    <definedName name="RECON_ESC_AGE_CALC" localSheetId="4">#REF!</definedName>
    <definedName name="RECON_ESC_AGE_CALC" localSheetId="2">#REF!</definedName>
    <definedName name="RECON_ESC_AGE_CALC" localSheetId="1">#REF!</definedName>
    <definedName name="RECON_ESC_AGE_CALC" localSheetId="3">#REF!</definedName>
    <definedName name="RECON_ESC_AGE_CALC">#REF!</definedName>
    <definedName name="RECON_ESC_FIRST_DT" localSheetId="4">#REF!</definedName>
    <definedName name="RECON_ESC_FIRST_DT" localSheetId="2">#REF!</definedName>
    <definedName name="RECON_ESC_FIRST_DT" localSheetId="1">#REF!</definedName>
    <definedName name="RECON_ESC_FIRST_DT" localSheetId="3">#REF!</definedName>
    <definedName name="RECON_ESC_FIRST_DT">#REF!</definedName>
    <definedName name="RECON_ESC_PLAN" localSheetId="4">#REF!</definedName>
    <definedName name="RECON_ESC_PLAN" localSheetId="2">#REF!</definedName>
    <definedName name="RECON_ESC_PLAN" localSheetId="1">#REF!</definedName>
    <definedName name="RECON_ESC_PLAN" localSheetId="3">#REF!</definedName>
    <definedName name="RECON_ESC_PLAN">#REF!</definedName>
    <definedName name="RECON_ESC_TOT" localSheetId="4">#REF!</definedName>
    <definedName name="RECON_ESC_TOT" localSheetId="2">#REF!</definedName>
    <definedName name="RECON_ESC_TOT" localSheetId="1">#REF!</definedName>
    <definedName name="RECON_ESC_TOT" localSheetId="3">#REF!</definedName>
    <definedName name="RECON_ESC_TOT">#REF!</definedName>
    <definedName name="RECON_LC" localSheetId="4">#REF!</definedName>
    <definedName name="RECON_LC" localSheetId="2">#REF!</definedName>
    <definedName name="RECON_LC" localSheetId="1">#REF!</definedName>
    <definedName name="RECON_LC" localSheetId="3">#REF!</definedName>
    <definedName name="RECON_LC">#REF!</definedName>
    <definedName name="RECON_LCL_TOTAL" localSheetId="4">#REF!</definedName>
    <definedName name="RECON_LCL_TOTAL" localSheetId="2">#REF!</definedName>
    <definedName name="RECON_LCL_TOTAL" localSheetId="1">#REF!</definedName>
    <definedName name="RECON_LCL_TOTAL" localSheetId="3">#REF!</definedName>
    <definedName name="RECON_LCL_TOTAL">#REF!</definedName>
    <definedName name="RECON_OWNER" localSheetId="4">#REF!</definedName>
    <definedName name="RECON_OWNER" localSheetId="2">#REF!</definedName>
    <definedName name="RECON_OWNER" localSheetId="1">#REF!</definedName>
    <definedName name="RECON_OWNER" localSheetId="3">#REF!</definedName>
    <definedName name="RECON_OWNER">#REF!</definedName>
    <definedName name="RECON_USD" localSheetId="4">#REF!</definedName>
    <definedName name="RECON_USD" localSheetId="2">#REF!</definedName>
    <definedName name="RECON_USD" localSheetId="1">#REF!</definedName>
    <definedName name="RECON_USD" localSheetId="3">#REF!</definedName>
    <definedName name="RECON_USD">#REF!</definedName>
    <definedName name="RECON_USD_TOTAL" localSheetId="4">#REF!</definedName>
    <definedName name="RECON_USD_TOTAL" localSheetId="2">#REF!</definedName>
    <definedName name="RECON_USD_TOTAL" localSheetId="1">#REF!</definedName>
    <definedName name="RECON_USD_TOTAL" localSheetId="3">#REF!</definedName>
    <definedName name="RECON_USD_TOTAL">#REF!</definedName>
    <definedName name="_xlnm.Recorder" localSheetId="4">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>#REF!</definedName>
    <definedName name="REE" localSheetId="4">#REF!</definedName>
    <definedName name="REE" localSheetId="2">#REF!</definedName>
    <definedName name="REE" localSheetId="1">#REF!</definedName>
    <definedName name="REE" localSheetId="3">#REF!</definedName>
    <definedName name="REE">#REF!</definedName>
    <definedName name="REEE" localSheetId="4">#REF!</definedName>
    <definedName name="REEE" localSheetId="2">#REF!</definedName>
    <definedName name="REEE" localSheetId="1">#REF!</definedName>
    <definedName name="REEE" localSheetId="3">#REF!</definedName>
    <definedName name="REEE">#REF!</definedName>
    <definedName name="Ref_1" localSheetId="4">#REF!</definedName>
    <definedName name="Ref_1" localSheetId="2">#REF!</definedName>
    <definedName name="Ref_1" localSheetId="1">#REF!</definedName>
    <definedName name="Ref_1" localSheetId="3">#REF!</definedName>
    <definedName name="Ref_1">#REF!</definedName>
    <definedName name="Ref_2" localSheetId="4">#REF!</definedName>
    <definedName name="Ref_2" localSheetId="2">#REF!</definedName>
    <definedName name="Ref_2" localSheetId="1">#REF!</definedName>
    <definedName name="Ref_2" localSheetId="3">#REF!</definedName>
    <definedName name="Ref_2">#REF!</definedName>
    <definedName name="Ref_3" localSheetId="4">#REF!</definedName>
    <definedName name="Ref_3" localSheetId="2">#REF!</definedName>
    <definedName name="Ref_3" localSheetId="1">#REF!</definedName>
    <definedName name="Ref_3" localSheetId="3">#REF!</definedName>
    <definedName name="Ref_3">#REF!</definedName>
    <definedName name="reges" localSheetId="4">#REF!</definedName>
    <definedName name="reges" localSheetId="2">#REF!</definedName>
    <definedName name="reges" localSheetId="1">#REF!</definedName>
    <definedName name="reges" localSheetId="3">#REF!</definedName>
    <definedName name="reges">#REF!</definedName>
    <definedName name="RelatedControlObjective" localSheetId="4">IF(#REF!&lt;&gt;#REF!,VLOOKUP(#REF!,[0]!Illustrative,2,FALSE),"-")</definedName>
    <definedName name="RelatedControlObjective" localSheetId="2">IF(#REF!&lt;&gt;#REF!,VLOOKUP(#REF!,Consolidated!Illustrative,2,FALSE),"-")</definedName>
    <definedName name="RelatedControlObjective" localSheetId="3">IF(#REF!&lt;&gt;#REF!,VLOOKUP(#REF!,'The Company Only'!Illustrative,2,FALSE),"-")</definedName>
    <definedName name="RelatedControlObjective">IF(#REF!&lt;&gt;#REF!,VLOOKUP(#REF!,Illustrative,2,FALSE),"-")</definedName>
    <definedName name="RelatedControlObjective2" localSheetId="4">IF(#REF!&lt;&gt;#REF!,VLOOKUP(#REF!,[0]!Illustrative,2,FALSE),"-")</definedName>
    <definedName name="RelatedControlObjective2" localSheetId="2">IF(#REF!&lt;&gt;#REF!,VLOOKUP(#REF!,Consolidated!Illustrative,2,FALSE),"-")</definedName>
    <definedName name="RelatedControlObjective2" localSheetId="3">IF(#REF!&lt;&gt;#REF!,VLOOKUP(#REF!,'The Company Only'!Illustrative,2,FALSE),"-")</definedName>
    <definedName name="RelatedControlObjective2">IF(#REF!&lt;&gt;#REF!,VLOOKUP(#REF!,Illustrative,2,FALSE),"-")</definedName>
    <definedName name="RelatedControlObjectiveIII" localSheetId="4">IF(#REF!&lt;&gt;#REF!,VLOOKUP(#REF!,[0]!Illustrative,2,FALSE),"-")</definedName>
    <definedName name="RelatedControlObjectiveIII" localSheetId="2">IF(#REF!&lt;&gt;#REF!,VLOOKUP(#REF!,Consolidated!Illustrative,2,FALSE),"-")</definedName>
    <definedName name="RelatedControlObjectiveIII" localSheetId="3">IF(#REF!&lt;&gt;#REF!,VLOOKUP(#REF!,'The Company Only'!Illustrative,2,FALSE),"-")</definedName>
    <definedName name="RelatedControlObjectiveIII">IF(#REF!&lt;&gt;#REF!,VLOOKUP(#REF!,Illustrative,2,FALSE),"-")</definedName>
    <definedName name="Remark" localSheetId="4">#REF!</definedName>
    <definedName name="Remark" localSheetId="2">#REF!</definedName>
    <definedName name="Remark" localSheetId="1">#REF!</definedName>
    <definedName name="Remark" localSheetId="3">#REF!</definedName>
    <definedName name="Remark">#REF!</definedName>
    <definedName name="RemarkNAV2">#N/A</definedName>
    <definedName name="RemarkPort">#N/A</definedName>
    <definedName name="RENEW" localSheetId="2">#REF!</definedName>
    <definedName name="RENEW" localSheetId="3">#REF!</definedName>
    <definedName name="RENEW">#REF!</definedName>
    <definedName name="Report" localSheetId="4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eportName">#N/A</definedName>
    <definedName name="rer" localSheetId="4" hidden="1">{"cashflow",#N/A,FALSE,"cash flow"}</definedName>
    <definedName name="rer" localSheetId="2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2" hidden="1">{"conso",#N/A,FALSE,"cash flow"}</definedName>
    <definedName name="rere" localSheetId="3" hidden="1">{"conso",#N/A,FALSE,"cash flow"}</definedName>
    <definedName name="rere" hidden="1">{"conso",#N/A,FALSE,"cash flow"}</definedName>
    <definedName name="Retail_Price">#REF!</definedName>
    <definedName name="rev" localSheetId="2">#REF!</definedName>
    <definedName name="rev" localSheetId="3">#REF!</definedName>
    <definedName name="rev">#REF!</definedName>
    <definedName name="reval_acc_name" localSheetId="4">#REF!</definedName>
    <definedName name="reval_acc_name" localSheetId="2">#REF!</definedName>
    <definedName name="reval_acc_name" localSheetId="1">#REF!</definedName>
    <definedName name="reval_acc_name" localSheetId="3">#REF!</definedName>
    <definedName name="reval_acc_name">#REF!</definedName>
    <definedName name="rewa">[36]เงินกู้ธนชาติ!$F$15</definedName>
    <definedName name="rfg" localSheetId="4">#REF!</definedName>
    <definedName name="rfg" localSheetId="2">#REF!</definedName>
    <definedName name="rfg" localSheetId="1">#REF!</definedName>
    <definedName name="rfg" localSheetId="3">#REF!</definedName>
    <definedName name="rfg">#REF!</definedName>
    <definedName name="rik" localSheetId="4">#REF!</definedName>
    <definedName name="rik" localSheetId="2">#REF!</definedName>
    <definedName name="rik" localSheetId="3">#REF!</definedName>
    <definedName name="rik">#REF!</definedName>
    <definedName name="RM">'[73]ADJ - RATE'!$B$5</definedName>
    <definedName name="RM_OVER_12MONTHS" localSheetId="4">#REF!</definedName>
    <definedName name="RM_OVER_12MONTHS" localSheetId="2">#REF!</definedName>
    <definedName name="RM_OVER_12MONTHS" localSheetId="1">#REF!</definedName>
    <definedName name="RM_OVER_12MONTHS" localSheetId="3">#REF!</definedName>
    <definedName name="RM_OVER_12MONTHS">#REF!</definedName>
    <definedName name="rms" localSheetId="4">#REF!</definedName>
    <definedName name="rms" localSheetId="2">#REF!</definedName>
    <definedName name="rms" localSheetId="3">#REF!</definedName>
    <definedName name="rms">#REF!</definedName>
    <definedName name="rmskf" localSheetId="2">#REF!</definedName>
    <definedName name="rmskf" localSheetId="3">#REF!</definedName>
    <definedName name="rmskf">#REF!</definedName>
    <definedName name="rr" localSheetId="4">#REF!</definedName>
    <definedName name="RR" localSheetId="2">#REF!</definedName>
    <definedName name="rr" localSheetId="1">#REF!</definedName>
    <definedName name="RR" localSheetId="3">#REF!</definedName>
    <definedName name="RR">#REF!</definedName>
    <definedName name="ｒｒｒｒｒｒ" localSheetId="2">#REF!</definedName>
    <definedName name="ｒｒｒｒｒｒ" localSheetId="3">#REF!</definedName>
    <definedName name="ｒｒｒｒｒｒ">#REF!</definedName>
    <definedName name="rsedt" localSheetId="4">#REF!</definedName>
    <definedName name="rsedt" localSheetId="2">#REF!</definedName>
    <definedName name="rsedt" localSheetId="1">#REF!</definedName>
    <definedName name="rsedt" localSheetId="3">#REF!</definedName>
    <definedName name="rsedt">#REF!</definedName>
    <definedName name="rty">[86]เงินกู้ธนชาติ!$G$2</definedName>
    <definedName name="RV" localSheetId="4">#REF!</definedName>
    <definedName name="RV" localSheetId="2">#REF!</definedName>
    <definedName name="RV" localSheetId="1">#REF!</definedName>
    <definedName name="RV" localSheetId="3">#REF!</definedName>
    <definedName name="RV">#REF!</definedName>
    <definedName name="ry" localSheetId="4">#REF!</definedName>
    <definedName name="ry" localSheetId="2">#REF!</definedName>
    <definedName name="ry" localSheetId="3">#REF!</definedName>
    <definedName name="ry">#REF!</definedName>
    <definedName name="RY1.1" localSheetId="4">'[122]AP-FAsb'!#REF!</definedName>
    <definedName name="RY1.1" localSheetId="2">'[122]AP-FAsb'!#REF!</definedName>
    <definedName name="RY1.1" localSheetId="1">'[122]AP-FAsb'!#REF!</definedName>
    <definedName name="RY1.1" localSheetId="3">'[122]AP-FAsb'!#REF!</definedName>
    <definedName name="RY1.1">'[122]AP-FAsb'!#REF!</definedName>
    <definedName name="S" localSheetId="4">#REF!</definedName>
    <definedName name="S" localSheetId="2">#REF!</definedName>
    <definedName name="S" localSheetId="1">#REF!</definedName>
    <definedName name="S" localSheetId="3">#REF!</definedName>
    <definedName name="S">#REF!</definedName>
    <definedName name="S0DF" localSheetId="4">#REF!</definedName>
    <definedName name="S0DF" localSheetId="2">#REF!</definedName>
    <definedName name="S0DF" localSheetId="1">#REF!</definedName>
    <definedName name="S0DF" localSheetId="3">#REF!</definedName>
    <definedName name="S0DF">#REF!</definedName>
    <definedName name="sa" localSheetId="4">#REF!</definedName>
    <definedName name="sa" localSheetId="2">#REF!</definedName>
    <definedName name="sa" localSheetId="1">#REF!</definedName>
    <definedName name="sa" localSheetId="3">#REF!</definedName>
    <definedName name="sa">#REF!</definedName>
    <definedName name="SAB" localSheetId="2">[4]ﾀﾞｲﾊﾂ!#REF!</definedName>
    <definedName name="SAB" localSheetId="3">[4]ﾀﾞｲﾊﾂ!#REF!</definedName>
    <definedName name="SAB">[4]ﾀﾞｲﾊﾂ!#REF!</definedName>
    <definedName name="SABB" localSheetId="2">[4]ﾀﾞｲﾊﾂ!#REF!</definedName>
    <definedName name="SABB" localSheetId="3">[4]ﾀﾞｲﾊﾂ!#REF!</definedName>
    <definedName name="SABB">[4]ﾀﾞｲﾊﾂ!#REF!</definedName>
    <definedName name="SABC" localSheetId="2">[4]ﾀﾞｲﾊﾂ!#REF!</definedName>
    <definedName name="SABC" localSheetId="3">[4]ﾀﾞｲﾊﾂ!#REF!</definedName>
    <definedName name="SABC">[4]ﾀﾞｲﾊﾂ!#REF!</definedName>
    <definedName name="SABD" localSheetId="2">[4]ﾀﾞｲﾊﾂ!#REF!</definedName>
    <definedName name="SABD" localSheetId="3">[4]ﾀﾞｲﾊﾂ!#REF!</definedName>
    <definedName name="SABD">[4]ﾀﾞｲﾊﾂ!#REF!</definedName>
    <definedName name="SAF生技" localSheetId="2">#REF!</definedName>
    <definedName name="SAF生技" localSheetId="3">#REF!</definedName>
    <definedName name="SAF生技">#REF!</definedName>
    <definedName name="sai" localSheetId="4">#REF!</definedName>
    <definedName name="sai" localSheetId="2">#REF!</definedName>
    <definedName name="sai" localSheetId="1">#REF!</definedName>
    <definedName name="sai" localSheetId="3">#REF!</definedName>
    <definedName name="sai">#REF!</definedName>
    <definedName name="SAL">[66]type!$D$3:$E$125</definedName>
    <definedName name="sale" localSheetId="4">#REF!</definedName>
    <definedName name="sale" localSheetId="2">#REF!</definedName>
    <definedName name="sale" localSheetId="1">#REF!</definedName>
    <definedName name="sale" localSheetId="3">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U">#REF!</definedName>
    <definedName name="SAVE" localSheetId="2">#REF!</definedName>
    <definedName name="SAVE" localSheetId="3">#REF!</definedName>
    <definedName name="SAVE">#REF!</definedName>
    <definedName name="SAVE_FLAG" localSheetId="4">#REF!</definedName>
    <definedName name="SAVE_FLAG" localSheetId="2">#REF!</definedName>
    <definedName name="SAVE_FLAG" localSheetId="1">#REF!</definedName>
    <definedName name="SAVE_FLAG" localSheetId="3">#REF!</definedName>
    <definedName name="SAVE_FLAG">#REF!</definedName>
    <definedName name="SCB" localSheetId="4">'[45]ADJ - RATE'!#REF!</definedName>
    <definedName name="SCB" localSheetId="2">'[45]ADJ - RATE'!#REF!</definedName>
    <definedName name="SCB" localSheetId="1">'[45]ADJ - RATE'!#REF!</definedName>
    <definedName name="SCB" localSheetId="3">'[45]ADJ - RATE'!#REF!</definedName>
    <definedName name="SCB">'[45]ADJ - RATE'!#REF!</definedName>
    <definedName name="sd" localSheetId="4">#REF!</definedName>
    <definedName name="sd" localSheetId="2">#REF!</definedName>
    <definedName name="sd" localSheetId="1">#REF!</definedName>
    <definedName name="sd" localSheetId="3">#REF!</definedName>
    <definedName name="sd">#REF!</definedName>
    <definedName name="sdds">[6]เงินกู้ธนชาติ!$G$2</definedName>
    <definedName name="sdfg">[85]เงินกู้ธนชาติ!$E$17</definedName>
    <definedName name="sdfgdthyh" localSheetId="4" hidden="1">{"cashflow",#N/A,FALSE,"cash flow"}</definedName>
    <definedName name="sdfgdthyh" localSheetId="2" hidden="1">{"cashflow",#N/A,FALSE,"cash flow"}</definedName>
    <definedName name="sdfgdthyh" localSheetId="3" hidden="1">{"cashflow",#N/A,FALSE,"cash flow"}</definedName>
    <definedName name="sdfgdthyh" hidden="1">{"cashflow",#N/A,FALSE,"cash flow"}</definedName>
    <definedName name="sdisu" localSheetId="4">#REF!</definedName>
    <definedName name="sdisu" localSheetId="2">#REF!</definedName>
    <definedName name="sdisu" localSheetId="1">#REF!</definedName>
    <definedName name="sdisu" localSheetId="3">#REF!</definedName>
    <definedName name="sdisu">#REF!</definedName>
    <definedName name="sdsd">'[123]Trial Balance'!$A$1:$H$65536</definedName>
    <definedName name="SEC_IV" localSheetId="4">#REF!</definedName>
    <definedName name="SEC_IV" localSheetId="2">#REF!</definedName>
    <definedName name="SEC_IV" localSheetId="1">#REF!</definedName>
    <definedName name="SEC_IV" localSheetId="3">#REF!</definedName>
    <definedName name="SEC_IV">#REF!</definedName>
    <definedName name="SECI_ALL" localSheetId="4">#REF!</definedName>
    <definedName name="SECI_ALL" localSheetId="2">#REF!</definedName>
    <definedName name="SECI_ALL" localSheetId="1">#REF!</definedName>
    <definedName name="SECI_ALL" localSheetId="3">#REF!</definedName>
    <definedName name="SECI_ALL">#REF!</definedName>
    <definedName name="SECI_GL_ALL" localSheetId="4">#REF!</definedName>
    <definedName name="SECI_GL_ALL" localSheetId="2">#REF!</definedName>
    <definedName name="SECI_GL_ALL" localSheetId="1">#REF!</definedName>
    <definedName name="SECI_GL_ALL" localSheetId="3">#REF!</definedName>
    <definedName name="SECI_GL_ALL">#REF!</definedName>
    <definedName name="SECI_GL_NAME" localSheetId="4">#REF!</definedName>
    <definedName name="SECI_GL_NAME" localSheetId="2">#REF!</definedName>
    <definedName name="SECI_GL_NAME" localSheetId="1">#REF!</definedName>
    <definedName name="SECI_GL_NAME" localSheetId="3">#REF!</definedName>
    <definedName name="SECI_GL_NAME">#REF!</definedName>
    <definedName name="SECI_GL_USD" localSheetId="4">#REF!</definedName>
    <definedName name="SECI_GL_USD" localSheetId="2">#REF!</definedName>
    <definedName name="SECI_GL_USD" localSheetId="1">#REF!</definedName>
    <definedName name="SECI_GL_USD" localSheetId="3">#REF!</definedName>
    <definedName name="SECI_GL_USD">#REF!</definedName>
    <definedName name="SECI_LCL" localSheetId="4">#REF!</definedName>
    <definedName name="SECI_LCL" localSheetId="2">#REF!</definedName>
    <definedName name="SECI_LCL" localSheetId="1">#REF!</definedName>
    <definedName name="SECI_LCL" localSheetId="3">#REF!</definedName>
    <definedName name="SECI_LCL">#REF!</definedName>
    <definedName name="SECI_LCL_TOT" localSheetId="4">#REF!</definedName>
    <definedName name="SECI_LCL_TOT" localSheetId="2">#REF!</definedName>
    <definedName name="SECI_LCL_TOT" localSheetId="1">#REF!</definedName>
    <definedName name="SECI_LCL_TOT" localSheetId="3">#REF!</definedName>
    <definedName name="SECI_LCL_TOT">#REF!</definedName>
    <definedName name="SECI_LCL_USD" localSheetId="4">#REF!</definedName>
    <definedName name="SECI_LCL_USD" localSheetId="2">#REF!</definedName>
    <definedName name="SECI_LCL_USD" localSheetId="1">#REF!</definedName>
    <definedName name="SECI_LCL_USD" localSheetId="3">#REF!</definedName>
    <definedName name="SECI_LCL_USD">#REF!</definedName>
    <definedName name="SECI_NON_EDIT" localSheetId="4">#REF!</definedName>
    <definedName name="SECI_NON_EDIT" localSheetId="2">#REF!</definedName>
    <definedName name="SECI_NON_EDIT" localSheetId="1">#REF!</definedName>
    <definedName name="SECI_NON_EDIT" localSheetId="3">#REF!</definedName>
    <definedName name="SECI_NON_EDIT">#REF!</definedName>
    <definedName name="SECI_RATE" localSheetId="4">#REF!</definedName>
    <definedName name="SECI_RATE" localSheetId="2">#REF!</definedName>
    <definedName name="SECI_RATE" localSheetId="1">#REF!</definedName>
    <definedName name="SECI_RATE" localSheetId="3">#REF!</definedName>
    <definedName name="SECI_RATE">#REF!</definedName>
    <definedName name="SECI_USD" localSheetId="4">#REF!</definedName>
    <definedName name="SECI_USD" localSheetId="2">#REF!</definedName>
    <definedName name="SECI_USD" localSheetId="1">#REF!</definedName>
    <definedName name="SECI_USD" localSheetId="3">#REF!</definedName>
    <definedName name="SECI_USD">#REF!</definedName>
    <definedName name="SECI_USD_TOT" localSheetId="4">#REF!</definedName>
    <definedName name="SECI_USD_TOT" localSheetId="2">#REF!</definedName>
    <definedName name="SECI_USD_TOT" localSheetId="1">#REF!</definedName>
    <definedName name="SECI_USD_TOT" localSheetId="3">#REF!</definedName>
    <definedName name="SECI_USD_TOT">#REF!</definedName>
    <definedName name="SECIII_ITEM_TOT" localSheetId="4">#REF!</definedName>
    <definedName name="SECIII_ITEM_TOT" localSheetId="2">#REF!</definedName>
    <definedName name="SECIII_ITEM_TOT" localSheetId="1">#REF!</definedName>
    <definedName name="SECIII_ITEM_TOT" localSheetId="3">#REF!</definedName>
    <definedName name="SECIII_ITEM_TOT">#REF!</definedName>
    <definedName name="SECIII_LCL_TOT" localSheetId="4">#REF!</definedName>
    <definedName name="SECIII_LCL_TOT" localSheetId="2">#REF!</definedName>
    <definedName name="SECIII_LCL_TOT" localSheetId="1">#REF!</definedName>
    <definedName name="SECIII_LCL_TOT" localSheetId="3">#REF!</definedName>
    <definedName name="SECIII_LCL_TOT">#REF!</definedName>
    <definedName name="SECIII_USD_TOT" localSheetId="4">#REF!</definedName>
    <definedName name="SECIII_USD_TOT" localSheetId="2">#REF!</definedName>
    <definedName name="SECIII_USD_TOT" localSheetId="1">#REF!</definedName>
    <definedName name="SECIII_USD_TOT" localSheetId="3">#REF!</definedName>
    <definedName name="SECIII_USD_TOT">#REF!</definedName>
    <definedName name="SEK" localSheetId="2">#REF!</definedName>
    <definedName name="SEK" localSheetId="3">#REF!</definedName>
    <definedName name="SEK">#REF!</definedName>
    <definedName name="Sep_Building">[40]BUILD95!$AJ$9:$AJ$17</definedName>
    <definedName name="sf" localSheetId="4">[51]!sf</definedName>
    <definedName name="sf">[51]!sf</definedName>
    <definedName name="sfd" localSheetId="4" hidden="1">{"cashflow",#N/A,FALSE,"cash flow"}</definedName>
    <definedName name="sfd" localSheetId="2" hidden="1">{"cashflow",#N/A,FALSE,"cash flow"}</definedName>
    <definedName name="sfd" localSheetId="3" hidden="1">{"cashflow",#N/A,FALSE,"cash flow"}</definedName>
    <definedName name="sfd" hidden="1">{"cashflow",#N/A,FALSE,"cash flow"}</definedName>
    <definedName name="SFWDFV" localSheetId="4">#REF!</definedName>
    <definedName name="SFWDFV" localSheetId="2">#REF!</definedName>
    <definedName name="SFWDFV" localSheetId="1">#REF!</definedName>
    <definedName name="SFWDFV" localSheetId="3">#REF!</definedName>
    <definedName name="SFWDFV">#REF!</definedName>
    <definedName name="SFWGERGEQG" localSheetId="4">#REF!</definedName>
    <definedName name="SFWGERGEQG" localSheetId="2">#REF!</definedName>
    <definedName name="SFWGERGEQG" localSheetId="1">#REF!</definedName>
    <definedName name="SFWGERGEQG" localSheetId="3">#REF!</definedName>
    <definedName name="SFWGERGEQG">#REF!</definedName>
    <definedName name="sgtby" localSheetId="2">#REF!</definedName>
    <definedName name="sgtby" localSheetId="3">#REF!</definedName>
    <definedName name="sgtby">#REF!</definedName>
    <definedName name="sgtcl" localSheetId="2">#REF!</definedName>
    <definedName name="sgtcl" localSheetId="3">#REF!</definedName>
    <definedName name="sgtcl">#REF!</definedName>
    <definedName name="sgtkf" localSheetId="2">#REF!</definedName>
    <definedName name="sgtkf" localSheetId="3">#REF!</definedName>
    <definedName name="sgtkf">#REF!</definedName>
    <definedName name="sgtsl" localSheetId="2">#REF!</definedName>
    <definedName name="sgtsl" localSheetId="3">#REF!</definedName>
    <definedName name="sgtsl">#REF!</definedName>
    <definedName name="sh">[87]เงินกู้ธนชาติ!$E$17</definedName>
    <definedName name="SHIP_TO" localSheetId="4">#REF!</definedName>
    <definedName name="SHIP_TO" localSheetId="2">#REF!</definedName>
    <definedName name="SHIP_TO" localSheetId="1">#REF!</definedName>
    <definedName name="SHIP_TO" localSheetId="3">#REF!</definedName>
    <definedName name="SHIP_TO">#REF!</definedName>
    <definedName name="Short">[87]เงินกู้ธนชาติ!$E$17</definedName>
    <definedName name="short1">'[87]เงินกู้ MGC'!$E$17</definedName>
    <definedName name="short2" localSheetId="4">#REF!</definedName>
    <definedName name="short2" localSheetId="2">#REF!</definedName>
    <definedName name="short2" localSheetId="1">#REF!</definedName>
    <definedName name="short2" localSheetId="3">#REF!</definedName>
    <definedName name="short2">#REF!</definedName>
    <definedName name="Short3">'[102]เงินกู้ MGC'!$E$17</definedName>
    <definedName name="ShortRefBS" localSheetId="4">LEFT(#REF!,LEN(#REF!)-2)</definedName>
    <definedName name="ShortRefBS" localSheetId="2">LEFT(#REF!,LEN(#REF!)-2)</definedName>
    <definedName name="ShortRefBS" localSheetId="3">LEFT(#REF!,LEN(#REF!)-2)</definedName>
    <definedName name="ShortRefBS">LEFT(#REF!,LEN(#REF!)-2)</definedName>
    <definedName name="ShortRefII" localSheetId="4">LEFT(#REF!,LEN(#REF!)-2)</definedName>
    <definedName name="ShortRefII" localSheetId="2">LEFT(#REF!,LEN(#REF!)-2)</definedName>
    <definedName name="ShortRefII" localSheetId="3">LEFT(#REF!,LEN(#REF!)-2)</definedName>
    <definedName name="ShortRefII">LEFT(#REF!,LEN(#REF!)-2)</definedName>
    <definedName name="ShortRefIII" localSheetId="4">LEFT(#REF!,LEN(#REF!)-2)</definedName>
    <definedName name="ShortRefIII" localSheetId="2">LEFT(#REF!,LEN(#REF!)-2)</definedName>
    <definedName name="ShortRefIII" localSheetId="3">LEFT(#REF!,LEN(#REF!)-2)</definedName>
    <definedName name="ShortRefIII">LEFT(#REF!,LEN(#REF!)-2)</definedName>
    <definedName name="Shortt">[62]เงินกู้ธนชาติ!$E$17</definedName>
    <definedName name="shortt1">'[62]เงินกู้ MGC'!$E$17</definedName>
    <definedName name="shorttt">'[62]เงินกู้ MGC'!$E$17</definedName>
    <definedName name="show11">#N/A</definedName>
    <definedName name="SHOZOKU">[79]所属Ｔ!$A:$B</definedName>
    <definedName name="shuji" localSheetId="4">#REF!</definedName>
    <definedName name="shuji" localSheetId="2">#REF!</definedName>
    <definedName name="shuji" localSheetId="1">#REF!</definedName>
    <definedName name="shuji" localSheetId="3">#REF!</definedName>
    <definedName name="shuji">#REF!</definedName>
    <definedName name="siisl" localSheetId="4">#REF!</definedName>
    <definedName name="siisl" localSheetId="2">#REF!</definedName>
    <definedName name="siisl" localSheetId="3">#REF!</definedName>
    <definedName name="siisl">#REF!</definedName>
    <definedName name="sin" localSheetId="2">#REF!</definedName>
    <definedName name="sin" localSheetId="3">#REF!</definedName>
    <definedName name="sin">#REF!</definedName>
    <definedName name="sinby" localSheetId="2">#REF!</definedName>
    <definedName name="sinby" localSheetId="3">#REF!</definedName>
    <definedName name="sinby">#REF!</definedName>
    <definedName name="sincl" localSheetId="2">#REF!</definedName>
    <definedName name="sincl" localSheetId="3">#REF!</definedName>
    <definedName name="sincl">#REF!</definedName>
    <definedName name="sinkf" localSheetId="2">#REF!</definedName>
    <definedName name="sinkf" localSheetId="3">#REF!</definedName>
    <definedName name="sinkf">#REF!</definedName>
    <definedName name="SIW">[76]wire!$B$206:$M$214</definedName>
    <definedName name="siwsl" localSheetId="4">#REF!</definedName>
    <definedName name="siwsl" localSheetId="2">#REF!</definedName>
    <definedName name="siwsl" localSheetId="3">#REF!</definedName>
    <definedName name="siwsl">#REF!</definedName>
    <definedName name="six_month_req" localSheetId="4">#REF!</definedName>
    <definedName name="six_month_req" localSheetId="2">#REF!</definedName>
    <definedName name="six_month_req" localSheetId="3">#REF!</definedName>
    <definedName name="six_month_req">#REF!</definedName>
    <definedName name="snh" localSheetId="4">#REF!</definedName>
    <definedName name="snh" localSheetId="2">#REF!</definedName>
    <definedName name="snh" localSheetId="3">#REF!</definedName>
    <definedName name="snh">#REF!</definedName>
    <definedName name="snhby" localSheetId="2">#REF!</definedName>
    <definedName name="snhby" localSheetId="3">#REF!</definedName>
    <definedName name="snhby">#REF!</definedName>
    <definedName name="snhcl" localSheetId="2">#REF!</definedName>
    <definedName name="snhcl" localSheetId="3">#REF!</definedName>
    <definedName name="snhcl">#REF!</definedName>
    <definedName name="snhcm" localSheetId="2">#REF!</definedName>
    <definedName name="snhcm" localSheetId="3">#REF!</definedName>
    <definedName name="snhcm">#REF!</definedName>
    <definedName name="snhkf" localSheetId="2">#REF!</definedName>
    <definedName name="snhkf" localSheetId="3">#REF!</definedName>
    <definedName name="snhkf">#REF!</definedName>
    <definedName name="snhsl" localSheetId="2">#REF!</definedName>
    <definedName name="snhsl" localSheetId="3">#REF!</definedName>
    <definedName name="snhsl">#REF!</definedName>
    <definedName name="SNJ">[76]wire!$B$228:$M$239</definedName>
    <definedName name="sol" localSheetId="4">#REF!</definedName>
    <definedName name="sol" localSheetId="2">#REF!</definedName>
    <definedName name="sol" localSheetId="3">#REF!</definedName>
    <definedName name="sol">#REF!</definedName>
    <definedName name="solby" localSheetId="4">#REF!</definedName>
    <definedName name="solby" localSheetId="2">#REF!</definedName>
    <definedName name="solby" localSheetId="3">#REF!</definedName>
    <definedName name="solby">#REF!</definedName>
    <definedName name="solcl" localSheetId="4">#REF!</definedName>
    <definedName name="solcl" localSheetId="2">#REF!</definedName>
    <definedName name="solcl" localSheetId="3">#REF!</definedName>
    <definedName name="solcl">#REF!</definedName>
    <definedName name="solcm" localSheetId="2">#REF!</definedName>
    <definedName name="solcm" localSheetId="3">#REF!</definedName>
    <definedName name="solcm">#REF!</definedName>
    <definedName name="solcw" localSheetId="2">#REF!</definedName>
    <definedName name="solcw" localSheetId="3">#REF!</definedName>
    <definedName name="solcw">#REF!</definedName>
    <definedName name="solkf" localSheetId="2">#REF!</definedName>
    <definedName name="solkf" localSheetId="3">#REF!</definedName>
    <definedName name="solkf">#REF!</definedName>
    <definedName name="sollc" localSheetId="2">#REF!</definedName>
    <definedName name="sollc" localSheetId="3">#REF!</definedName>
    <definedName name="sollc">#REF!</definedName>
    <definedName name="solsl" localSheetId="2">#REF!</definedName>
    <definedName name="solsl" localSheetId="3">#REF!</definedName>
    <definedName name="solsl">#REF!</definedName>
    <definedName name="sort" localSheetId="2">#REF!</definedName>
    <definedName name="sort" localSheetId="3">#REF!</definedName>
    <definedName name="sort">#REF!</definedName>
    <definedName name="SORT_2.ALL_Sort_Mikinyu" localSheetId="4">[51]!All_Cancel</definedName>
    <definedName name="SORT_2.ALL_Sort_Mikinyu">[51]!All_Cancel</definedName>
    <definedName name="SORT_2.ALL_Sort_Okure" localSheetId="4">[51]!All_Select</definedName>
    <definedName name="SORT_2.ALL_Sort_Okure">[51]!All_Select</definedName>
    <definedName name="SORT_2.ALL_Sort_Okure2" localSheetId="4">[51]!book_save</definedName>
    <definedName name="SORT_2.ALL_Sort_Okure2">[51]!book_save</definedName>
    <definedName name="SORT_2.ALL_Sort_Okure3" localSheetId="4">[51]!END_SYORI</definedName>
    <definedName name="SORT_2.ALL_Sort_Okure3">[51]!END_SYORI</definedName>
    <definedName name="SORT_2.ALL_Sort_Yotei">#N/A</definedName>
    <definedName name="SORT_2.ALL_Sort_Yotei2" localSheetId="4">[51]!go_PRJ</definedName>
    <definedName name="SORT_2.ALL_Sort_Yotei2">[51]!go_PRJ</definedName>
    <definedName name="SORT_2.ALL_Sort_Yotei3" localSheetId="4">[51]!go_START</definedName>
    <definedName name="SORT_2.ALL_Sort_Yotei3">[51]!go_START</definedName>
    <definedName name="Sort511" localSheetId="4">#REF!</definedName>
    <definedName name="Sort511" localSheetId="2">#REF!</definedName>
    <definedName name="Sort511" localSheetId="3">#REF!</definedName>
    <definedName name="Sort511">#REF!</definedName>
    <definedName name="SortArea" localSheetId="4">#REF!</definedName>
    <definedName name="SortArea" localSheetId="2">#REF!</definedName>
    <definedName name="SortArea" localSheetId="3">#REF!</definedName>
    <definedName name="SortArea">#REF!</definedName>
    <definedName name="SortKey1" localSheetId="4">#REF!</definedName>
    <definedName name="SortKey1" localSheetId="2">#REF!</definedName>
    <definedName name="SortKey1" localSheetId="3">#REF!</definedName>
    <definedName name="SortKey1">#REF!</definedName>
    <definedName name="SortKey10" localSheetId="2">#REF!</definedName>
    <definedName name="SortKey10" localSheetId="3">#REF!</definedName>
    <definedName name="SortKey10">#REF!</definedName>
    <definedName name="SortKey11" localSheetId="2">#REF!</definedName>
    <definedName name="SortKey11" localSheetId="3">#REF!</definedName>
    <definedName name="SortKey11">#REF!</definedName>
    <definedName name="SortKey12" localSheetId="2">#REF!</definedName>
    <definedName name="SortKey12" localSheetId="3">#REF!</definedName>
    <definedName name="SortKey12">#REF!</definedName>
    <definedName name="SortKey13" localSheetId="2">#REF!</definedName>
    <definedName name="SortKey13" localSheetId="3">#REF!</definedName>
    <definedName name="SortKey13">#REF!</definedName>
    <definedName name="SortKey14" localSheetId="2">#REF!</definedName>
    <definedName name="SortKey14" localSheetId="3">#REF!</definedName>
    <definedName name="SortKey14">#REF!</definedName>
    <definedName name="SortKey15" localSheetId="2">#REF!</definedName>
    <definedName name="SortKey15" localSheetId="3">#REF!</definedName>
    <definedName name="SortKey15">#REF!</definedName>
    <definedName name="SortKey16" localSheetId="2">#REF!</definedName>
    <definedName name="SortKey16" localSheetId="3">#REF!</definedName>
    <definedName name="SortKey16">#REF!</definedName>
    <definedName name="SortKey17" localSheetId="2">#REF!</definedName>
    <definedName name="SortKey17" localSheetId="3">#REF!</definedName>
    <definedName name="SortKey17">#REF!</definedName>
    <definedName name="SortKey18" localSheetId="2">#REF!</definedName>
    <definedName name="SortKey18" localSheetId="3">#REF!</definedName>
    <definedName name="SortKey18">#REF!</definedName>
    <definedName name="SortKey19" localSheetId="2">#REF!</definedName>
    <definedName name="SortKey19" localSheetId="3">#REF!</definedName>
    <definedName name="SortKey19">#REF!</definedName>
    <definedName name="SortKey2" localSheetId="2">#REF!</definedName>
    <definedName name="SortKey2" localSheetId="3">#REF!</definedName>
    <definedName name="SortKey2">#REF!</definedName>
    <definedName name="SortKey3" localSheetId="2">#REF!</definedName>
    <definedName name="SortKey3" localSheetId="3">#REF!</definedName>
    <definedName name="SortKey3">#REF!</definedName>
    <definedName name="SortKey4" localSheetId="2">#REF!</definedName>
    <definedName name="SortKey4" localSheetId="3">#REF!</definedName>
    <definedName name="SortKey4">#REF!</definedName>
    <definedName name="SortKey5" localSheetId="2">#REF!</definedName>
    <definedName name="SortKey5" localSheetId="3">#REF!</definedName>
    <definedName name="SortKey5">#REF!</definedName>
    <definedName name="SortKey6" localSheetId="2">#REF!</definedName>
    <definedName name="SortKey6" localSheetId="3">#REF!</definedName>
    <definedName name="SortKey6">#REF!</definedName>
    <definedName name="SortKey7" localSheetId="2">#REF!</definedName>
    <definedName name="SortKey7" localSheetId="3">#REF!</definedName>
    <definedName name="SortKey7">#REF!</definedName>
    <definedName name="SortKey8" localSheetId="2">#REF!</definedName>
    <definedName name="SortKey8" localSheetId="3">#REF!</definedName>
    <definedName name="SortKey8">#REF!</definedName>
    <definedName name="SortKey9" localSheetId="2">#REF!</definedName>
    <definedName name="SortKey9" localSheetId="3">#REF!</definedName>
    <definedName name="SortKey9">#REF!</definedName>
    <definedName name="Spec" localSheetId="4">#REF!</definedName>
    <definedName name="Spec" localSheetId="1">#REF!</definedName>
    <definedName name="Spec">#N/A</definedName>
    <definedName name="sre" localSheetId="4">#REF!</definedName>
    <definedName name="sre" localSheetId="2">#REF!</definedName>
    <definedName name="sre" localSheetId="1">#REF!</definedName>
    <definedName name="sre" localSheetId="3">#REF!</definedName>
    <definedName name="sre">#REF!</definedName>
    <definedName name="sricm" localSheetId="2">#REF!</definedName>
    <definedName name="sricm" localSheetId="3">#REF!</definedName>
    <definedName name="sricm">#REF!</definedName>
    <definedName name="srisl" localSheetId="2">#REF!</definedName>
    <definedName name="srisl" localSheetId="3">#REF!</definedName>
    <definedName name="srisl">#REF!</definedName>
    <definedName name="ss" localSheetId="4" hidden="1">{"conso",#N/A,FALSE,"cash flow"}</definedName>
    <definedName name="ss" localSheetId="2" hidden="1">{"conso",#N/A,FALSE,"cash flow"}</definedName>
    <definedName name="ss" localSheetId="3" hidden="1">{"conso",#N/A,FALSE,"cash flow"}</definedName>
    <definedName name="ss" hidden="1">{"conso",#N/A,FALSE,"cash flow"}</definedName>
    <definedName name="SSA">[86]เงินกู้ธนชาติ!$B$4</definedName>
    <definedName name="sss">[6]เงินกู้ธนชาติ!$E$17</definedName>
    <definedName name="st" localSheetId="4">#REF!</definedName>
    <definedName name="st" localSheetId="2">#REF!</definedName>
    <definedName name="st" localSheetId="1">#REF!</definedName>
    <definedName name="st" localSheetId="3">#REF!</definedName>
    <definedName name="st">#REF!</definedName>
    <definedName name="StartDate" localSheetId="4">#REF!</definedName>
    <definedName name="StartDate" localSheetId="2">#REF!</definedName>
    <definedName name="StartDate" localSheetId="1">#REF!</definedName>
    <definedName name="StartDate" localSheetId="3">#REF!</definedName>
    <definedName name="StartDate">#REF!</definedName>
    <definedName name="ste" localSheetId="2">[35]press!#REF!</definedName>
    <definedName name="ste" localSheetId="3">[35]press!#REF!</definedName>
    <definedName name="ste">[35]press!#REF!</definedName>
    <definedName name="stg" localSheetId="2">[35]press!#REF!</definedName>
    <definedName name="stg" localSheetId="3">[35]press!#REF!</definedName>
    <definedName name="stg">[35]press!#REF!</definedName>
    <definedName name="STOCK" localSheetId="4">#REF!</definedName>
    <definedName name="STOCK" localSheetId="2">#REF!</definedName>
    <definedName name="STOCK" localSheetId="3">#REF!</definedName>
    <definedName name="STOCK">#REF!</definedName>
    <definedName name="stpkf" localSheetId="4">#REF!</definedName>
    <definedName name="stpkf" localSheetId="2">#REF!</definedName>
    <definedName name="stpkf" localSheetId="3">#REF!</definedName>
    <definedName name="stpkf">#REF!</definedName>
    <definedName name="SUB_SYS_NAME" localSheetId="4">#REF!</definedName>
    <definedName name="SUB_SYS_NAME" localSheetId="2">#REF!</definedName>
    <definedName name="SUB_SYS_NAME" localSheetId="1">#REF!</definedName>
    <definedName name="SUB_SYS_NAME" localSheetId="3">#REF!</definedName>
    <definedName name="SUB_SYS_NAME">#REF!</definedName>
    <definedName name="sudjai">[81]Steuerung!$B$11</definedName>
    <definedName name="Sui" localSheetId="4">#REF!</definedName>
    <definedName name="Sui" localSheetId="2">#REF!</definedName>
    <definedName name="Sui" localSheetId="1">#REF!</definedName>
    <definedName name="Sui" localSheetId="3">#REF!</definedName>
    <definedName name="Sui">#REF!</definedName>
    <definedName name="SUM" localSheetId="4">#REF!</definedName>
    <definedName name="SUM" localSheetId="2">#REF!</definedName>
    <definedName name="SUM" localSheetId="3">#REF!</definedName>
    <definedName name="SUM">#REF!</definedName>
    <definedName name="sum_by_ac_no" localSheetId="4">#REF!</definedName>
    <definedName name="sum_by_ac_no" localSheetId="2">#REF!</definedName>
    <definedName name="sum_by_ac_no" localSheetId="1">#REF!</definedName>
    <definedName name="sum_by_ac_no" localSheetId="3">#REF!</definedName>
    <definedName name="sum_by_ac_no">#REF!</definedName>
    <definedName name="SUM_LCL_ESC" localSheetId="4">#REF!</definedName>
    <definedName name="SUM_LCL_ESC" localSheetId="2">#REF!</definedName>
    <definedName name="SUM_LCL_ESC" localSheetId="1">#REF!</definedName>
    <definedName name="SUM_LCL_ESC" localSheetId="3">#REF!</definedName>
    <definedName name="SUM_LCL_ESC">#REF!</definedName>
    <definedName name="SUM_REC_USD" localSheetId="4">#REF!</definedName>
    <definedName name="SUM_REC_USD" localSheetId="2">#REF!</definedName>
    <definedName name="SUM_REC_USD" localSheetId="1">#REF!</definedName>
    <definedName name="SUM_REC_USD" localSheetId="3">#REF!</definedName>
    <definedName name="SUM_REC_USD">#REF!</definedName>
    <definedName name="SUMe">[32]Sheet1!$R$10</definedName>
    <definedName name="SUMg">[32]Sheet1!$R$12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_aging" localSheetId="4">#REF!</definedName>
    <definedName name="summary_aging" localSheetId="2">#REF!</definedName>
    <definedName name="summary_aging" localSheetId="1">#REF!</definedName>
    <definedName name="summary_aging" localSheetId="3">#REF!</definedName>
    <definedName name="summary_aging">#REF!</definedName>
    <definedName name="SummaryTestingProc" localSheetId="4">IF(#REF!=#REF!,"-",VLOOKUP([0]!ShortRef,[0]!Illustrative,4,FALSE))</definedName>
    <definedName name="SummaryTestingProc" localSheetId="2">IF(#REF!=#REF!,"-",VLOOKUP([0]!ShortRef,Consolidated!Illustrative,4,FALSE))</definedName>
    <definedName name="SummaryTestingProc" localSheetId="3">IF(#REF!=#REF!,"-",VLOOKUP([0]!ShortRef,'The Company Only'!Illustrative,4,FALSE))</definedName>
    <definedName name="SummaryTestingProc">IF(#REF!=#REF!,"-",VLOOKUP([0]!ShortRef,Illustrative,4,FALSE))</definedName>
    <definedName name="SummaryTestingProcII" localSheetId="4">IF(#REF!=#REF!,"-",VLOOKUP(CF!ShortRefII,[0]!Illustrative,4,FALSE))</definedName>
    <definedName name="SummaryTestingProcII" localSheetId="2">IF(#REF!=#REF!,"-",VLOOKUP(Consolidated!ShortRefII,Consolidated!Illustrative,4,FALSE))</definedName>
    <definedName name="SummaryTestingProcII" localSheetId="3">IF(#REF!=#REF!,"-",VLOOKUP('The Company Only'!ShortRefII,'The Company Only'!Illustrative,4,FALSE))</definedName>
    <definedName name="SummaryTestingProcII">IF(#REF!=#REF!,"-",VLOOKUP([0]!ShortRefII,Illustrative,4,FALSE))</definedName>
    <definedName name="SummaryTestingProcIII" localSheetId="4">IF(#REF!=#REF!,"-",VLOOKUP(CF!ShortRefIII,[0]!Illustrative,4,FALSE))</definedName>
    <definedName name="SummaryTestingProcIII" localSheetId="2">IF(#REF!=#REF!,"-",VLOOKUP(Consolidated!ShortRefIII,Consolidated!Illustrative,4,FALSE))</definedName>
    <definedName name="SummaryTestingProcIII" localSheetId="3">IF(#REF!=#REF!,"-",VLOOKUP('The Company Only'!ShortRefIII,'The Company Only'!Illustrative,4,FALSE))</definedName>
    <definedName name="SummaryTestingProcIII">IF(#REF!=#REF!,"-",VLOOKUP([0]!ShortRefIII,Illustrative,4,FALSE))</definedName>
    <definedName name="sun" localSheetId="2">#REF!</definedName>
    <definedName name="sun" localSheetId="3">#REF!</definedName>
    <definedName name="sun">#REF!</definedName>
    <definedName name="SUNG" localSheetId="4">#REF!</definedName>
    <definedName name="SUNG" localSheetId="2">#REF!</definedName>
    <definedName name="SUNG" localSheetId="1">#REF!</definedName>
    <definedName name="SUNG" localSheetId="3">#REF!</definedName>
    <definedName name="SUNG">#REF!</definedName>
    <definedName name="sunkf" localSheetId="2">#REF!</definedName>
    <definedName name="sunkf" localSheetId="3">#REF!</definedName>
    <definedName name="sunkf">#REF!</definedName>
    <definedName name="supharatkabsuwan" localSheetId="4" hidden="1">{"cashflow",#N/A,FALSE,"cash flow"}</definedName>
    <definedName name="supharatkabsuwan" localSheetId="2" hidden="1">{"cashflow",#N/A,FALSE,"cash flow"}</definedName>
    <definedName name="supharatkabsuwan" localSheetId="3" hidden="1">{"cashflow",#N/A,FALSE,"cash flow"}</definedName>
    <definedName name="supharatkabsuwan" hidden="1">{"cashflow",#N/A,FALSE,"cash flow"}</definedName>
    <definedName name="Supp_List">#REF!</definedName>
    <definedName name="SUPPS" localSheetId="2">#REF!</definedName>
    <definedName name="SUPPS" localSheetId="3">#REF!</definedName>
    <definedName name="SUPPS">#REF!</definedName>
    <definedName name="switch" localSheetId="4">[51]!switch</definedName>
    <definedName name="switch">[51]!switch</definedName>
    <definedName name="swu">[35]press!#REF!</definedName>
    <definedName name="swuby" localSheetId="4">#REF!</definedName>
    <definedName name="swuby" localSheetId="2">#REF!</definedName>
    <definedName name="swuby" localSheetId="3">#REF!</definedName>
    <definedName name="swuby">#REF!</definedName>
    <definedName name="swukf" localSheetId="4">#REF!</definedName>
    <definedName name="swukf" localSheetId="2">#REF!</definedName>
    <definedName name="swukf" localSheetId="3">#REF!</definedName>
    <definedName name="swukf">#REF!</definedName>
    <definedName name="SYNF" localSheetId="4">#REF!</definedName>
    <definedName name="SYNF" localSheetId="2">#REF!</definedName>
    <definedName name="SYNF" localSheetId="1">#REF!</definedName>
    <definedName name="SYNF" localSheetId="3">#REF!</definedName>
    <definedName name="SYNF">#REF!</definedName>
    <definedName name="t" localSheetId="4">[51]!t</definedName>
    <definedName name="t">[51]!t</definedName>
    <definedName name="T_BSS_ITEM_LIST" localSheetId="4">#REF!</definedName>
    <definedName name="T_BSS_ITEM_LIST" localSheetId="2">#REF!</definedName>
    <definedName name="T_BSS_ITEM_LIST" localSheetId="3">#REF!</definedName>
    <definedName name="T_BSS_ITEM_LIST">#REF!</definedName>
    <definedName name="T_PARTS_LIST" localSheetId="4">#REF!</definedName>
    <definedName name="T_PARTS_LIST" localSheetId="2">#REF!</definedName>
    <definedName name="T_PARTS_LIST" localSheetId="3">#REF!</definedName>
    <definedName name="T_PARTS_LIST">#REF!</definedName>
    <definedName name="T_Product_Income_accum_" localSheetId="4">#REF!</definedName>
    <definedName name="T_Product_Income_accum_" localSheetId="2">#REF!</definedName>
    <definedName name="T_Product_Income_accum_" localSheetId="3">#REF!</definedName>
    <definedName name="T_Product_Income_accum_">#REF!</definedName>
    <definedName name="TABLE_OK" localSheetId="2">#REF!</definedName>
    <definedName name="TABLE_OK" localSheetId="3">#REF!</definedName>
    <definedName name="TABLE_OK">#REF!</definedName>
    <definedName name="tableOld" localSheetId="2">#REF!</definedName>
    <definedName name="tableOld" localSheetId="3">#REF!</definedName>
    <definedName name="tableOld">#REF!</definedName>
    <definedName name="TaxTV">10%</definedName>
    <definedName name="TaxXL">5%</definedName>
    <definedName name="tb">'[129]TrialBalance Q3-2002'!$A$1:$H$301</definedName>
    <definedName name="TBARdiscount" localSheetId="4">#REF!</definedName>
    <definedName name="TBARdiscount" localSheetId="2">#REF!</definedName>
    <definedName name="TBARdiscount" localSheetId="1">#REF!</definedName>
    <definedName name="TBARdiscount" localSheetId="3">#REF!</definedName>
    <definedName name="TBARdiscount">#REF!</definedName>
    <definedName name="tbData" localSheetId="4">#REF!</definedName>
    <definedName name="tbData" localSheetId="2">#REF!</definedName>
    <definedName name="tbData" localSheetId="1">#REF!</definedName>
    <definedName name="tbData" localSheetId="3">#REF!</definedName>
    <definedName name="tbData">#REF!</definedName>
    <definedName name="tbIndex" localSheetId="4">#REF!</definedName>
    <definedName name="tbIndex" localSheetId="2">#REF!</definedName>
    <definedName name="tbIndex" localSheetId="1">#REF!</definedName>
    <definedName name="tbIndex" localSheetId="3">#REF!</definedName>
    <definedName name="tbIndex">#REF!</definedName>
    <definedName name="TBL_PART_LISTINV" localSheetId="2">#REF!</definedName>
    <definedName name="TBL_PART_LISTINV" localSheetId="3">#REF!</definedName>
    <definedName name="TBL_PART_LISTINV">#REF!</definedName>
    <definedName name="TBL_PART_SETUP" localSheetId="2">#REF!</definedName>
    <definedName name="TBL_PART_SETUP" localSheetId="3">#REF!</definedName>
    <definedName name="TBL_PART_SETUP">#REF!</definedName>
    <definedName name="tbold" localSheetId="4">#REF!</definedName>
    <definedName name="tbold" localSheetId="2">#REF!</definedName>
    <definedName name="tbold" localSheetId="1">#REF!</definedName>
    <definedName name="tbold" localSheetId="3">#REF!</definedName>
    <definedName name="tbold">#REF!</definedName>
    <definedName name="TBtable" localSheetId="4">#REF!</definedName>
    <definedName name="TBtable" localSheetId="2">#REF!</definedName>
    <definedName name="TBtable" localSheetId="1">#REF!</definedName>
    <definedName name="TBtable" localSheetId="3">#REF!</definedName>
    <definedName name="TBtable">#REF!</definedName>
    <definedName name="TC">[32]Sheet1!$D$15</definedName>
    <definedName name="TCACP">#N/A</definedName>
    <definedName name="TCAP">#N/A</definedName>
    <definedName name="TCATP">#N/A</definedName>
    <definedName name="TDB" localSheetId="4">'[15]B&amp;S 1999'!#REF!</definedName>
    <definedName name="TDB" localSheetId="2">'[15]B&amp;S 1999'!#REF!</definedName>
    <definedName name="TDB" localSheetId="1">'[16]B&amp;S 1999'!#REF!</definedName>
    <definedName name="TDB" localSheetId="3">'[15]B&amp;S 1999'!#REF!</definedName>
    <definedName name="TDB">'[15]B&amp;S 1999'!#REF!</definedName>
    <definedName name="tdw" localSheetId="4">#REF!</definedName>
    <definedName name="tdw" localSheetId="2">#REF!</definedName>
    <definedName name="tdw" localSheetId="3">#REF!</definedName>
    <definedName name="tdw">#REF!</definedName>
    <definedName name="tdwby" localSheetId="4">#REF!</definedName>
    <definedName name="tdwby" localSheetId="2">#REF!</definedName>
    <definedName name="tdwby" localSheetId="3">#REF!</definedName>
    <definedName name="tdwby">#REF!</definedName>
    <definedName name="tdwkf" localSheetId="4">#REF!</definedName>
    <definedName name="tdwkf" localSheetId="2">#REF!</definedName>
    <definedName name="tdwkf" localSheetId="3">#REF!</definedName>
    <definedName name="tdwkf">#REF!</definedName>
    <definedName name="TE_Pct" localSheetId="4">#REF!</definedName>
    <definedName name="TE_Pct" localSheetId="2">#REF!</definedName>
    <definedName name="TE_Pct" localSheetId="1">#REF!</definedName>
    <definedName name="TE_Pct" localSheetId="3">#REF!</definedName>
    <definedName name="TE_Pct">#REF!</definedName>
    <definedName name="TE38のクロス集計orolla" localSheetId="2">#REF!</definedName>
    <definedName name="TE38のクロス集計orolla" localSheetId="3">#REF!</definedName>
    <definedName name="TE38のクロス集計orolla">#REF!</definedName>
    <definedName name="temp" localSheetId="4">#REF!</definedName>
    <definedName name="temp" localSheetId="2">#REF!</definedName>
    <definedName name="temp" localSheetId="1">#REF!</definedName>
    <definedName name="temp" localSheetId="3">#REF!</definedName>
    <definedName name="temp">#REF!</definedName>
    <definedName name="TEMP_INV_R105" localSheetId="2">#REF!</definedName>
    <definedName name="TEMP_INV_R105" localSheetId="3">#REF!</definedName>
    <definedName name="TEMP_INV_R105">#REF!</definedName>
    <definedName name="TEMP_STC_R103" localSheetId="2">#REF!</definedName>
    <definedName name="TEMP_STC_R103" localSheetId="3">#REF!</definedName>
    <definedName name="TEMP_STC_R103">#REF!</definedName>
    <definedName name="TEMP_STC_R106" localSheetId="2">#REF!</definedName>
    <definedName name="TEMP_STC_R106" localSheetId="3">#REF!</definedName>
    <definedName name="TEMP_STC_R106">#REF!</definedName>
    <definedName name="TEMP_STC_R107_8_9" localSheetId="2">#REF!</definedName>
    <definedName name="TEMP_STC_R107_8_9" localSheetId="3">#REF!</definedName>
    <definedName name="TEMP_STC_R107_8_9">#REF!</definedName>
    <definedName name="TEMP_STC_R111" localSheetId="2">#REF!</definedName>
    <definedName name="TEMP_STC_R111" localSheetId="3">#REF!</definedName>
    <definedName name="TEMP_STC_R111">#REF!</definedName>
    <definedName name="TEMP_STC_R166" localSheetId="2">#REF!</definedName>
    <definedName name="TEMP_STC_R166" localSheetId="3">#REF!</definedName>
    <definedName name="TEMP_STC_R166">#REF!</definedName>
    <definedName name="TEMP_STC_R206" localSheetId="2">#REF!</definedName>
    <definedName name="TEMP_STC_R206" localSheetId="3">#REF!</definedName>
    <definedName name="TEMP_STC_R206">#REF!</definedName>
    <definedName name="temp1" localSheetId="4">#REF!</definedName>
    <definedName name="temp1" localSheetId="2">#REF!</definedName>
    <definedName name="temp1" localSheetId="1">#REF!</definedName>
    <definedName name="temp1" localSheetId="3">#REF!</definedName>
    <definedName name="temp1">#REF!</definedName>
    <definedName name="temp2" localSheetId="4">#REF!</definedName>
    <definedName name="temp2" localSheetId="2">#REF!</definedName>
    <definedName name="temp2" localSheetId="1">#REF!</definedName>
    <definedName name="temp2" localSheetId="3">#REF!</definedName>
    <definedName name="temp2">#REF!</definedName>
    <definedName name="TERM" localSheetId="4">#REF!</definedName>
    <definedName name="TERM" localSheetId="2">#REF!</definedName>
    <definedName name="TERM" localSheetId="1">#REF!</definedName>
    <definedName name="TERM" localSheetId="3">#REF!</definedName>
    <definedName name="TERM">#REF!</definedName>
    <definedName name="TERMINATOR" localSheetId="2">#REF!</definedName>
    <definedName name="TERMINATOR" localSheetId="3">#REF!</definedName>
    <definedName name="TERMINATOR">#REF!</definedName>
    <definedName name="test" localSheetId="4">#REF!</definedName>
    <definedName name="test" localSheetId="2">#REF!</definedName>
    <definedName name="test" localSheetId="1">#REF!</definedName>
    <definedName name="test" localSheetId="3">#REF!</definedName>
    <definedName name="test">#REF!</definedName>
    <definedName name="TEST0" localSheetId="4">[9]BMCT2003!#REF!</definedName>
    <definedName name="TEST0" localSheetId="2">#REF!</definedName>
    <definedName name="TEST0" localSheetId="1">[9]BMCT2003!#REF!</definedName>
    <definedName name="TEST0" localSheetId="3">#REF!</definedName>
    <definedName name="TEST0">#REF!</definedName>
    <definedName name="TEST0_12" localSheetId="2">#REF!</definedName>
    <definedName name="TEST0_12" localSheetId="3">#REF!</definedName>
    <definedName name="TEST0_12">#REF!</definedName>
    <definedName name="TESTHKEY" localSheetId="2">#REF!</definedName>
    <definedName name="TESTHKEY" localSheetId="3">#REF!</definedName>
    <definedName name="TESTHKEY">#REF!</definedName>
    <definedName name="TESTHKEY_12" localSheetId="2">#REF!</definedName>
    <definedName name="TESTHKEY_12" localSheetId="3">#REF!</definedName>
    <definedName name="TESTHKEY_12">#REF!</definedName>
    <definedName name="TESTKEYS" localSheetId="4">[9]BMCT2003!#REF!</definedName>
    <definedName name="TESTKEYS" localSheetId="2">#REF!</definedName>
    <definedName name="TESTKEYS" localSheetId="1">[9]BMCT2003!#REF!</definedName>
    <definedName name="TESTKEYS" localSheetId="3">#REF!</definedName>
    <definedName name="TESTKEYS">#REF!</definedName>
    <definedName name="TESTKEYS_12" localSheetId="2">#REF!</definedName>
    <definedName name="TESTKEYS_12" localSheetId="3">#REF!</definedName>
    <definedName name="TESTKEYS_12">#REF!</definedName>
    <definedName name="TESTVKEY" localSheetId="2">#REF!</definedName>
    <definedName name="TESTVKEY" localSheetId="3">#REF!</definedName>
    <definedName name="TESTVKEY">#REF!</definedName>
    <definedName name="TESTVKEY_12" localSheetId="2">#REF!</definedName>
    <definedName name="TESTVKEY_12" localSheetId="3">#REF!</definedName>
    <definedName name="TESTVKEY_12">#REF!</definedName>
    <definedName name="TextRefCopy1" localSheetId="4">'[130]K-1A'!#REF!</definedName>
    <definedName name="TextRefCopy1" localSheetId="2">#REF!</definedName>
    <definedName name="TextRefCopy1" localSheetId="1">'[130]K-1A'!#REF!</definedName>
    <definedName name="TextRefCopy1" localSheetId="3">#REF!</definedName>
    <definedName name="TextRefCopy1">#REF!</definedName>
    <definedName name="TextRefCopy10" localSheetId="4">[131]TaxCal!#REF!</definedName>
    <definedName name="TextRefCopy10" localSheetId="2">#REF!</definedName>
    <definedName name="TextRefCopy10" localSheetId="1">[132]TaxCal!#REF!</definedName>
    <definedName name="TextRefCopy10" localSheetId="3">#REF!</definedName>
    <definedName name="TextRefCopy10">#REF!</definedName>
    <definedName name="TextRefCopy100" localSheetId="4">#REF!</definedName>
    <definedName name="TextRefCopy100" localSheetId="2">#REF!</definedName>
    <definedName name="TextRefCopy100" localSheetId="3">#REF!</definedName>
    <definedName name="TextRefCopy100">#REF!</definedName>
    <definedName name="TextRefCopy101" localSheetId="4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4">[131]TaxCal!#REF!</definedName>
    <definedName name="TextRefCopy11" localSheetId="2">#REF!</definedName>
    <definedName name="TextRefCopy11" localSheetId="1">[132]TaxCal!#REF!</definedName>
    <definedName name="TextRefCopy11" localSheetId="3">#REF!</definedName>
    <definedName name="TextRefCopy11">#REF!</definedName>
    <definedName name="TextRefCopy110" localSheetId="4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4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3" localSheetId="2">#REF!</definedName>
    <definedName name="TextRefCopy113" localSheetId="3">#REF!</definedName>
    <definedName name="TextRefCopy113">#REF!</definedName>
    <definedName name="TextRefCopy114" localSheetId="2">#REF!</definedName>
    <definedName name="TextRefCopy114" localSheetId="3">#REF!</definedName>
    <definedName name="TextRefCopy114">#REF!</definedName>
    <definedName name="TextRefCopy115" localSheetId="2">#REF!</definedName>
    <definedName name="TextRefCopy115" localSheetId="3">#REF!</definedName>
    <definedName name="TextRefCopy115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19" localSheetId="2">#REF!</definedName>
    <definedName name="TextRefCopy119" localSheetId="3">#REF!</definedName>
    <definedName name="TextRefCopy119">#REF!</definedName>
    <definedName name="TextRefCopy12" localSheetId="4">[131]TaxCal!#REF!</definedName>
    <definedName name="TextRefCopy12" localSheetId="2">#REF!</definedName>
    <definedName name="TextRefCopy12" localSheetId="1">[132]TaxCal!#REF!</definedName>
    <definedName name="TextRefCopy12" localSheetId="3">#REF!</definedName>
    <definedName name="TextRefCopy12">#REF!</definedName>
    <definedName name="TextRefCopy120" localSheetId="4">#REF!</definedName>
    <definedName name="TextRefCopy120" localSheetId="2">#REF!</definedName>
    <definedName name="TextRefCopy120" localSheetId="3">#REF!</definedName>
    <definedName name="TextRefCopy120">#REF!</definedName>
    <definedName name="TextRefCopy121" localSheetId="4">#REF!</definedName>
    <definedName name="TextRefCopy121" localSheetId="2">#REF!</definedName>
    <definedName name="TextRefCopy121" localSheetId="3">#REF!</definedName>
    <definedName name="TextRefCopy121">#REF!</definedName>
    <definedName name="TextRefCopy122" localSheetId="2">#REF!</definedName>
    <definedName name="TextRefCopy122" localSheetId="3">#REF!</definedName>
    <definedName name="TextRefCopy122">#REF!</definedName>
    <definedName name="TextRefCopy123" localSheetId="2">#REF!</definedName>
    <definedName name="TextRefCopy123" localSheetId="3">#REF!</definedName>
    <definedName name="TextRefCopy123">#REF!</definedName>
    <definedName name="TextRefCopy124" localSheetId="2">#REF!</definedName>
    <definedName name="TextRefCopy124" localSheetId="3">#REF!</definedName>
    <definedName name="TextRefCopy124">#REF!</definedName>
    <definedName name="TextRefCopy125" localSheetId="2">#REF!</definedName>
    <definedName name="TextRefCopy125" localSheetId="3">#REF!</definedName>
    <definedName name="TextRefCopy125">#REF!</definedName>
    <definedName name="TextRefCopy126" localSheetId="2">#REF!</definedName>
    <definedName name="TextRefCopy126" localSheetId="3">#REF!</definedName>
    <definedName name="TextRefCopy126">#REF!</definedName>
    <definedName name="TextRefCopy127" localSheetId="2">#REF!</definedName>
    <definedName name="TextRefCopy127" localSheetId="3">#REF!</definedName>
    <definedName name="TextRefCopy127">#REF!</definedName>
    <definedName name="TextRefCopy128" localSheetId="2">#REF!</definedName>
    <definedName name="TextRefCopy128" localSheetId="3">#REF!</definedName>
    <definedName name="TextRefCopy128">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4">[131]TaxCal!#REF!</definedName>
    <definedName name="TextRefCopy13" localSheetId="2">#REF!</definedName>
    <definedName name="TextRefCopy13" localSheetId="1">[132]TaxCal!#REF!</definedName>
    <definedName name="TextRefCopy13" localSheetId="3">#REF!</definedName>
    <definedName name="TextRefCopy13">#REF!</definedName>
    <definedName name="TextRefCopy130" localSheetId="4">#REF!</definedName>
    <definedName name="TextRefCopy130" localSheetId="2">#REF!</definedName>
    <definedName name="TextRefCopy130" localSheetId="3">#REF!</definedName>
    <definedName name="TextRefCopy130">#REF!</definedName>
    <definedName name="TextRefCopy131" localSheetId="4">#REF!</definedName>
    <definedName name="TextRefCopy131" localSheetId="2">#REF!</definedName>
    <definedName name="TextRefCopy131" localSheetId="3">#REF!</definedName>
    <definedName name="TextRefCopy131">#REF!</definedName>
    <definedName name="TextRefCopy132" localSheetId="2">#REF!</definedName>
    <definedName name="TextRefCopy132" localSheetId="3">#REF!</definedName>
    <definedName name="TextRefCopy132">#REF!</definedName>
    <definedName name="TextRefCopy133" localSheetId="2">#REF!</definedName>
    <definedName name="TextRefCopy133" localSheetId="3">#REF!</definedName>
    <definedName name="TextRefCopy133">#REF!</definedName>
    <definedName name="TextRefCopy134" localSheetId="2">#REF!</definedName>
    <definedName name="TextRefCopy134" localSheetId="3">#REF!</definedName>
    <definedName name="TextRefCopy134">#REF!</definedName>
    <definedName name="TextRefCopy135" localSheetId="2">#REF!</definedName>
    <definedName name="TextRefCopy135" localSheetId="3">#REF!</definedName>
    <definedName name="TextRefCopy135">#REF!</definedName>
    <definedName name="TextRefCopy136" localSheetId="2">#REF!</definedName>
    <definedName name="TextRefCopy136" localSheetId="3">#REF!</definedName>
    <definedName name="TextRefCopy136">#REF!</definedName>
    <definedName name="TextRefCopy137" localSheetId="2">#REF!</definedName>
    <definedName name="TextRefCopy137" localSheetId="3">#REF!</definedName>
    <definedName name="TextRefCopy137">#REF!</definedName>
    <definedName name="TextRefCopy138" localSheetId="2">#REF!</definedName>
    <definedName name="TextRefCopy138" localSheetId="3">#REF!</definedName>
    <definedName name="TextRefCopy138">#REF!</definedName>
    <definedName name="TextRefCopy139" localSheetId="2">#REF!</definedName>
    <definedName name="TextRefCopy139" localSheetId="3">#REF!</definedName>
    <definedName name="TextRefCopy139">#REF!</definedName>
    <definedName name="TextRefCopy14" localSheetId="4">#REF!</definedName>
    <definedName name="TextRefCopy14" localSheetId="2">#REF!</definedName>
    <definedName name="TextRefCopy14" localSheetId="1">#REF!</definedName>
    <definedName name="TextRefCopy14" localSheetId="3">#REF!</definedName>
    <definedName name="TextRefCopy14">#REF!</definedName>
    <definedName name="TextRefCopy140" localSheetId="2">#REF!</definedName>
    <definedName name="TextRefCopy140" localSheetId="3">#REF!</definedName>
    <definedName name="TextRefCopy140">#REF!</definedName>
    <definedName name="TextRefCopy141" localSheetId="2">#REF!</definedName>
    <definedName name="TextRefCopy141" localSheetId="3">#REF!</definedName>
    <definedName name="TextRefCopy141">#REF!</definedName>
    <definedName name="TextRefCopy142" localSheetId="2">#REF!</definedName>
    <definedName name="TextRefCopy142" localSheetId="3">#REF!</definedName>
    <definedName name="TextRefCopy142">#REF!</definedName>
    <definedName name="TextRefCopy143" localSheetId="2">#REF!</definedName>
    <definedName name="TextRefCopy143" localSheetId="3">#REF!</definedName>
    <definedName name="TextRefCopy143">#REF!</definedName>
    <definedName name="TextRefCopy144" localSheetId="2">#REF!</definedName>
    <definedName name="TextRefCopy144" localSheetId="3">#REF!</definedName>
    <definedName name="TextRefCopy144">#REF!</definedName>
    <definedName name="TextRefCopy145" localSheetId="2">#REF!</definedName>
    <definedName name="TextRefCopy145" localSheetId="3">#REF!</definedName>
    <definedName name="TextRefCopy145">#REF!</definedName>
    <definedName name="TextRefCopy146" localSheetId="2">#REF!</definedName>
    <definedName name="TextRefCopy146" localSheetId="3">#REF!</definedName>
    <definedName name="TextRefCopy146">#REF!</definedName>
    <definedName name="TextRefCopy147" localSheetId="2">#REF!</definedName>
    <definedName name="TextRefCopy147" localSheetId="3">#REF!</definedName>
    <definedName name="TextRefCopy147">#REF!</definedName>
    <definedName name="TextRefCopy148" localSheetId="2">#REF!</definedName>
    <definedName name="TextRefCopy148" localSheetId="3">#REF!</definedName>
    <definedName name="TextRefCopy148">#REF!</definedName>
    <definedName name="TextRefCopy149" localSheetId="2">#REF!</definedName>
    <definedName name="TextRefCopy149" localSheetId="3">#REF!</definedName>
    <definedName name="TextRefCopy149">#REF!</definedName>
    <definedName name="TextRefCopy15" localSheetId="4">#REF!</definedName>
    <definedName name="TextRefCopy15" localSheetId="2">#REF!</definedName>
    <definedName name="TextRefCopy15" localSheetId="1">#REF!</definedName>
    <definedName name="TextRefCopy15" localSheetId="3">#REF!</definedName>
    <definedName name="TextRefCopy15">#REF!</definedName>
    <definedName name="TextRefCopy150" localSheetId="2">#REF!</definedName>
    <definedName name="TextRefCopy150" localSheetId="3">#REF!</definedName>
    <definedName name="TextRefCopy150">#REF!</definedName>
    <definedName name="TextRefCopy151" localSheetId="2">#REF!</definedName>
    <definedName name="TextRefCopy151" localSheetId="3">#REF!</definedName>
    <definedName name="TextRefCopy151">#REF!</definedName>
    <definedName name="TextRefCopy152" localSheetId="2">#REF!</definedName>
    <definedName name="TextRefCopy152" localSheetId="3">#REF!</definedName>
    <definedName name="TextRefCopy152">#REF!</definedName>
    <definedName name="TextRefCopy16" localSheetId="4">#REF!</definedName>
    <definedName name="TextRefCopy16" localSheetId="2">#REF!</definedName>
    <definedName name="TextRefCopy16" localSheetId="1">#REF!</definedName>
    <definedName name="TextRefCopy16" localSheetId="3">#REF!</definedName>
    <definedName name="TextRefCopy16">#REF!</definedName>
    <definedName name="TextRefCopy17" localSheetId="4">#REF!</definedName>
    <definedName name="TextRefCopy17" localSheetId="2">#REF!</definedName>
    <definedName name="TextRefCopy17" localSheetId="1">#REF!</definedName>
    <definedName name="TextRefCopy17" localSheetId="3">#REF!</definedName>
    <definedName name="TextRefCopy17">#REF!</definedName>
    <definedName name="TextRefCopy174" localSheetId="2">#REF!</definedName>
    <definedName name="TextRefCopy174" localSheetId="3">#REF!</definedName>
    <definedName name="TextRefCopy174">#REF!</definedName>
    <definedName name="TextRefCopy175" localSheetId="2">#REF!</definedName>
    <definedName name="TextRefCopy175" localSheetId="3">#REF!</definedName>
    <definedName name="TextRefCopy175">#REF!</definedName>
    <definedName name="TextRefCopy176" localSheetId="2">#REF!</definedName>
    <definedName name="TextRefCopy176" localSheetId="3">#REF!</definedName>
    <definedName name="TextRefCopy176">#REF!</definedName>
    <definedName name="TextRefCopy177" localSheetId="2">#REF!</definedName>
    <definedName name="TextRefCopy177" localSheetId="3">#REF!</definedName>
    <definedName name="TextRefCopy177">#REF!</definedName>
    <definedName name="TextRefCopy178" localSheetId="2">#REF!</definedName>
    <definedName name="TextRefCopy178" localSheetId="3">#REF!</definedName>
    <definedName name="TextRefCopy178">#REF!</definedName>
    <definedName name="TextRefCopy179" localSheetId="2">#REF!</definedName>
    <definedName name="TextRefCopy179" localSheetId="3">#REF!</definedName>
    <definedName name="TextRefCopy179">#REF!</definedName>
    <definedName name="TextRefCopy18" localSheetId="4">#REF!</definedName>
    <definedName name="TextRefCopy18" localSheetId="2">#REF!</definedName>
    <definedName name="TextRefCopy18" localSheetId="1">#REF!</definedName>
    <definedName name="TextRefCopy18" localSheetId="3">#REF!</definedName>
    <definedName name="TextRefCopy18">#REF!</definedName>
    <definedName name="TextRefCopy180" localSheetId="2">#REF!</definedName>
    <definedName name="TextRefCopy180" localSheetId="3">#REF!</definedName>
    <definedName name="TextRefCopy180">#REF!</definedName>
    <definedName name="TextRefCopy181" localSheetId="2">#REF!</definedName>
    <definedName name="TextRefCopy181" localSheetId="3">#REF!</definedName>
    <definedName name="TextRefCopy181">#REF!</definedName>
    <definedName name="TextRefCopy182" localSheetId="2">#REF!</definedName>
    <definedName name="TextRefCopy182" localSheetId="3">#REF!</definedName>
    <definedName name="TextRefCopy182">#REF!</definedName>
    <definedName name="TextRefCopy183" localSheetId="2">#REF!</definedName>
    <definedName name="TextRefCopy183" localSheetId="3">#REF!</definedName>
    <definedName name="TextRefCopy183">#REF!</definedName>
    <definedName name="TextRefCopy184" localSheetId="2">#REF!</definedName>
    <definedName name="TextRefCopy184" localSheetId="3">#REF!</definedName>
    <definedName name="TextRefCopy184">#REF!</definedName>
    <definedName name="TextRefCopy185" localSheetId="2">#REF!</definedName>
    <definedName name="TextRefCopy185" localSheetId="3">#REF!</definedName>
    <definedName name="TextRefCopy185">#REF!</definedName>
    <definedName name="TextRefCopy186" localSheetId="2">#REF!</definedName>
    <definedName name="TextRefCopy186" localSheetId="3">#REF!</definedName>
    <definedName name="TextRefCopy186">#REF!</definedName>
    <definedName name="TextRefCopy187" localSheetId="2">#REF!</definedName>
    <definedName name="TextRefCopy187" localSheetId="3">#REF!</definedName>
    <definedName name="TextRefCopy187">#REF!</definedName>
    <definedName name="TextRefCopy188" localSheetId="2">#REF!</definedName>
    <definedName name="TextRefCopy188" localSheetId="3">#REF!</definedName>
    <definedName name="TextRefCopy188">#REF!</definedName>
    <definedName name="TextRefCopy189" localSheetId="2">#REF!</definedName>
    <definedName name="TextRefCopy189" localSheetId="3">#REF!</definedName>
    <definedName name="TextRefCopy189">#REF!</definedName>
    <definedName name="TextRefCopy19" localSheetId="4">#REF!</definedName>
    <definedName name="TextRefCopy19" localSheetId="2">#REF!</definedName>
    <definedName name="TextRefCopy19" localSheetId="1">#REF!</definedName>
    <definedName name="TextRefCopy19" localSheetId="3">#REF!</definedName>
    <definedName name="TextRefCopy19">#REF!</definedName>
    <definedName name="TextRefCopy190" localSheetId="2">#REF!</definedName>
    <definedName name="TextRefCopy190" localSheetId="3">#REF!</definedName>
    <definedName name="TextRefCopy190">#REF!</definedName>
    <definedName name="TextRefCopy191" localSheetId="2">#REF!</definedName>
    <definedName name="TextRefCopy191" localSheetId="3">#REF!</definedName>
    <definedName name="TextRefCopy191">#REF!</definedName>
    <definedName name="TextRefCopy192" localSheetId="2">#REF!</definedName>
    <definedName name="TextRefCopy192" localSheetId="3">#REF!</definedName>
    <definedName name="TextRefCopy192">#REF!</definedName>
    <definedName name="TextRefCopy193" localSheetId="2">#REF!</definedName>
    <definedName name="TextRefCopy193" localSheetId="3">#REF!</definedName>
    <definedName name="TextRefCopy193">#REF!</definedName>
    <definedName name="TextRefCopy194" localSheetId="2">#REF!</definedName>
    <definedName name="TextRefCopy194" localSheetId="3">#REF!</definedName>
    <definedName name="TextRefCopy194">#REF!</definedName>
    <definedName name="TextRefCopy195" localSheetId="2">#REF!</definedName>
    <definedName name="TextRefCopy195" localSheetId="3">#REF!</definedName>
    <definedName name="TextRefCopy195">#REF!</definedName>
    <definedName name="TextRefCopy196" localSheetId="2">#REF!</definedName>
    <definedName name="TextRefCopy196" localSheetId="3">#REF!</definedName>
    <definedName name="TextRefCopy196">#REF!</definedName>
    <definedName name="TextRefCopy199" localSheetId="2">#REF!</definedName>
    <definedName name="TextRefCopy199" localSheetId="3">#REF!</definedName>
    <definedName name="TextRefCopy199">#REF!</definedName>
    <definedName name="TextRefCopy2" localSheetId="4">#REF!</definedName>
    <definedName name="TextRefCopy2" localSheetId="2">#REF!</definedName>
    <definedName name="TextRefCopy2" localSheetId="1">#REF!</definedName>
    <definedName name="TextRefCopy2" localSheetId="3">#REF!</definedName>
    <definedName name="TextRefCopy2">#REF!</definedName>
    <definedName name="TextRefCopy20" localSheetId="4">#REF!</definedName>
    <definedName name="TextRefCopy20" localSheetId="2">#REF!</definedName>
    <definedName name="TextRefCopy20" localSheetId="1">#REF!</definedName>
    <definedName name="TextRefCopy20" localSheetId="3">#REF!</definedName>
    <definedName name="TextRefCopy20">#REF!</definedName>
    <definedName name="TextRefCopy200" localSheetId="2">#REF!</definedName>
    <definedName name="TextRefCopy200" localSheetId="3">#REF!</definedName>
    <definedName name="TextRefCopy200">#REF!</definedName>
    <definedName name="TextRefCopy202" localSheetId="2">#REF!</definedName>
    <definedName name="TextRefCopy202" localSheetId="3">#REF!</definedName>
    <definedName name="TextRefCopy202">#REF!</definedName>
    <definedName name="TextRefCopy203" localSheetId="2">#REF!</definedName>
    <definedName name="TextRefCopy203" localSheetId="3">#REF!</definedName>
    <definedName name="TextRefCopy203">#REF!</definedName>
    <definedName name="TextRefCopy204" localSheetId="2">#REF!</definedName>
    <definedName name="TextRefCopy204" localSheetId="3">#REF!</definedName>
    <definedName name="TextRefCopy204">#REF!</definedName>
    <definedName name="TextRefCopy21" localSheetId="4">#REF!</definedName>
    <definedName name="TextRefCopy21" localSheetId="2">#REF!</definedName>
    <definedName name="TextRefCopy21" localSheetId="1">#REF!</definedName>
    <definedName name="TextRefCopy21" localSheetId="3">#REF!</definedName>
    <definedName name="TextRefCopy21">#REF!</definedName>
    <definedName name="TextRefCopy22" localSheetId="4">'[122]AP-FAsb'!#REF!</definedName>
    <definedName name="TextRefCopy22" localSheetId="2">#REF!</definedName>
    <definedName name="TextRefCopy22" localSheetId="1">'[122]AP-FAsb'!#REF!</definedName>
    <definedName name="TextRefCopy22" localSheetId="3">#REF!</definedName>
    <definedName name="TextRefCopy22">#REF!</definedName>
    <definedName name="TextRefCopy23" localSheetId="4">#REF!</definedName>
    <definedName name="TextRefCopy23" localSheetId="2">#REF!</definedName>
    <definedName name="TextRefCopy23" localSheetId="1">#REF!</definedName>
    <definedName name="TextRefCopy23" localSheetId="3">#REF!</definedName>
    <definedName name="TextRefCopy23">#REF!</definedName>
    <definedName name="TextRefCopy24" localSheetId="4">[131]TaxCal!#REF!</definedName>
    <definedName name="TextRefCopy24" localSheetId="2">#REF!</definedName>
    <definedName name="TextRefCopy24" localSheetId="1">[132]TaxCal!#REF!</definedName>
    <definedName name="TextRefCopy24" localSheetId="3">#REF!</definedName>
    <definedName name="TextRefCopy24">#REF!</definedName>
    <definedName name="TextRefCopy25" localSheetId="4">[131]TaxCal!#REF!</definedName>
    <definedName name="TextRefCopy25" localSheetId="2">#REF!</definedName>
    <definedName name="TextRefCopy25" localSheetId="1">[132]TaxCal!#REF!</definedName>
    <definedName name="TextRefCopy25" localSheetId="3">#REF!</definedName>
    <definedName name="TextRefCopy25">#REF!</definedName>
    <definedName name="TextRefCopy26" localSheetId="4">[131]TaxCal!#REF!</definedName>
    <definedName name="TextRefCopy26" localSheetId="2">#REF!</definedName>
    <definedName name="TextRefCopy26" localSheetId="1">[132]TaxCal!#REF!</definedName>
    <definedName name="TextRefCopy26" localSheetId="3">#REF!</definedName>
    <definedName name="TextRefCopy26">#REF!</definedName>
    <definedName name="TextRefCopy27" localSheetId="4">[131]TaxCal!#REF!</definedName>
    <definedName name="TextRefCopy27" localSheetId="2">#REF!</definedName>
    <definedName name="TextRefCopy27" localSheetId="1">[132]TaxCal!#REF!</definedName>
    <definedName name="TextRefCopy27" localSheetId="3">#REF!</definedName>
    <definedName name="TextRefCopy27">#REF!</definedName>
    <definedName name="TextRefCopy28" localSheetId="4">'[122]3Detail of cash flow'!#REF!</definedName>
    <definedName name="TextRefCopy28" localSheetId="2">#REF!</definedName>
    <definedName name="TextRefCopy28" localSheetId="1">'[122]3Detail of cash flow'!#REF!</definedName>
    <definedName name="TextRefCopy28" localSheetId="3">#REF!</definedName>
    <definedName name="TextRefCopy28">#REF!</definedName>
    <definedName name="TextRefCopy29" localSheetId="4">'[122]10Segment report'!#REF!</definedName>
    <definedName name="TextRefCopy29" localSheetId="2">#REF!</definedName>
    <definedName name="TextRefCopy29" localSheetId="1">'[122]10Segment report'!#REF!</definedName>
    <definedName name="TextRefCopy29" localSheetId="3">#REF!</definedName>
    <definedName name="TextRefCopy29">#REF!</definedName>
    <definedName name="TextRefCopy3" localSheetId="4">#REF!</definedName>
    <definedName name="TextRefCopy3" localSheetId="2">#REF!</definedName>
    <definedName name="TextRefCopy3" localSheetId="1">#REF!</definedName>
    <definedName name="TextRefCopy3" localSheetId="3">#REF!</definedName>
    <definedName name="TextRefCopy3">#REF!</definedName>
    <definedName name="TextRefCopy30" localSheetId="4">#REF!</definedName>
    <definedName name="TextRefCopy30" localSheetId="2">#REF!</definedName>
    <definedName name="TextRefCopy30" localSheetId="1">#REF!</definedName>
    <definedName name="TextRefCopy30" localSheetId="3">#REF!</definedName>
    <definedName name="TextRefCopy30">#REF!</definedName>
    <definedName name="TextRefCopy31" localSheetId="4">#REF!</definedName>
    <definedName name="TextRefCopy31" localSheetId="2">#REF!</definedName>
    <definedName name="TextRefCopy31" localSheetId="1">#REF!</definedName>
    <definedName name="TextRefCopy31" localSheetId="3">#REF!</definedName>
    <definedName name="TextRefCopy31">#REF!</definedName>
    <definedName name="TextRefCopy32" localSheetId="4">#REF!</definedName>
    <definedName name="TextRefCopy32" localSheetId="2">#REF!</definedName>
    <definedName name="TextRefCopy32" localSheetId="1">#REF!</definedName>
    <definedName name="TextRefCopy32" localSheetId="3">#REF!</definedName>
    <definedName name="TextRefCopy32">#REF!</definedName>
    <definedName name="TextRefCopy33" localSheetId="4">#REF!</definedName>
    <definedName name="TextRefCopy33" localSheetId="2">#REF!</definedName>
    <definedName name="TextRefCopy33" localSheetId="1">#REF!</definedName>
    <definedName name="TextRefCopy33" localSheetId="3">#REF!</definedName>
    <definedName name="TextRefCopy33">#REF!</definedName>
    <definedName name="TextRefCopy34" localSheetId="4">#REF!</definedName>
    <definedName name="TextRefCopy34" localSheetId="2">#REF!</definedName>
    <definedName name="TextRefCopy34" localSheetId="1">#REF!</definedName>
    <definedName name="TextRefCopy34" localSheetId="3">#REF!</definedName>
    <definedName name="TextRefCopy34">#REF!</definedName>
    <definedName name="TextRefCopy35" localSheetId="4">#REF!</definedName>
    <definedName name="TextRefCopy35" localSheetId="2">#REF!</definedName>
    <definedName name="TextRefCopy35" localSheetId="1">#REF!</definedName>
    <definedName name="TextRefCopy35" localSheetId="3">#REF!</definedName>
    <definedName name="TextRefCopy35">#REF!</definedName>
    <definedName name="TextRefCopy36" localSheetId="4">#REF!</definedName>
    <definedName name="TextRefCopy36" localSheetId="2">#REF!</definedName>
    <definedName name="TextRefCopy36" localSheetId="1">#REF!</definedName>
    <definedName name="TextRefCopy36" localSheetId="3">#REF!</definedName>
    <definedName name="TextRefCopy36">#REF!</definedName>
    <definedName name="TextRefCopy37" localSheetId="4">#REF!</definedName>
    <definedName name="TextRefCopy37" localSheetId="2">#REF!</definedName>
    <definedName name="TextRefCopy37" localSheetId="1">#REF!</definedName>
    <definedName name="TextRefCopy37" localSheetId="3">#REF!</definedName>
    <definedName name="TextRefCopy37">#REF!</definedName>
    <definedName name="TextRefCopy38" localSheetId="4">#REF!</definedName>
    <definedName name="TextRefCopy38" localSheetId="2">#REF!</definedName>
    <definedName name="TextRefCopy38" localSheetId="1">#REF!</definedName>
    <definedName name="TextRefCopy38" localSheetId="3">#REF!</definedName>
    <definedName name="TextRefCopy38">#REF!</definedName>
    <definedName name="TextRefCopy39" localSheetId="4">#REF!</definedName>
    <definedName name="TextRefCopy39" localSheetId="2">#REF!</definedName>
    <definedName name="TextRefCopy39" localSheetId="1">#REF!</definedName>
    <definedName name="TextRefCopy39" localSheetId="3">#REF!</definedName>
    <definedName name="TextRefCopy39">#REF!</definedName>
    <definedName name="TextRefCopy4" localSheetId="4">#REF!</definedName>
    <definedName name="TextRefCopy4" localSheetId="2">#REF!</definedName>
    <definedName name="TextRefCopy4" localSheetId="1">#REF!</definedName>
    <definedName name="TextRefCopy4" localSheetId="3">#REF!</definedName>
    <definedName name="TextRefCopy4">#REF!</definedName>
    <definedName name="TextRefCopy40" localSheetId="4">#REF!</definedName>
    <definedName name="TextRefCopy40" localSheetId="2">#REF!</definedName>
    <definedName name="TextRefCopy40" localSheetId="1">#REF!</definedName>
    <definedName name="TextRefCopy40" localSheetId="3">#REF!</definedName>
    <definedName name="TextRefCopy40">#REF!</definedName>
    <definedName name="TextRefCopy41" localSheetId="4">#REF!</definedName>
    <definedName name="TextRefCopy41" localSheetId="2">#REF!</definedName>
    <definedName name="TextRefCopy41" localSheetId="1">#REF!</definedName>
    <definedName name="TextRefCopy41" localSheetId="3">#REF!</definedName>
    <definedName name="TextRefCopy41">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" localSheetId="4">#REF!</definedName>
    <definedName name="TextRefCopy5" localSheetId="2">#REF!</definedName>
    <definedName name="TextRefCopy5" localSheetId="1">#REF!</definedName>
    <definedName name="TextRefCopy5" localSheetId="3">#REF!</definedName>
    <definedName name="TextRefCopy5">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4">#REF!</definedName>
    <definedName name="TextRefCopy6" localSheetId="2">#REF!</definedName>
    <definedName name="TextRefCopy6" localSheetId="1">#REF!</definedName>
    <definedName name="TextRefCopy6" localSheetId="3">#REF!</definedName>
    <definedName name="TextRefCopy6">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#REF!</definedName>
    <definedName name="TextRefCopy61" localSheetId="3">#REF!</definedName>
    <definedName name="TextRefCopy61">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" localSheetId="4">#REF!</definedName>
    <definedName name="TextRefCopy7" localSheetId="2">#REF!</definedName>
    <definedName name="TextRefCopy7" localSheetId="1">#REF!</definedName>
    <definedName name="TextRefCopy7" localSheetId="3">#REF!</definedName>
    <definedName name="TextRefCopy7">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4">[131]TaxCal!#REF!</definedName>
    <definedName name="TextRefCopy8" localSheetId="2">#REF!</definedName>
    <definedName name="TextRefCopy8" localSheetId="1">[132]TaxCal!#REF!</definedName>
    <definedName name="TextRefCopy8" localSheetId="3">#REF!</definedName>
    <definedName name="TextRefCopy8">#REF!</definedName>
    <definedName name="TextRefCopy80" localSheetId="4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4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89" localSheetId="2">#REF!</definedName>
    <definedName name="TextRefCopy89" localSheetId="3">#REF!</definedName>
    <definedName name="TextRefCopy89">#REF!</definedName>
    <definedName name="TextRefCopy9" localSheetId="4">[131]TaxCal!#REF!</definedName>
    <definedName name="TextRefCopy9" localSheetId="2">#REF!</definedName>
    <definedName name="TextRefCopy9" localSheetId="1">[132]TaxCal!#REF!</definedName>
    <definedName name="TextRefCopy9" localSheetId="3">#REF!</definedName>
    <definedName name="TextRefCopy9">#REF!</definedName>
    <definedName name="TextRefCopy90" localSheetId="4">#REF!</definedName>
    <definedName name="TextRefCopy90" localSheetId="2">#REF!</definedName>
    <definedName name="TextRefCopy90" localSheetId="3">#REF!</definedName>
    <definedName name="TextRefCopy90">#REF!</definedName>
    <definedName name="TextRefCopy91" localSheetId="4">#REF!</definedName>
    <definedName name="TextRefCopy91" localSheetId="2">#REF!</definedName>
    <definedName name="TextRefCopy91" localSheetId="3">#REF!</definedName>
    <definedName name="TextRefCopy91">#REF!</definedName>
    <definedName name="TextRefCopy92" localSheetId="2">#REF!</definedName>
    <definedName name="TextRefCopy92" localSheetId="3">#REF!</definedName>
    <definedName name="TextRefCopy92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5" localSheetId="2">#REF!</definedName>
    <definedName name="TextRefCopy95" localSheetId="3">#REF!</definedName>
    <definedName name="TextRefCopy95">#REF!</definedName>
    <definedName name="TextRefCopy96" localSheetId="2">#REF!</definedName>
    <definedName name="TextRefCopy96" localSheetId="3">#REF!</definedName>
    <definedName name="TextRefCopy96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4</definedName>
    <definedName name="TL">[32]Sheet1!$H$15</definedName>
    <definedName name="tle">'[133]เงินกู้ MGC'!$E$17</definedName>
    <definedName name="tmicl" localSheetId="4">#REF!</definedName>
    <definedName name="tmicl" localSheetId="2">#REF!</definedName>
    <definedName name="tmicl" localSheetId="3">#REF!</definedName>
    <definedName name="tmicl">#REF!</definedName>
    <definedName name="tmikf" localSheetId="4">#REF!</definedName>
    <definedName name="tmikf" localSheetId="2">#REF!</definedName>
    <definedName name="tmikf" localSheetId="3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4">#REF!</definedName>
    <definedName name="To_Print" localSheetId="2">#REF!</definedName>
    <definedName name="To_Print" localSheetId="1">#REF!</definedName>
    <definedName name="To_Print" localSheetId="3">#REF!</definedName>
    <definedName name="To_Print">#REF!</definedName>
    <definedName name="To_Print_by_Date" localSheetId="4">#REF!</definedName>
    <definedName name="To_Print_by_Date" localSheetId="2">#REF!</definedName>
    <definedName name="To_Print_by_Date" localSheetId="1">#REF!</definedName>
    <definedName name="To_Print_by_Date" localSheetId="3">#REF!</definedName>
    <definedName name="To_Print_by_Date">#REF!</definedName>
    <definedName name="To_Print_ห้ามลบ" localSheetId="4">#REF!</definedName>
    <definedName name="To_Print_ห้ามลบ" localSheetId="2">#REF!</definedName>
    <definedName name="To_Print_ห้ามลบ" localSheetId="1">#REF!</definedName>
    <definedName name="To_Print_ห้ามลบ" localSheetId="3">#REF!</definedName>
    <definedName name="To_Print_ห้ามลบ">#REF!</definedName>
    <definedName name="too" localSheetId="4" hidden="1">{"conso",#N/A,FALSE,"cash flow"}</definedName>
    <definedName name="too" localSheetId="2" hidden="1">{"conso",#N/A,FALSE,"cash flow"}</definedName>
    <definedName name="too" localSheetId="3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2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2" hidden="1">{"conso",#N/A,FALSE,"cash flow"}</definedName>
    <definedName name="toooo" localSheetId="3" hidden="1">{"conso",#N/A,FALSE,"cash flow"}</definedName>
    <definedName name="toooo" hidden="1">{"conso",#N/A,FALSE,"cash flow"}</definedName>
    <definedName name="Total" localSheetId="4">#REF!</definedName>
    <definedName name="TOTAL" localSheetId="2">#REF!</definedName>
    <definedName name="Total" localSheetId="1">#REF!</definedName>
    <definedName name="TOTAL" localSheetId="3">#REF!</definedName>
    <definedName name="TOTAL">#REF!</definedName>
    <definedName name="total_part_list" localSheetId="2">#REF!</definedName>
    <definedName name="total_part_list" localSheetId="3">#REF!</definedName>
    <definedName name="total_part_list">#REF!</definedName>
    <definedName name="TotalDepre_Building">[40]BUILD95!$AN$9:$AN$17</definedName>
    <definedName name="TQA">[134]PA!$A$1:$F$12</definedName>
    <definedName name="tr" localSheetId="4">#REF!</definedName>
    <definedName name="tr" localSheetId="2">#REF!</definedName>
    <definedName name="tr" localSheetId="1">#REF!</definedName>
    <definedName name="tr" localSheetId="3">#REF!</definedName>
    <definedName name="tr">#REF!</definedName>
    <definedName name="tribal" localSheetId="4">#REF!</definedName>
    <definedName name="tribal" localSheetId="2">#REF!</definedName>
    <definedName name="tribal" localSheetId="1">#REF!</definedName>
    <definedName name="tribal" localSheetId="3">#REF!</definedName>
    <definedName name="tribal">#REF!</definedName>
    <definedName name="triem" localSheetId="2">#REF!</definedName>
    <definedName name="triem" localSheetId="3">#REF!</definedName>
    <definedName name="triem">#REF!</definedName>
    <definedName name="trt" localSheetId="4">#REF!</definedName>
    <definedName name="trt" localSheetId="2">#REF!</definedName>
    <definedName name="trt" localSheetId="1">#REF!</definedName>
    <definedName name="trt" localSheetId="3">#REF!</definedName>
    <definedName name="trt">#REF!</definedName>
    <definedName name="tsu" localSheetId="2">#REF!</definedName>
    <definedName name="tsu" localSheetId="3">#REF!</definedName>
    <definedName name="tsu">#REF!</definedName>
    <definedName name="tsuby" localSheetId="2">#REF!</definedName>
    <definedName name="tsuby" localSheetId="3">#REF!</definedName>
    <definedName name="tsuby">#REF!</definedName>
    <definedName name="tsucl" localSheetId="2">#REF!</definedName>
    <definedName name="tsucl" localSheetId="3">#REF!</definedName>
    <definedName name="tsucl">#REF!</definedName>
    <definedName name="tsukf" localSheetId="2">#REF!</definedName>
    <definedName name="tsukf" localSheetId="3">#REF!</definedName>
    <definedName name="tsukf">#REF!</definedName>
    <definedName name="tsusl" localSheetId="2">#REF!</definedName>
    <definedName name="tsusl" localSheetId="3">#REF!</definedName>
    <definedName name="tsusl">#REF!</definedName>
    <definedName name="TT" localSheetId="2">#REF!</definedName>
    <definedName name="TT" localSheetId="3">#REF!</definedName>
    <definedName name="TT">#REF!</definedName>
    <definedName name="ttr" localSheetId="4">#REF!</definedName>
    <definedName name="ttr" localSheetId="2">#REF!</definedName>
    <definedName name="ttr" localSheetId="1">#REF!</definedName>
    <definedName name="ttr" localSheetId="3">#REF!</definedName>
    <definedName name="ttr">#REF!</definedName>
    <definedName name="ｔｔｔｔｔｔ" localSheetId="2">#REF!</definedName>
    <definedName name="ｔｔｔｔｔｔ" localSheetId="3">#REF!</definedName>
    <definedName name="ｔｔｔｔｔｔ">#REF!</definedName>
    <definedName name="Turkey_Rates" localSheetId="2">#REF!</definedName>
    <definedName name="Turkey_Rates" localSheetId="3">#REF!</definedName>
    <definedName name="Turkey_Rates">#REF!</definedName>
    <definedName name="TUSCP">#N/A</definedName>
    <definedName name="TUSP">#N/A</definedName>
    <definedName name="TUSTP">#N/A</definedName>
    <definedName name="type" localSheetId="4">#REF!</definedName>
    <definedName name="type" localSheetId="2">#REF!</definedName>
    <definedName name="type" localSheetId="1">#REF!</definedName>
    <definedName name="type" localSheetId="3">#REF!</definedName>
    <definedName name="type">#REF!</definedName>
    <definedName name="u" localSheetId="2">#REF!</definedName>
    <definedName name="u" localSheetId="3">#REF!</definedName>
    <definedName name="u">#REF!</definedName>
    <definedName name="UFPrn20030806093948" localSheetId="4">#REF!</definedName>
    <definedName name="UFPrn20030806093948" localSheetId="2">#REF!</definedName>
    <definedName name="UFPrn20030806093948" localSheetId="1">#REF!</definedName>
    <definedName name="UFPrn20030806093948" localSheetId="3">#REF!</definedName>
    <definedName name="UFPrn20030806093948">#REF!</definedName>
    <definedName name="UFPrn20030910143900" localSheetId="4">[135]B20!#REF!</definedName>
    <definedName name="UFPrn20030910143900" localSheetId="2">[135]B20!#REF!</definedName>
    <definedName name="UFPrn20030910143900" localSheetId="1">[136]B20!#REF!</definedName>
    <definedName name="UFPrn20030910143900" localSheetId="3">[135]B20!#REF!</definedName>
    <definedName name="UFPrn20030910143900">[135]B20!#REF!</definedName>
    <definedName name="UFPrn20031010081241" localSheetId="4">#REF!</definedName>
    <definedName name="UFPrn20031010081241" localSheetId="2">#REF!</definedName>
    <definedName name="UFPrn20031010081241" localSheetId="1">#REF!</definedName>
    <definedName name="UFPrn20031010081241" localSheetId="3">#REF!</definedName>
    <definedName name="UFPrn20031010081241">#REF!</definedName>
    <definedName name="UFPrn20031013101545" localSheetId="4">#REF!</definedName>
    <definedName name="UFPrn20031013101545" localSheetId="2">#REF!</definedName>
    <definedName name="UFPrn20031013101545" localSheetId="1">#REF!</definedName>
    <definedName name="UFPrn20031013101545" localSheetId="3">#REF!</definedName>
    <definedName name="UFPrn20031013101545">#REF!</definedName>
    <definedName name="UFPrn20031105122349" localSheetId="4">#REF!</definedName>
    <definedName name="UFPrn20031105122349" localSheetId="2">#REF!</definedName>
    <definedName name="UFPrn20031105122349" localSheetId="1">#REF!</definedName>
    <definedName name="UFPrn20031105122349" localSheetId="3">#REF!</definedName>
    <definedName name="UFPrn20031105122349">#REF!</definedName>
    <definedName name="UFPrn20031106193910" localSheetId="4">#REF!</definedName>
    <definedName name="UFPrn20031106193910" localSheetId="2">#REF!</definedName>
    <definedName name="UFPrn20031106193910" localSheetId="1">#REF!</definedName>
    <definedName name="UFPrn20031106193910" localSheetId="3">#REF!</definedName>
    <definedName name="UFPrn20031106193910">#REF!</definedName>
    <definedName name="UFPrn20031205135418" localSheetId="4">[137]应收账款明细表!#REF!</definedName>
    <definedName name="UFPrn20031205135418" localSheetId="2">[137]应收账款明细表!#REF!</definedName>
    <definedName name="UFPrn20031205135418" localSheetId="1">[137]应收账款明细表!#REF!</definedName>
    <definedName name="UFPrn20031205135418" localSheetId="3">[137]应收账款明细表!#REF!</definedName>
    <definedName name="UFPrn20031205135418">[137]应收账款明细表!#REF!</definedName>
    <definedName name="UFPrn20040105173818" localSheetId="4">#REF!</definedName>
    <definedName name="UFPrn20040105173818" localSheetId="2">#REF!</definedName>
    <definedName name="UFPrn20040105173818" localSheetId="1">#REF!</definedName>
    <definedName name="UFPrn20040105173818" localSheetId="3">#REF!</definedName>
    <definedName name="UFPrn20040105173818">#REF!</definedName>
    <definedName name="UFPrn20040509181814" localSheetId="4">#REF!</definedName>
    <definedName name="UFPrn20040509181814" localSheetId="2">#REF!</definedName>
    <definedName name="UFPrn20040509181814" localSheetId="1">#REF!</definedName>
    <definedName name="UFPrn20040509181814" localSheetId="3">#REF!</definedName>
    <definedName name="UFPrn20040509181814">#REF!</definedName>
    <definedName name="UFPrn20040509181928" localSheetId="4">#REF!</definedName>
    <definedName name="UFPrn20040509181928" localSheetId="2">#REF!</definedName>
    <definedName name="UFPrn20040509181928" localSheetId="1">#REF!</definedName>
    <definedName name="UFPrn20040509181928" localSheetId="3">#REF!</definedName>
    <definedName name="UFPrn20040509181928">#REF!</definedName>
    <definedName name="UFPrn20040608105234" localSheetId="4">#REF!</definedName>
    <definedName name="UFPrn20040608105234" localSheetId="2">#REF!</definedName>
    <definedName name="UFPrn20040608105234" localSheetId="1">#REF!</definedName>
    <definedName name="UFPrn20040608105234" localSheetId="3">#REF!</definedName>
    <definedName name="UFPrn20040608105234">#REF!</definedName>
    <definedName name="UFPrn20040630120055" localSheetId="4">#REF!</definedName>
    <definedName name="UFPrn20040630120055" localSheetId="2">#REF!</definedName>
    <definedName name="UFPrn20040630120055" localSheetId="1">#REF!</definedName>
    <definedName name="UFPrn20040630120055" localSheetId="3">#REF!</definedName>
    <definedName name="UFPrn20040630120055">#REF!</definedName>
    <definedName name="UFPrn20040722195431" localSheetId="4">#REF!</definedName>
    <definedName name="UFPrn20040722195431" localSheetId="2">#REF!</definedName>
    <definedName name="UFPrn20040722195431" localSheetId="1">#REF!</definedName>
    <definedName name="UFPrn20040722195431" localSheetId="3">#REF!</definedName>
    <definedName name="UFPrn20040722195431">#REF!</definedName>
    <definedName name="UFPrn20040723151514" localSheetId="4">#REF!</definedName>
    <definedName name="UFPrn20040723151514" localSheetId="2">#REF!</definedName>
    <definedName name="UFPrn20040723151514" localSheetId="1">#REF!</definedName>
    <definedName name="UFPrn20040723151514" localSheetId="3">#REF!</definedName>
    <definedName name="UFPrn20040723151514">#REF!</definedName>
    <definedName name="UFPrn20040810090533" localSheetId="4">#REF!</definedName>
    <definedName name="UFPrn20040810090533" localSheetId="2">#REF!</definedName>
    <definedName name="UFPrn20040810090533" localSheetId="1">#REF!</definedName>
    <definedName name="UFPrn20040810090533" localSheetId="3">#REF!</definedName>
    <definedName name="UFPrn20040810090533">#REF!</definedName>
    <definedName name="UFPrn20040831083542" localSheetId="4">#REF!</definedName>
    <definedName name="UFPrn20040831083542" localSheetId="2">#REF!</definedName>
    <definedName name="UFPrn20040831083542" localSheetId="1">#REF!</definedName>
    <definedName name="UFPrn20040831083542" localSheetId="3">#REF!</definedName>
    <definedName name="UFPrn20040831083542">#REF!</definedName>
    <definedName name="UFPrn20040904185502" localSheetId="4">#REF!</definedName>
    <definedName name="UFPrn20040904185502" localSheetId="2">#REF!</definedName>
    <definedName name="UFPrn20040904185502" localSheetId="1">#REF!</definedName>
    <definedName name="UFPrn20040904185502" localSheetId="3">#REF!</definedName>
    <definedName name="UFPrn20040904185502">#REF!</definedName>
    <definedName name="UFPrn20040904185529" localSheetId="4">#REF!</definedName>
    <definedName name="UFPrn20040904185529" localSheetId="2">#REF!</definedName>
    <definedName name="UFPrn20040904185529" localSheetId="1">#REF!</definedName>
    <definedName name="UFPrn20040904185529" localSheetId="3">#REF!</definedName>
    <definedName name="UFPrn20040904185529">#REF!</definedName>
    <definedName name="UFPrn20040907142741" localSheetId="4">#REF!</definedName>
    <definedName name="UFPrn20040907142741" localSheetId="2">#REF!</definedName>
    <definedName name="UFPrn20040907142741" localSheetId="1">#REF!</definedName>
    <definedName name="UFPrn20040907142741" localSheetId="3">#REF!</definedName>
    <definedName name="UFPrn20040907142741">#REF!</definedName>
    <definedName name="UFPrn20041006141811" localSheetId="4">#REF!</definedName>
    <definedName name="UFPrn20041006141811" localSheetId="2">#REF!</definedName>
    <definedName name="UFPrn20041006141811" localSheetId="1">#REF!</definedName>
    <definedName name="UFPrn20041006141811" localSheetId="3">#REF!</definedName>
    <definedName name="UFPrn20041006141811">#REF!</definedName>
    <definedName name="UFPrn20041006141908" localSheetId="4">#REF!</definedName>
    <definedName name="UFPrn20041006141908" localSheetId="2">#REF!</definedName>
    <definedName name="UFPrn20041006141908" localSheetId="1">#REF!</definedName>
    <definedName name="UFPrn20041006141908" localSheetId="3">#REF!</definedName>
    <definedName name="UFPrn20041006141908">#REF!</definedName>
    <definedName name="UFPrn20041109140236" localSheetId="4">#REF!</definedName>
    <definedName name="UFPrn20041109140236" localSheetId="2">#REF!</definedName>
    <definedName name="UFPrn20041109140236" localSheetId="1">#REF!</definedName>
    <definedName name="UFPrn20041109140236" localSheetId="3">#REF!</definedName>
    <definedName name="UFPrn20041109140236">#REF!</definedName>
    <definedName name="UFPrn20041116105008" localSheetId="4">#REF!</definedName>
    <definedName name="UFPrn20041116105008" localSheetId="2">#REF!</definedName>
    <definedName name="UFPrn20041116105008" localSheetId="1">#REF!</definedName>
    <definedName name="UFPrn20041116105008" localSheetId="3">#REF!</definedName>
    <definedName name="UFPrn20041116105008">#REF!</definedName>
    <definedName name="UFPrn20041116181745" localSheetId="4">#REF!</definedName>
    <definedName name="UFPrn20041116181745" localSheetId="2">#REF!</definedName>
    <definedName name="UFPrn20041116181745" localSheetId="1">#REF!</definedName>
    <definedName name="UFPrn20041116181745" localSheetId="3">#REF!</definedName>
    <definedName name="UFPrn20041116181745">#REF!</definedName>
    <definedName name="UFPrn20041118172149" localSheetId="4">#REF!</definedName>
    <definedName name="UFPrn20041118172149" localSheetId="2">#REF!</definedName>
    <definedName name="UFPrn20041118172149" localSheetId="1">#REF!</definedName>
    <definedName name="UFPrn20041118172149" localSheetId="3">#REF!</definedName>
    <definedName name="UFPrn20041118172149">#REF!</definedName>
    <definedName name="UFPrn20041231044452" localSheetId="4">#REF!</definedName>
    <definedName name="UFPrn20041231044452" localSheetId="2">#REF!</definedName>
    <definedName name="UFPrn20041231044452" localSheetId="1">#REF!</definedName>
    <definedName name="UFPrn20041231044452" localSheetId="3">#REF!</definedName>
    <definedName name="UFPrn20041231044452">#REF!</definedName>
    <definedName name="UFPrn20050408180126" localSheetId="4">#REF!</definedName>
    <definedName name="UFPrn20050408180126" localSheetId="2">#REF!</definedName>
    <definedName name="UFPrn20050408180126" localSheetId="1">#REF!</definedName>
    <definedName name="UFPrn20050408180126" localSheetId="3">#REF!</definedName>
    <definedName name="UFPrn20050408180126">#REF!</definedName>
    <definedName name="UFPrn20050408180208" localSheetId="4">#REF!</definedName>
    <definedName name="UFPrn20050408180208" localSheetId="2">#REF!</definedName>
    <definedName name="UFPrn20050408180208" localSheetId="1">#REF!</definedName>
    <definedName name="UFPrn20050408180208" localSheetId="3">#REF!</definedName>
    <definedName name="UFPrn20050408180208">#REF!</definedName>
    <definedName name="UFPrn20050509235854" localSheetId="4">#REF!</definedName>
    <definedName name="UFPrn20050509235854" localSheetId="2">#REF!</definedName>
    <definedName name="UFPrn20050509235854" localSheetId="1">#REF!</definedName>
    <definedName name="UFPrn20050509235854" localSheetId="3">#REF!</definedName>
    <definedName name="UFPrn20050509235854">#REF!</definedName>
    <definedName name="UFPrn20050512135058" localSheetId="4">#REF!</definedName>
    <definedName name="UFPrn20050512135058" localSheetId="2">#REF!</definedName>
    <definedName name="UFPrn20050512135058" localSheetId="1">#REF!</definedName>
    <definedName name="UFPrn20050512135058" localSheetId="3">#REF!</definedName>
    <definedName name="UFPrn20050512135058">#REF!</definedName>
    <definedName name="UFPrn20050608121701" localSheetId="4">#REF!</definedName>
    <definedName name="UFPrn20050608121701" localSheetId="2">#REF!</definedName>
    <definedName name="UFPrn20050608121701" localSheetId="1">#REF!</definedName>
    <definedName name="UFPrn20050608121701" localSheetId="3">#REF!</definedName>
    <definedName name="UFPrn20050608121701">#REF!</definedName>
    <definedName name="UFPrn20050608121748" localSheetId="4">#REF!</definedName>
    <definedName name="UFPrn20050608121748" localSheetId="2">#REF!</definedName>
    <definedName name="UFPrn20050608121748" localSheetId="1">#REF!</definedName>
    <definedName name="UFPrn20050608121748" localSheetId="3">#REF!</definedName>
    <definedName name="UFPrn20050608121748">#REF!</definedName>
    <definedName name="UFPrn20050705204752" localSheetId="4">#REF!</definedName>
    <definedName name="UFPrn20050705204752" localSheetId="2">#REF!</definedName>
    <definedName name="UFPrn20050705204752" localSheetId="1">#REF!</definedName>
    <definedName name="UFPrn20050705204752" localSheetId="3">#REF!</definedName>
    <definedName name="UFPrn20050705204752">#REF!</definedName>
    <definedName name="UFPrn20050707034943" localSheetId="4">#REF!</definedName>
    <definedName name="UFPrn20050707034943" localSheetId="2">#REF!</definedName>
    <definedName name="UFPrn20050707034943" localSheetId="1">#REF!</definedName>
    <definedName name="UFPrn20050707034943" localSheetId="3">#REF!</definedName>
    <definedName name="UFPrn20050707034943">#REF!</definedName>
    <definedName name="UFPrn20050707035051" localSheetId="4">#REF!</definedName>
    <definedName name="UFPrn20050707035051" localSheetId="2">#REF!</definedName>
    <definedName name="UFPrn20050707035051" localSheetId="1">#REF!</definedName>
    <definedName name="UFPrn20050707035051" localSheetId="3">#REF!</definedName>
    <definedName name="UFPrn20050707035051">#REF!</definedName>
    <definedName name="UFPrn20050707182659" localSheetId="4">#REF!</definedName>
    <definedName name="UFPrn20050707182659" localSheetId="2">#REF!</definedName>
    <definedName name="UFPrn20050707182659" localSheetId="1">#REF!</definedName>
    <definedName name="UFPrn20050707182659" localSheetId="3">#REF!</definedName>
    <definedName name="UFPrn20050707182659">#REF!</definedName>
    <definedName name="UFPrn20050707182753" localSheetId="4">#REF!</definedName>
    <definedName name="UFPrn20050707182753" localSheetId="2">#REF!</definedName>
    <definedName name="UFPrn20050707182753" localSheetId="1">#REF!</definedName>
    <definedName name="UFPrn20050707182753" localSheetId="3">#REF!</definedName>
    <definedName name="UFPrn20050707182753">#REF!</definedName>
    <definedName name="UFPrn20050804135325" localSheetId="4">#REF!</definedName>
    <definedName name="UFPrn20050804135325" localSheetId="2">#REF!</definedName>
    <definedName name="UFPrn20050804135325" localSheetId="1">#REF!</definedName>
    <definedName name="UFPrn20050804135325" localSheetId="3">#REF!</definedName>
    <definedName name="UFPrn20050804135325">#REF!</definedName>
    <definedName name="UFPrn20050806170928" localSheetId="4">#REF!</definedName>
    <definedName name="UFPrn20050806170928" localSheetId="2">#REF!</definedName>
    <definedName name="UFPrn20050806170928" localSheetId="1">#REF!</definedName>
    <definedName name="UFPrn20050806170928" localSheetId="3">#REF!</definedName>
    <definedName name="UFPrn20050806170928">#REF!</definedName>
    <definedName name="UFPrn20050806170948" localSheetId="4">#REF!</definedName>
    <definedName name="UFPrn20050806170948" localSheetId="2">#REF!</definedName>
    <definedName name="UFPrn20050806170948" localSheetId="1">#REF!</definedName>
    <definedName name="UFPrn20050806170948" localSheetId="3">#REF!</definedName>
    <definedName name="UFPrn20050806170948">#REF!</definedName>
    <definedName name="UFPrn20050806171000" localSheetId="4">#REF!</definedName>
    <definedName name="UFPrn20050806171000" localSheetId="2">#REF!</definedName>
    <definedName name="UFPrn20050806171000" localSheetId="1">#REF!</definedName>
    <definedName name="UFPrn20050806171000" localSheetId="3">#REF!</definedName>
    <definedName name="UFPrn20050806171000">#REF!</definedName>
    <definedName name="UFPrn20050806171014" localSheetId="4">#REF!</definedName>
    <definedName name="UFPrn20050806171014" localSheetId="2">#REF!</definedName>
    <definedName name="UFPrn20050806171014" localSheetId="1">#REF!</definedName>
    <definedName name="UFPrn20050806171014" localSheetId="3">#REF!</definedName>
    <definedName name="UFPrn20050806171014">#REF!</definedName>
    <definedName name="UFPrn20050806171024" localSheetId="4">#REF!</definedName>
    <definedName name="UFPrn20050806171024" localSheetId="2">#REF!</definedName>
    <definedName name="UFPrn20050806171024" localSheetId="1">#REF!</definedName>
    <definedName name="UFPrn20050806171024" localSheetId="3">#REF!</definedName>
    <definedName name="UFPrn20050806171024">#REF!</definedName>
    <definedName name="UFPrn20050806183527" localSheetId="4">#REF!</definedName>
    <definedName name="UFPrn20050806183527" localSheetId="2">#REF!</definedName>
    <definedName name="UFPrn20050806183527" localSheetId="1">#REF!</definedName>
    <definedName name="UFPrn20050806183527" localSheetId="3">#REF!</definedName>
    <definedName name="UFPrn20050806183527">#REF!</definedName>
    <definedName name="UFPrn20050808101326" localSheetId="4">#REF!</definedName>
    <definedName name="UFPrn20050808101326" localSheetId="2">#REF!</definedName>
    <definedName name="UFPrn20050808101326" localSheetId="1">#REF!</definedName>
    <definedName name="UFPrn20050808101326" localSheetId="3">#REF!</definedName>
    <definedName name="UFPrn20050808101326">#REF!</definedName>
    <definedName name="UFPrn20050808101348" localSheetId="4">#REF!</definedName>
    <definedName name="UFPrn20050808101348" localSheetId="2">#REF!</definedName>
    <definedName name="UFPrn20050808101348" localSheetId="1">#REF!</definedName>
    <definedName name="UFPrn20050808101348" localSheetId="3">#REF!</definedName>
    <definedName name="UFPrn20050808101348">#REF!</definedName>
    <definedName name="UFPrn20050808163255" localSheetId="4">#REF!</definedName>
    <definedName name="UFPrn20050808163255" localSheetId="2">#REF!</definedName>
    <definedName name="UFPrn20050808163255" localSheetId="1">#REF!</definedName>
    <definedName name="UFPrn20050808163255" localSheetId="3">#REF!</definedName>
    <definedName name="UFPrn20050808163255">#REF!</definedName>
    <definedName name="UFPrn20050808165633" localSheetId="4">#REF!</definedName>
    <definedName name="UFPrn20050808165633" localSheetId="2">#REF!</definedName>
    <definedName name="UFPrn20050808165633" localSheetId="1">#REF!</definedName>
    <definedName name="UFPrn20050808165633" localSheetId="3">#REF!</definedName>
    <definedName name="UFPrn20050808165633">#REF!</definedName>
    <definedName name="UFPrn20050808171623" localSheetId="4">#REF!</definedName>
    <definedName name="UFPrn20050808171623" localSheetId="2">#REF!</definedName>
    <definedName name="UFPrn20050808171623" localSheetId="1">#REF!</definedName>
    <definedName name="UFPrn20050808171623" localSheetId="3">#REF!</definedName>
    <definedName name="UFPrn20050808171623">#REF!</definedName>
    <definedName name="UFPrn20050808173024" localSheetId="4">#REF!</definedName>
    <definedName name="UFPrn20050808173024" localSheetId="2">#REF!</definedName>
    <definedName name="UFPrn20050808173024" localSheetId="1">#REF!</definedName>
    <definedName name="UFPrn20050808173024" localSheetId="3">#REF!</definedName>
    <definedName name="UFPrn20050808173024">#REF!</definedName>
    <definedName name="UFPrn20050808175655" localSheetId="4">#REF!</definedName>
    <definedName name="UFPrn20050808175655" localSheetId="2">#REF!</definedName>
    <definedName name="UFPrn20050808175655" localSheetId="1">#REF!</definedName>
    <definedName name="UFPrn20050808175655" localSheetId="3">#REF!</definedName>
    <definedName name="UFPrn20050808175655">#REF!</definedName>
    <definedName name="UFPrn20050809174706" localSheetId="4">#REF!</definedName>
    <definedName name="UFPrn20050809174706" localSheetId="2">#REF!</definedName>
    <definedName name="UFPrn20050809174706" localSheetId="1">#REF!</definedName>
    <definedName name="UFPrn20050809174706" localSheetId="3">#REF!</definedName>
    <definedName name="UFPrn20050809174706">#REF!</definedName>
    <definedName name="UFPrn20050811105803" localSheetId="4">#REF!</definedName>
    <definedName name="UFPrn20050811105803" localSheetId="2">#REF!</definedName>
    <definedName name="UFPrn20050811105803" localSheetId="1">#REF!</definedName>
    <definedName name="UFPrn20050811105803" localSheetId="3">#REF!</definedName>
    <definedName name="UFPrn20050811105803">#REF!</definedName>
    <definedName name="UFPrn20050811113639" localSheetId="4">#REF!</definedName>
    <definedName name="UFPrn20050811113639" localSheetId="2">#REF!</definedName>
    <definedName name="UFPrn20050811113639" localSheetId="1">#REF!</definedName>
    <definedName name="UFPrn20050811113639" localSheetId="3">#REF!</definedName>
    <definedName name="UFPrn20050811113639">#REF!</definedName>
    <definedName name="UFPrn20051006143818" localSheetId="4">#REF!</definedName>
    <definedName name="UFPrn20051006143818" localSheetId="2">#REF!</definedName>
    <definedName name="UFPrn20051006143818" localSheetId="1">#REF!</definedName>
    <definedName name="UFPrn20051006143818" localSheetId="3">#REF!</definedName>
    <definedName name="UFPrn20051006143818">#REF!</definedName>
    <definedName name="UFPrn20051006143938" localSheetId="4">#REF!</definedName>
    <definedName name="UFPrn20051006143938" localSheetId="2">#REF!</definedName>
    <definedName name="UFPrn20051006143938" localSheetId="1">#REF!</definedName>
    <definedName name="UFPrn20051006143938" localSheetId="3">#REF!</definedName>
    <definedName name="UFPrn20051006143938">#REF!</definedName>
    <definedName name="UFPrn20051006144138" localSheetId="4">#REF!</definedName>
    <definedName name="UFPrn20051006144138" localSheetId="2">#REF!</definedName>
    <definedName name="UFPrn20051006144138" localSheetId="1">#REF!</definedName>
    <definedName name="UFPrn20051006144138" localSheetId="3">#REF!</definedName>
    <definedName name="UFPrn20051006144138">#REF!</definedName>
    <definedName name="UFPrn20051011150445" localSheetId="4">#REF!</definedName>
    <definedName name="UFPrn20051011150445" localSheetId="2">#REF!</definedName>
    <definedName name="UFPrn20051011150445" localSheetId="1">#REF!</definedName>
    <definedName name="UFPrn20051011150445" localSheetId="3">#REF!</definedName>
    <definedName name="UFPrn20051011150445">#REF!</definedName>
    <definedName name="UFPrn20051013160632" localSheetId="4">#REF!</definedName>
    <definedName name="UFPrn20051013160632" localSheetId="2">#REF!</definedName>
    <definedName name="UFPrn20051013160632" localSheetId="1">#REF!</definedName>
    <definedName name="UFPrn20051013160632" localSheetId="3">#REF!</definedName>
    <definedName name="UFPrn20051013160632">#REF!</definedName>
    <definedName name="UFPrn20060608151328" localSheetId="4">#REF!</definedName>
    <definedName name="UFPrn20060608151328" localSheetId="2">#REF!</definedName>
    <definedName name="UFPrn20060608151328" localSheetId="1">#REF!</definedName>
    <definedName name="UFPrn20060608151328" localSheetId="3">#REF!</definedName>
    <definedName name="UFPrn20060608151328">#REF!</definedName>
    <definedName name="UFPr付" localSheetId="4">#REF!</definedName>
    <definedName name="UFPr付" localSheetId="2">#REF!</definedName>
    <definedName name="UFPr付" localSheetId="1">#REF!</definedName>
    <definedName name="UFPr付" localSheetId="3">#REF!</definedName>
    <definedName name="UFPr付">#REF!</definedName>
    <definedName name="uirfuy">[78]เงินกู้ธนชาติ!$F$15</definedName>
    <definedName name="uji" localSheetId="4">[51]!All_Cancel</definedName>
    <definedName name="uji">[51]!All_Cancel</definedName>
    <definedName name="Unit">[54]Basic_Information!$E$11</definedName>
    <definedName name="US">'[73]ADJ - RATE'!$B$3</definedName>
    <definedName name="usa" localSheetId="4">#REF!</definedName>
    <definedName name="usa" localSheetId="2">#REF!</definedName>
    <definedName name="usa" localSheetId="1">#REF!</definedName>
    <definedName name="usa" localSheetId="3">#REF!</definedName>
    <definedName name="usa">#REF!</definedName>
    <definedName name="USD" localSheetId="4">#REF!</definedName>
    <definedName name="USD" localSheetId="2">#REF!</definedName>
    <definedName name="USD" localSheetId="1">#REF!</definedName>
    <definedName name="USD" localSheetId="3">#REF!</definedName>
    <definedName name="USD">#REF!</definedName>
    <definedName name="USDD" localSheetId="4">#REF!</definedName>
    <definedName name="USDD" localSheetId="2">#REF!</definedName>
    <definedName name="USDD" localSheetId="1">#REF!</definedName>
    <definedName name="USDD" localSheetId="3">#REF!</definedName>
    <definedName name="USDD">#REF!</definedName>
    <definedName name="UU" localSheetId="2">#REF!</definedName>
    <definedName name="UU" localSheetId="3">#REF!</definedName>
    <definedName name="UU">#REF!</definedName>
    <definedName name="uuii" localSheetId="2">#REF!</definedName>
    <definedName name="uuii" localSheetId="3">#REF!</definedName>
    <definedName name="uuii">#REF!</definedName>
    <definedName name="uuuu">'[6]เงินกู้ MGC'!$F$15</definedName>
    <definedName name="U实收资本" localSheetId="4">#REF!</definedName>
    <definedName name="U实收资本" localSheetId="2">#REF!</definedName>
    <definedName name="U实收资本" localSheetId="1">#REF!</definedName>
    <definedName name="U实收资本" localSheetId="3">#REF!</definedName>
    <definedName name="U实收资本">#REF!</definedName>
    <definedName name="U应付" localSheetId="4">#REF!</definedName>
    <definedName name="U应付" localSheetId="2">#REF!</definedName>
    <definedName name="U应付" localSheetId="1">#REF!</definedName>
    <definedName name="U应付" localSheetId="3">#REF!</definedName>
    <definedName name="U应付">#REF!</definedName>
    <definedName name="U应收" localSheetId="4">#REF!</definedName>
    <definedName name="U应收" localSheetId="2">#REF!</definedName>
    <definedName name="U应收" localSheetId="1">#REF!</definedName>
    <definedName name="U应收" localSheetId="3">#REF!</definedName>
    <definedName name="U应收">#REF!</definedName>
    <definedName name="V3TMP_ESTM_ASSTD" localSheetId="2">#REF!</definedName>
    <definedName name="V3TMP_ESTM_ASSTD" localSheetId="3">#REF!</definedName>
    <definedName name="V3TMP_ESTM_ASSTD">#REF!</definedName>
    <definedName name="Vat" localSheetId="4">#REF!</definedName>
    <definedName name="Vat" localSheetId="2">#REF!</definedName>
    <definedName name="Vat" localSheetId="1">#REF!</definedName>
    <definedName name="Vat" localSheetId="3">#REF!</definedName>
    <definedName name="Vat">#REF!</definedName>
    <definedName name="vdf">[138]ตั๋วเงินรับ!$F$1</definedName>
    <definedName name="VDFV" localSheetId="4">#REF!</definedName>
    <definedName name="VDFV" localSheetId="2">#REF!</definedName>
    <definedName name="VDFV" localSheetId="1">#REF!</definedName>
    <definedName name="VDFV" localSheetId="3">#REF!</definedName>
    <definedName name="VDFV">#REF!</definedName>
    <definedName name="VDFVFV" localSheetId="4">#REF!</definedName>
    <definedName name="VDFVFV" localSheetId="2">#REF!</definedName>
    <definedName name="VDFVFV" localSheetId="1">#REF!</definedName>
    <definedName name="VDFVFV" localSheetId="3">#REF!</definedName>
    <definedName name="VDFVFV">#REF!</definedName>
    <definedName name="VEDFV">[70]เงินกู้ธนชาติ!$G$2</definedName>
    <definedName name="VFVFEV" localSheetId="4">#REF!</definedName>
    <definedName name="VFVFEV" localSheetId="2">#REF!</definedName>
    <definedName name="VFVFEV" localSheetId="1">#REF!</definedName>
    <definedName name="VFVFEV" localSheetId="3">#REF!</definedName>
    <definedName name="VFVFEV">#REF!</definedName>
    <definedName name="VFVFVV" localSheetId="4">#REF!</definedName>
    <definedName name="VFVFVV" localSheetId="2">#REF!</definedName>
    <definedName name="VFVFVV" localSheetId="1">#REF!</definedName>
    <definedName name="VFVFVV" localSheetId="3">#REF!</definedName>
    <definedName name="VFVFVV">#REF!</definedName>
    <definedName name="vhj" localSheetId="4">#REF!</definedName>
    <definedName name="vhj" localSheetId="2">#REF!</definedName>
    <definedName name="vhj" localSheetId="1">#REF!</definedName>
    <definedName name="vhj" localSheetId="3">#REF!</definedName>
    <definedName name="vhj">#REF!</definedName>
    <definedName name="voice" localSheetId="4">#REF!</definedName>
    <definedName name="voice" localSheetId="2">#REF!</definedName>
    <definedName name="voice" localSheetId="1">#REF!</definedName>
    <definedName name="voice" localSheetId="3">#REF!</definedName>
    <definedName name="voice">#REF!</definedName>
    <definedName name="vut" localSheetId="4">#REF!</definedName>
    <definedName name="vut" localSheetId="2">#REF!</definedName>
    <definedName name="vut" localSheetId="1">#REF!</definedName>
    <definedName name="vut" localSheetId="3">#REF!</definedName>
    <definedName name="vut">#REF!</definedName>
    <definedName name="VV" localSheetId="2">#REF!</definedName>
    <definedName name="VV" localSheetId="3">#REF!</definedName>
    <definedName name="VV">#REF!</definedName>
    <definedName name="VVEVEV" localSheetId="4">#REF!</definedName>
    <definedName name="VVEVEV" localSheetId="2">#REF!</definedName>
    <definedName name="VVEVEV" localSheetId="1">#REF!</definedName>
    <definedName name="VVEVEV" localSheetId="3">#REF!</definedName>
    <definedName name="VVEVEV">#REF!</definedName>
    <definedName name="vwea">'[41]เงินกู้ MGC'!$E$17</definedName>
    <definedName name="w" localSheetId="4">IF(#REF!=#REF!,"-",VLOOKUP(CF!ShortRefII,[0]!Illustrative,4,FALSE))</definedName>
    <definedName name="w" localSheetId="2">IF(#REF!=#REF!,"-",VLOOKUP(Consolidated!ShortRefII,Consolidated!Illustrative,4,FALSE))</definedName>
    <definedName name="w" localSheetId="3">IF(#REF!=#REF!,"-",VLOOKUP('The Company Only'!ShortRefII,'The Company Only'!Illustrative,4,FALSE))</definedName>
    <definedName name="w">IF(#REF!=#REF!,"-",VLOOKUP([0]!ShortRefII,Illustrative,4,FALSE))</definedName>
    <definedName name="WAR" localSheetId="2">[30]SLIP!#REF!</definedName>
    <definedName name="WAR" localSheetId="3">[30]SLIP!#REF!</definedName>
    <definedName name="WAR">[30]SLIP!#REF!</definedName>
    <definedName name="we">'[95]เงินกู้ MGC'!$B$4</definedName>
    <definedName name="wep" localSheetId="4">#REF!</definedName>
    <definedName name="wep" localSheetId="2">#REF!</definedName>
    <definedName name="wep" localSheetId="3">#REF!</definedName>
    <definedName name="wep">#REF!</definedName>
    <definedName name="wepby" localSheetId="4">#REF!</definedName>
    <definedName name="wepby" localSheetId="2">#REF!</definedName>
    <definedName name="wepby" localSheetId="3">#REF!</definedName>
    <definedName name="wepby">#REF!</definedName>
    <definedName name="wepkf" localSheetId="4">#REF!</definedName>
    <definedName name="wepkf" localSheetId="2">#REF!</definedName>
    <definedName name="wepkf" localSheetId="3">#REF!</definedName>
    <definedName name="wepkf">#REF!</definedName>
    <definedName name="werert" localSheetId="4">#REF!</definedName>
    <definedName name="werert" localSheetId="2">#REF!</definedName>
    <definedName name="werert" localSheetId="1">#REF!</definedName>
    <definedName name="werert" localSheetId="3">#REF!</definedName>
    <definedName name="werert">#REF!</definedName>
    <definedName name="wq" localSheetId="4">#REF!</definedName>
    <definedName name="wq" localSheetId="2">#REF!</definedName>
    <definedName name="wq" localSheetId="1">#REF!</definedName>
    <definedName name="wq" localSheetId="3">#REF!</definedName>
    <definedName name="wq">#REF!</definedName>
    <definedName name="wqwqw" localSheetId="4" hidden="1">{"cashflow",#N/A,FALSE,"cash flow"}</definedName>
    <definedName name="wqwqw" localSheetId="2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r" localSheetId="4">#REF!</definedName>
    <definedName name="wr" localSheetId="2">#REF!</definedName>
    <definedName name="wr" localSheetId="1">#REF!</definedName>
    <definedName name="wr" localSheetId="3">#REF!</definedName>
    <definedName name="wr">#REF!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d" localSheetId="4">#REF!</definedName>
    <definedName name="wsd" localSheetId="2">#REF!</definedName>
    <definedName name="wsd" localSheetId="1">#REF!</definedName>
    <definedName name="wsd" localSheetId="3">#REF!</definedName>
    <definedName name="wsd">#REF!</definedName>
    <definedName name="WW" localSheetId="2">#REF!</definedName>
    <definedName name="WW" localSheetId="3">#REF!</definedName>
    <definedName name="WW">#REF!</definedName>
    <definedName name="wwe" localSheetId="4">#REF!</definedName>
    <definedName name="wwe" localSheetId="2">#REF!</definedName>
    <definedName name="wwe" localSheetId="1">#REF!</definedName>
    <definedName name="wwe" localSheetId="3">#REF!</definedName>
    <definedName name="wwe">#REF!</definedName>
    <definedName name="wwqq" localSheetId="4" hidden="1">{"cashflow",#N/A,FALSE,"cash flow"}</definedName>
    <definedName name="wwqq" localSheetId="2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w.">[139]TB!$A$1:$H$65536</definedName>
    <definedName name="www..">[139]TB!$A$1:$A$65536</definedName>
    <definedName name="x" localSheetId="4">'[140]U-5'!#REF!</definedName>
    <definedName name="x" localSheetId="1">'[140]U-5'!#REF!</definedName>
    <definedName name="x">[51]!x</definedName>
    <definedName name="xaxa" localSheetId="4" hidden="1">{"cashflow",#N/A,FALSE,"cash flow"}</definedName>
    <definedName name="xaxa" localSheetId="2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v" localSheetId="4">#REF!</definedName>
    <definedName name="xcv" localSheetId="2">#REF!</definedName>
    <definedName name="xcv" localSheetId="1">#REF!</definedName>
    <definedName name="xcv" localSheetId="3">#REF!</definedName>
    <definedName name="xcv">#REF!</definedName>
    <definedName name="xdcfvgh" localSheetId="4">#REF!</definedName>
    <definedName name="xdcfvgh" localSheetId="2">#REF!</definedName>
    <definedName name="xdcfvgh" localSheetId="1">#REF!</definedName>
    <definedName name="xdcfvgh" localSheetId="3">#REF!</definedName>
    <definedName name="xdcfvgh">#REF!</definedName>
    <definedName name="xfcg">[107]เงินกู้ธนชาติ!$B$4</definedName>
    <definedName name="xg">#N/A</definedName>
    <definedName name="XREF_COLUMN_1" localSheetId="4" hidden="1">#REF!</definedName>
    <definedName name="XREF_COLUMN_1" localSheetId="2" hidden="1">#REF!</definedName>
    <definedName name="XREF_COLUMN_1" localSheetId="1" hidden="1">#REF!</definedName>
    <definedName name="XREF_COLUMN_1" localSheetId="3" hidden="1">#REF!</definedName>
    <definedName name="XREF_COLUMN_1" hidden="1">#REF!</definedName>
    <definedName name="XREF_COLUMN_10" localSheetId="4" hidden="1">#REF!</definedName>
    <definedName name="XREF_COLUMN_10" localSheetId="2" hidden="1">#REF!</definedName>
    <definedName name="XREF_COLUMN_10" localSheetId="1" hidden="1">#REF!</definedName>
    <definedName name="XREF_COLUMN_10" localSheetId="3" hidden="1">#REF!</definedName>
    <definedName name="XREF_COLUMN_10" hidden="1">#REF!</definedName>
    <definedName name="XREF_COLUMN_2" localSheetId="4" hidden="1">#REF!</definedName>
    <definedName name="XREF_COLUMN_2" localSheetId="2" hidden="1">#REF!</definedName>
    <definedName name="XREF_COLUMN_2" localSheetId="1" hidden="1">#REF!</definedName>
    <definedName name="XREF_COLUMN_2" localSheetId="3" hidden="1">#REF!</definedName>
    <definedName name="XREF_COLUMN_2" hidden="1">#REF!</definedName>
    <definedName name="XREF_COLUMN_3" localSheetId="4" hidden="1">#REF!</definedName>
    <definedName name="XREF_COLUMN_3" localSheetId="2" hidden="1">#REF!</definedName>
    <definedName name="XREF_COLUMN_3" localSheetId="1" hidden="1">#REF!</definedName>
    <definedName name="XREF_COLUMN_3" localSheetId="3" hidden="1">#REF!</definedName>
    <definedName name="XREF_COLUMN_3" hidden="1">#REF!</definedName>
    <definedName name="XREF_COLUMN_4" localSheetId="4" hidden="1">#REF!</definedName>
    <definedName name="XREF_COLUMN_4" localSheetId="2" hidden="1">#REF!</definedName>
    <definedName name="XREF_COLUMN_4" localSheetId="1" hidden="1">#REF!</definedName>
    <definedName name="XREF_COLUMN_4" localSheetId="3" hidden="1">#REF!</definedName>
    <definedName name="XREF_COLUMN_4" hidden="1">#REF!</definedName>
    <definedName name="XREF_COLUMN_5" localSheetId="4" hidden="1">#REF!</definedName>
    <definedName name="XREF_COLUMN_5" localSheetId="2" hidden="1">#REF!</definedName>
    <definedName name="XREF_COLUMN_5" localSheetId="1" hidden="1">#REF!</definedName>
    <definedName name="XREF_COLUMN_5" localSheetId="3" hidden="1">#REF!</definedName>
    <definedName name="XREF_COLUMN_5" hidden="1">#REF!</definedName>
    <definedName name="XREF_COLUMN_6" localSheetId="4" hidden="1">#REF!</definedName>
    <definedName name="XREF_COLUMN_6" localSheetId="2" hidden="1">#REF!</definedName>
    <definedName name="XREF_COLUMN_6" localSheetId="1" hidden="1">#REF!</definedName>
    <definedName name="XREF_COLUMN_6" localSheetId="3" hidden="1">#REF!</definedName>
    <definedName name="XREF_COLUMN_6" hidden="1">#REF!</definedName>
    <definedName name="XREF_COLUMN_7" localSheetId="4" hidden="1">#REF!</definedName>
    <definedName name="XREF_COLUMN_7" localSheetId="2" hidden="1">#REF!</definedName>
    <definedName name="XREF_COLUMN_7" localSheetId="1" hidden="1">#REF!</definedName>
    <definedName name="XREF_COLUMN_7" localSheetId="3" hidden="1">#REF!</definedName>
    <definedName name="XREF_COLUMN_7" hidden="1">#REF!</definedName>
    <definedName name="XREF_COLUMN_8" localSheetId="4" hidden="1">#REF!</definedName>
    <definedName name="XREF_COLUMN_8" localSheetId="2" hidden="1">#REF!</definedName>
    <definedName name="XREF_COLUMN_8" localSheetId="1" hidden="1">#REF!</definedName>
    <definedName name="XREF_COLUMN_8" localSheetId="3" hidden="1">#REF!</definedName>
    <definedName name="XREF_COLUMN_8" hidden="1">#REF!</definedName>
    <definedName name="XREF_COLUMN_9" localSheetId="4" hidden="1">#REF!</definedName>
    <definedName name="XREF_COLUMN_9" localSheetId="2" hidden="1">#REF!</definedName>
    <definedName name="XREF_COLUMN_9" localSheetId="1" hidden="1">#REF!</definedName>
    <definedName name="XREF_COLUMN_9" localSheetId="3" hidden="1">#REF!</definedName>
    <definedName name="XREF_COLUMN_9" hidden="1">#REF!</definedName>
    <definedName name="XRefActiveRow" localSheetId="4" hidden="1">#REF!</definedName>
    <definedName name="XRefActiveRow" localSheetId="2" hidden="1">#REF!</definedName>
    <definedName name="XRefActiveRow" localSheetId="1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2" hidden="1">#REF!</definedName>
    <definedName name="XRefCopy1" localSheetId="1" hidden="1">#REF!</definedName>
    <definedName name="XRefCopy1" localSheetId="3" hidden="1">#REF!</definedName>
    <definedName name="XRefCopy1" hidden="1">#REF!</definedName>
    <definedName name="XRefCopy10" localSheetId="4" hidden="1">#REF!</definedName>
    <definedName name="XRefCopy10" localSheetId="2" hidden="1">#REF!</definedName>
    <definedName name="XRefCopy10" localSheetId="1" hidden="1">#REF!</definedName>
    <definedName name="XRefCopy10" localSheetId="3" hidden="1">#REF!</definedName>
    <definedName name="XRefCopy10" hidden="1">#REF!</definedName>
    <definedName name="XRefCopy10Row" localSheetId="4" hidden="1">#REF!</definedName>
    <definedName name="XRefCopy10Row" localSheetId="2" hidden="1">#REF!</definedName>
    <definedName name="XRefCopy10Row" localSheetId="1" hidden="1">#REF!</definedName>
    <definedName name="XRefCopy10Row" localSheetId="3" hidden="1">#REF!</definedName>
    <definedName name="XRefCopy10Row" hidden="1">#REF!</definedName>
    <definedName name="XRefCopy11" localSheetId="4" hidden="1">#REF!</definedName>
    <definedName name="XRefCopy11" localSheetId="2" hidden="1">#REF!</definedName>
    <definedName name="XRefCopy11" localSheetId="1" hidden="1">#REF!</definedName>
    <definedName name="XRefCopy11" localSheetId="3" hidden="1">#REF!</definedName>
    <definedName name="XRefCopy11" hidden="1">#REF!</definedName>
    <definedName name="XRefCopy11Row" localSheetId="4" hidden="1">#REF!</definedName>
    <definedName name="XRefCopy11Row" localSheetId="2" hidden="1">#REF!</definedName>
    <definedName name="XRefCopy11Row" localSheetId="1" hidden="1">#REF!</definedName>
    <definedName name="XRefCopy11Row" localSheetId="3" hidden="1">#REF!</definedName>
    <definedName name="XRefCopy11Row" hidden="1">#REF!</definedName>
    <definedName name="XRefCopy12" localSheetId="4" hidden="1">#REF!</definedName>
    <definedName name="XRefCopy12" localSheetId="2" hidden="1">#REF!</definedName>
    <definedName name="XRefCopy12" localSheetId="1" hidden="1">#REF!</definedName>
    <definedName name="XRefCopy12" localSheetId="3" hidden="1">#REF!</definedName>
    <definedName name="XRefCopy12" hidden="1">#REF!</definedName>
    <definedName name="XRefCopy12Row" localSheetId="4" hidden="1">#REF!</definedName>
    <definedName name="XRefCopy12Row" localSheetId="2" hidden="1">#REF!</definedName>
    <definedName name="XRefCopy12Row" localSheetId="1" hidden="1">#REF!</definedName>
    <definedName name="XRefCopy12Row" localSheetId="3" hidden="1">#REF!</definedName>
    <definedName name="XRefCopy12Row" hidden="1">#REF!</definedName>
    <definedName name="XRefCopy13" localSheetId="4" hidden="1">#REF!</definedName>
    <definedName name="XRefCopy13" localSheetId="2" hidden="1">#REF!</definedName>
    <definedName name="XRefCopy13" localSheetId="1" hidden="1">#REF!</definedName>
    <definedName name="XRefCopy13" localSheetId="3" hidden="1">#REF!</definedName>
    <definedName name="XRefCopy13" hidden="1">#REF!</definedName>
    <definedName name="XRefCopy13Row" localSheetId="4" hidden="1">#REF!</definedName>
    <definedName name="XRefCopy13Row" localSheetId="2" hidden="1">#REF!</definedName>
    <definedName name="XRefCopy13Row" localSheetId="1" hidden="1">#REF!</definedName>
    <definedName name="XRefCopy13Row" localSheetId="3" hidden="1">#REF!</definedName>
    <definedName name="XRefCopy13Row" hidden="1">#REF!</definedName>
    <definedName name="XRefCopy14" localSheetId="4" hidden="1">#REF!</definedName>
    <definedName name="XRefCopy14" localSheetId="2" hidden="1">#REF!</definedName>
    <definedName name="XRefCopy14" localSheetId="1" hidden="1">#REF!</definedName>
    <definedName name="XRefCopy14" localSheetId="3" hidden="1">#REF!</definedName>
    <definedName name="XRefCopy14" hidden="1">#REF!</definedName>
    <definedName name="XRefCopy14Row" localSheetId="4" hidden="1">#REF!</definedName>
    <definedName name="XRefCopy14Row" localSheetId="2" hidden="1">#REF!</definedName>
    <definedName name="XRefCopy14Row" localSheetId="1" hidden="1">#REF!</definedName>
    <definedName name="XRefCopy14Row" localSheetId="3" hidden="1">#REF!</definedName>
    <definedName name="XRefCopy14Row" hidden="1">#REF!</definedName>
    <definedName name="XRefCopy15" localSheetId="4" hidden="1">#REF!</definedName>
    <definedName name="XRefCopy15" localSheetId="2" hidden="1">#REF!</definedName>
    <definedName name="XRefCopy15" localSheetId="1" hidden="1">#REF!</definedName>
    <definedName name="XRefCopy15" localSheetId="3" hidden="1">#REF!</definedName>
    <definedName name="XRefCopy15" hidden="1">#REF!</definedName>
    <definedName name="XRefCopy16" localSheetId="4" hidden="1">#REF!</definedName>
    <definedName name="XRefCopy16" localSheetId="2" hidden="1">#REF!</definedName>
    <definedName name="XRefCopy16" localSheetId="1" hidden="1">#REF!</definedName>
    <definedName name="XRefCopy16" localSheetId="3" hidden="1">#REF!</definedName>
    <definedName name="XRefCopy16" hidden="1">#REF!</definedName>
    <definedName name="XRefCopy17" localSheetId="4" hidden="1">#REF!</definedName>
    <definedName name="XRefCopy17" localSheetId="2" hidden="1">#REF!</definedName>
    <definedName name="XRefCopy17" localSheetId="1" hidden="1">#REF!</definedName>
    <definedName name="XRefCopy17" localSheetId="3" hidden="1">#REF!</definedName>
    <definedName name="XRefCopy17" hidden="1">#REF!</definedName>
    <definedName name="XRefCopy17Row" localSheetId="4" hidden="1">#REF!</definedName>
    <definedName name="XRefCopy17Row" localSheetId="2" hidden="1">#REF!</definedName>
    <definedName name="XRefCopy17Row" localSheetId="1" hidden="1">#REF!</definedName>
    <definedName name="XRefCopy17Row" localSheetId="3" hidden="1">#REF!</definedName>
    <definedName name="XRefCopy17Row" hidden="1">#REF!</definedName>
    <definedName name="XRefCopy18" localSheetId="4" hidden="1">#REF!</definedName>
    <definedName name="XRefCopy18" localSheetId="2" hidden="1">#REF!</definedName>
    <definedName name="XRefCopy18" localSheetId="1" hidden="1">#REF!</definedName>
    <definedName name="XRefCopy18" localSheetId="3" hidden="1">#REF!</definedName>
    <definedName name="XRefCopy18" hidden="1">#REF!</definedName>
    <definedName name="XRefCopy19" localSheetId="4" hidden="1">#REF!</definedName>
    <definedName name="XRefCopy19" localSheetId="2" hidden="1">#REF!</definedName>
    <definedName name="XRefCopy19" localSheetId="1" hidden="1">#REF!</definedName>
    <definedName name="XRefCopy19" localSheetId="3" hidden="1">#REF!</definedName>
    <definedName name="XRefCopy19" hidden="1">#REF!</definedName>
    <definedName name="XRefCopy19Row" localSheetId="4" hidden="1">#REF!</definedName>
    <definedName name="XRefCopy19Row" localSheetId="2" hidden="1">#REF!</definedName>
    <definedName name="XRefCopy19Row" localSheetId="1" hidden="1">#REF!</definedName>
    <definedName name="XRefCopy19Row" localSheetId="3" hidden="1">#REF!</definedName>
    <definedName name="XRefCopy19Row" hidden="1">#REF!</definedName>
    <definedName name="XRefCopy1Row" localSheetId="4" hidden="1">#REF!</definedName>
    <definedName name="XRefCopy1Row" localSheetId="2" hidden="1">#REF!</definedName>
    <definedName name="XRefCopy1Row" localSheetId="1" hidden="1">#REF!</definedName>
    <definedName name="XRefCopy1Row" localSheetId="3" hidden="1">#REF!</definedName>
    <definedName name="XRefCopy1Row" hidden="1">#REF!</definedName>
    <definedName name="XRefCopy2" localSheetId="4" hidden="1">#REF!</definedName>
    <definedName name="XRefCopy2" localSheetId="2" hidden="1">#REF!</definedName>
    <definedName name="XRefCopy2" localSheetId="1" hidden="1">#REF!</definedName>
    <definedName name="XRefCopy2" localSheetId="3" hidden="1">#REF!</definedName>
    <definedName name="XRefCopy2" hidden="1">#REF!</definedName>
    <definedName name="XRefCopy20" localSheetId="4" hidden="1">#REF!</definedName>
    <definedName name="XRefCopy20" localSheetId="2" hidden="1">#REF!</definedName>
    <definedName name="XRefCopy20" localSheetId="1" hidden="1">#REF!</definedName>
    <definedName name="XRefCopy20" localSheetId="3" hidden="1">#REF!</definedName>
    <definedName name="XRefCopy20" hidden="1">#REF!</definedName>
    <definedName name="XRefCopy21" localSheetId="4" hidden="1">#REF!</definedName>
    <definedName name="XRefCopy21" localSheetId="2" hidden="1">#REF!</definedName>
    <definedName name="XRefCopy21" localSheetId="1" hidden="1">#REF!</definedName>
    <definedName name="XRefCopy21" localSheetId="3" hidden="1">#REF!</definedName>
    <definedName name="XRefCopy21" hidden="1">#REF!</definedName>
    <definedName name="XRefCopy21Row" localSheetId="4" hidden="1">#REF!</definedName>
    <definedName name="XRefCopy21Row" localSheetId="2" hidden="1">#REF!</definedName>
    <definedName name="XRefCopy21Row" localSheetId="1" hidden="1">#REF!</definedName>
    <definedName name="XRefCopy21Row" localSheetId="3" hidden="1">#REF!</definedName>
    <definedName name="XRefCopy21Row" hidden="1">#REF!</definedName>
    <definedName name="XRefCopy22" localSheetId="4" hidden="1">#REF!</definedName>
    <definedName name="XRefCopy22" localSheetId="2" hidden="1">#REF!</definedName>
    <definedName name="XRefCopy22" localSheetId="1" hidden="1">#REF!</definedName>
    <definedName name="XRefCopy22" localSheetId="3" hidden="1">#REF!</definedName>
    <definedName name="XRefCopy22" hidden="1">#REF!</definedName>
    <definedName name="XRefCopy23" localSheetId="4" hidden="1">#REF!</definedName>
    <definedName name="XRefCopy23" localSheetId="2" hidden="1">#REF!</definedName>
    <definedName name="XRefCopy23" localSheetId="1" hidden="1">#REF!</definedName>
    <definedName name="XRefCopy23" localSheetId="3" hidden="1">#REF!</definedName>
    <definedName name="XRefCopy23" hidden="1">#REF!</definedName>
    <definedName name="XRefCopy24" localSheetId="4" hidden="1">#REF!</definedName>
    <definedName name="XRefCopy24" localSheetId="2" hidden="1">#REF!</definedName>
    <definedName name="XRefCopy24" localSheetId="1" hidden="1">#REF!</definedName>
    <definedName name="XRefCopy24" localSheetId="3" hidden="1">#REF!</definedName>
    <definedName name="XRefCopy24" hidden="1">#REF!</definedName>
    <definedName name="XRefCopy24Row" localSheetId="4" hidden="1">#REF!</definedName>
    <definedName name="XRefCopy24Row" localSheetId="2" hidden="1">#REF!</definedName>
    <definedName name="XRefCopy24Row" localSheetId="1" hidden="1">#REF!</definedName>
    <definedName name="XRefCopy24Row" localSheetId="3" hidden="1">#REF!</definedName>
    <definedName name="XRefCopy24Row" hidden="1">#REF!</definedName>
    <definedName name="XRefCopy25" localSheetId="4" hidden="1">#REF!</definedName>
    <definedName name="XRefCopy25" localSheetId="2" hidden="1">#REF!</definedName>
    <definedName name="XRefCopy25" localSheetId="1" hidden="1">#REF!</definedName>
    <definedName name="XRefCopy25" localSheetId="3" hidden="1">#REF!</definedName>
    <definedName name="XRefCopy25" hidden="1">#REF!</definedName>
    <definedName name="XRefCopy25Row" localSheetId="4" hidden="1">#REF!</definedName>
    <definedName name="XRefCopy25Row" localSheetId="2" hidden="1">#REF!</definedName>
    <definedName name="XRefCopy25Row" localSheetId="1" hidden="1">#REF!</definedName>
    <definedName name="XRefCopy25Row" localSheetId="3" hidden="1">#REF!</definedName>
    <definedName name="XRefCopy25Row" hidden="1">#REF!</definedName>
    <definedName name="XRefCopy26" localSheetId="4" hidden="1">#REF!</definedName>
    <definedName name="XRefCopy26" localSheetId="2" hidden="1">#REF!</definedName>
    <definedName name="XRefCopy26" localSheetId="1" hidden="1">#REF!</definedName>
    <definedName name="XRefCopy26" localSheetId="3" hidden="1">#REF!</definedName>
    <definedName name="XRefCopy26" hidden="1">#REF!</definedName>
    <definedName name="XRefCopy26Row" localSheetId="4" hidden="1">#REF!</definedName>
    <definedName name="XRefCopy26Row" localSheetId="2" hidden="1">#REF!</definedName>
    <definedName name="XRefCopy26Row" localSheetId="1" hidden="1">#REF!</definedName>
    <definedName name="XRefCopy26Row" localSheetId="3" hidden="1">#REF!</definedName>
    <definedName name="XRefCopy26Row" hidden="1">#REF!</definedName>
    <definedName name="XRefCopy27" localSheetId="4" hidden="1">#REF!</definedName>
    <definedName name="XRefCopy27" localSheetId="2" hidden="1">#REF!</definedName>
    <definedName name="XRefCopy27" localSheetId="1" hidden="1">#REF!</definedName>
    <definedName name="XRefCopy27" localSheetId="3" hidden="1">#REF!</definedName>
    <definedName name="XRefCopy27" hidden="1">#REF!</definedName>
    <definedName name="XRefCopy27Row" localSheetId="4" hidden="1">#REF!</definedName>
    <definedName name="XRefCopy27Row" localSheetId="2" hidden="1">#REF!</definedName>
    <definedName name="XRefCopy27Row" localSheetId="1" hidden="1">#REF!</definedName>
    <definedName name="XRefCopy27Row" localSheetId="3" hidden="1">#REF!</definedName>
    <definedName name="XRefCopy27Row" hidden="1">#REF!</definedName>
    <definedName name="XRefCopy28" localSheetId="4" hidden="1">#REF!</definedName>
    <definedName name="XRefCopy28" localSheetId="2" hidden="1">#REF!</definedName>
    <definedName name="XRefCopy28" localSheetId="1" hidden="1">#REF!</definedName>
    <definedName name="XRefCopy28" localSheetId="3" hidden="1">#REF!</definedName>
    <definedName name="XRefCopy28" hidden="1">#REF!</definedName>
    <definedName name="XRefCopy28Row" localSheetId="4" hidden="1">#REF!</definedName>
    <definedName name="XRefCopy28Row" localSheetId="2" hidden="1">#REF!</definedName>
    <definedName name="XRefCopy28Row" localSheetId="1" hidden="1">#REF!</definedName>
    <definedName name="XRefCopy28Row" localSheetId="3" hidden="1">#REF!</definedName>
    <definedName name="XRefCopy28Row" hidden="1">#REF!</definedName>
    <definedName name="XRefCopy29" localSheetId="4" hidden="1">#REF!</definedName>
    <definedName name="XRefCopy29" localSheetId="2" hidden="1">#REF!</definedName>
    <definedName name="XRefCopy29" localSheetId="1" hidden="1">#REF!</definedName>
    <definedName name="XRefCopy29" localSheetId="3" hidden="1">#REF!</definedName>
    <definedName name="XRefCopy29" hidden="1">#REF!</definedName>
    <definedName name="XRefCopy29Row" localSheetId="4" hidden="1">#REF!</definedName>
    <definedName name="XRefCopy29Row" localSheetId="2" hidden="1">#REF!</definedName>
    <definedName name="XRefCopy29Row" localSheetId="1" hidden="1">#REF!</definedName>
    <definedName name="XRefCopy29Row" localSheetId="3" hidden="1">#REF!</definedName>
    <definedName name="XRefCopy29Row" hidden="1">#REF!</definedName>
    <definedName name="XRefCopy2Row" localSheetId="4" hidden="1">#REF!</definedName>
    <definedName name="XRefCopy2Row" localSheetId="2" hidden="1">#REF!</definedName>
    <definedName name="XRefCopy2Row" localSheetId="1" hidden="1">#REF!</definedName>
    <definedName name="XRefCopy2Row" localSheetId="3" hidden="1">#REF!</definedName>
    <definedName name="XRefCopy2Row" hidden="1">#REF!</definedName>
    <definedName name="XRefCopy3" localSheetId="4" hidden="1">#REF!</definedName>
    <definedName name="XRefCopy3" localSheetId="2" hidden="1">#REF!</definedName>
    <definedName name="XRefCopy3" localSheetId="1" hidden="1">#REF!</definedName>
    <definedName name="XRefCopy3" localSheetId="3" hidden="1">#REF!</definedName>
    <definedName name="XRefCopy3" hidden="1">#REF!</definedName>
    <definedName name="XRefCopy30" localSheetId="4" hidden="1">#REF!</definedName>
    <definedName name="XRefCopy30" localSheetId="2" hidden="1">#REF!</definedName>
    <definedName name="XRefCopy30" localSheetId="1" hidden="1">#REF!</definedName>
    <definedName name="XRefCopy30" localSheetId="3" hidden="1">#REF!</definedName>
    <definedName name="XRefCopy30" hidden="1">#REF!</definedName>
    <definedName name="XRefCopy30Row" localSheetId="4" hidden="1">#REF!</definedName>
    <definedName name="XRefCopy30Row" localSheetId="2" hidden="1">#REF!</definedName>
    <definedName name="XRefCopy30Row" localSheetId="1" hidden="1">#REF!</definedName>
    <definedName name="XRefCopy30Row" localSheetId="3" hidden="1">#REF!</definedName>
    <definedName name="XRefCopy30Row" hidden="1">#REF!</definedName>
    <definedName name="XRefCopy31" localSheetId="4" hidden="1">#REF!</definedName>
    <definedName name="XRefCopy31" localSheetId="2" hidden="1">#REF!</definedName>
    <definedName name="XRefCopy31" localSheetId="1" hidden="1">#REF!</definedName>
    <definedName name="XRefCopy31" localSheetId="3" hidden="1">#REF!</definedName>
    <definedName name="XRefCopy31" hidden="1">#REF!</definedName>
    <definedName name="XRefCopy32" localSheetId="4" hidden="1">#REF!</definedName>
    <definedName name="XRefCopy32" localSheetId="2" hidden="1">#REF!</definedName>
    <definedName name="XRefCopy32" localSheetId="1" hidden="1">#REF!</definedName>
    <definedName name="XRefCopy32" localSheetId="3" hidden="1">#REF!</definedName>
    <definedName name="XRefCopy32" hidden="1">#REF!</definedName>
    <definedName name="XRefCopy32Row" localSheetId="4" hidden="1">#REF!</definedName>
    <definedName name="XRefCopy32Row" localSheetId="2" hidden="1">#REF!</definedName>
    <definedName name="XRefCopy32Row" localSheetId="1" hidden="1">#REF!</definedName>
    <definedName name="XRefCopy32Row" localSheetId="3" hidden="1">#REF!</definedName>
    <definedName name="XRefCopy32Row" hidden="1">#REF!</definedName>
    <definedName name="XRefCopy33" localSheetId="4" hidden="1">#REF!</definedName>
    <definedName name="XRefCopy33" localSheetId="2" hidden="1">#REF!</definedName>
    <definedName name="XRefCopy33" localSheetId="1" hidden="1">#REF!</definedName>
    <definedName name="XRefCopy33" localSheetId="3" hidden="1">#REF!</definedName>
    <definedName name="XRefCopy33" hidden="1">#REF!</definedName>
    <definedName name="XRefCopy33Row" localSheetId="4" hidden="1">#REF!</definedName>
    <definedName name="XRefCopy33Row" localSheetId="2" hidden="1">#REF!</definedName>
    <definedName name="XRefCopy33Row" localSheetId="1" hidden="1">#REF!</definedName>
    <definedName name="XRefCopy33Row" localSheetId="3" hidden="1">#REF!</definedName>
    <definedName name="XRefCopy33Row" hidden="1">#REF!</definedName>
    <definedName name="XRefCopy34" localSheetId="4" hidden="1">#REF!</definedName>
    <definedName name="XRefCopy34" localSheetId="2" hidden="1">#REF!</definedName>
    <definedName name="XRefCopy34" localSheetId="1" hidden="1">#REF!</definedName>
    <definedName name="XRefCopy34" localSheetId="3" hidden="1">#REF!</definedName>
    <definedName name="XRefCopy34" hidden="1">#REF!</definedName>
    <definedName name="XRefCopy34Row" localSheetId="4" hidden="1">#REF!</definedName>
    <definedName name="XRefCopy34Row" localSheetId="2" hidden="1">#REF!</definedName>
    <definedName name="XRefCopy34Row" localSheetId="1" hidden="1">#REF!</definedName>
    <definedName name="XRefCopy34Row" localSheetId="3" hidden="1">#REF!</definedName>
    <definedName name="XRefCopy34Row" hidden="1">#REF!</definedName>
    <definedName name="XRefCopy35" localSheetId="4" hidden="1">#REF!</definedName>
    <definedName name="XRefCopy35" localSheetId="2" hidden="1">#REF!</definedName>
    <definedName name="XRefCopy35" localSheetId="1" hidden="1">#REF!</definedName>
    <definedName name="XRefCopy35" localSheetId="3" hidden="1">#REF!</definedName>
    <definedName name="XRefCopy35" hidden="1">#REF!</definedName>
    <definedName name="XRefCopy35Row" localSheetId="4" hidden="1">#REF!</definedName>
    <definedName name="XRefCopy35Row" localSheetId="2" hidden="1">#REF!</definedName>
    <definedName name="XRefCopy35Row" localSheetId="1" hidden="1">#REF!</definedName>
    <definedName name="XRefCopy35Row" localSheetId="3" hidden="1">#REF!</definedName>
    <definedName name="XRefCopy35Row" hidden="1">#REF!</definedName>
    <definedName name="XRefCopy36" localSheetId="4" hidden="1">#REF!</definedName>
    <definedName name="XRefCopy36" localSheetId="2" hidden="1">#REF!</definedName>
    <definedName name="XRefCopy36" localSheetId="1" hidden="1">#REF!</definedName>
    <definedName name="XRefCopy36" localSheetId="3" hidden="1">#REF!</definedName>
    <definedName name="XRefCopy36" hidden="1">#REF!</definedName>
    <definedName name="XRefCopy36Row" localSheetId="4" hidden="1">#REF!</definedName>
    <definedName name="XRefCopy36Row" localSheetId="2" hidden="1">#REF!</definedName>
    <definedName name="XRefCopy36Row" localSheetId="1" hidden="1">#REF!</definedName>
    <definedName name="XRefCopy36Row" localSheetId="3" hidden="1">#REF!</definedName>
    <definedName name="XRefCopy36Row" hidden="1">#REF!</definedName>
    <definedName name="XRefCopy37" localSheetId="4" hidden="1">#REF!</definedName>
    <definedName name="XRefCopy37" localSheetId="2" hidden="1">#REF!</definedName>
    <definedName name="XRefCopy37" localSheetId="1" hidden="1">#REF!</definedName>
    <definedName name="XRefCopy37" localSheetId="3" hidden="1">#REF!</definedName>
    <definedName name="XRefCopy37" hidden="1">#REF!</definedName>
    <definedName name="XRefCopy37Row" localSheetId="4" hidden="1">#REF!</definedName>
    <definedName name="XRefCopy37Row" localSheetId="2" hidden="1">#REF!</definedName>
    <definedName name="XRefCopy37Row" localSheetId="1" hidden="1">#REF!</definedName>
    <definedName name="XRefCopy37Row" localSheetId="3" hidden="1">#REF!</definedName>
    <definedName name="XRefCopy37Row" hidden="1">#REF!</definedName>
    <definedName name="XRefCopy38" localSheetId="4" hidden="1">#REF!</definedName>
    <definedName name="XRefCopy38" localSheetId="2" hidden="1">#REF!</definedName>
    <definedName name="XRefCopy38" localSheetId="1" hidden="1">#REF!</definedName>
    <definedName name="XRefCopy38" localSheetId="3" hidden="1">#REF!</definedName>
    <definedName name="XRefCopy38" hidden="1">#REF!</definedName>
    <definedName name="XRefCopy38Row" localSheetId="4" hidden="1">#REF!</definedName>
    <definedName name="XRefCopy38Row" localSheetId="2" hidden="1">#REF!</definedName>
    <definedName name="XRefCopy38Row" localSheetId="1" hidden="1">#REF!</definedName>
    <definedName name="XRefCopy38Row" localSheetId="3" hidden="1">#REF!</definedName>
    <definedName name="XRefCopy38Row" hidden="1">#REF!</definedName>
    <definedName name="XRefCopy39" localSheetId="4" hidden="1">#REF!</definedName>
    <definedName name="XRefCopy39" localSheetId="2" hidden="1">#REF!</definedName>
    <definedName name="XRefCopy39" localSheetId="1" hidden="1">#REF!</definedName>
    <definedName name="XRefCopy39" localSheetId="3" hidden="1">#REF!</definedName>
    <definedName name="XRefCopy39" hidden="1">#REF!</definedName>
    <definedName name="XRefCopy39Row" localSheetId="4" hidden="1">#REF!</definedName>
    <definedName name="XRefCopy39Row" localSheetId="2" hidden="1">#REF!</definedName>
    <definedName name="XRefCopy39Row" localSheetId="1" hidden="1">#REF!</definedName>
    <definedName name="XRefCopy39Row" localSheetId="3" hidden="1">#REF!</definedName>
    <definedName name="XRefCopy39Row" hidden="1">#REF!</definedName>
    <definedName name="XRefCopy3Row" localSheetId="4" hidden="1">#REF!</definedName>
    <definedName name="XRefCopy3Row" localSheetId="2" hidden="1">#REF!</definedName>
    <definedName name="XRefCopy3Row" localSheetId="1" hidden="1">#REF!</definedName>
    <definedName name="XRefCopy3Row" localSheetId="3" hidden="1">#REF!</definedName>
    <definedName name="XRefCopy3Row" hidden="1">#REF!</definedName>
    <definedName name="XRefCopy4" localSheetId="4" hidden="1">#REF!</definedName>
    <definedName name="XRefCopy4" localSheetId="2" hidden="1">#REF!</definedName>
    <definedName name="XRefCopy4" localSheetId="1" hidden="1">#REF!</definedName>
    <definedName name="XRefCopy4" localSheetId="3" hidden="1">#REF!</definedName>
    <definedName name="XRefCopy4" hidden="1">#REF!</definedName>
    <definedName name="XRefCopy40" localSheetId="4" hidden="1">#REF!</definedName>
    <definedName name="XRefCopy40" localSheetId="2" hidden="1">#REF!</definedName>
    <definedName name="XRefCopy40" localSheetId="1" hidden="1">#REF!</definedName>
    <definedName name="XRefCopy40" localSheetId="3" hidden="1">#REF!</definedName>
    <definedName name="XRefCopy40" hidden="1">#REF!</definedName>
    <definedName name="XRefCopy40Row" localSheetId="4" hidden="1">#REF!</definedName>
    <definedName name="XRefCopy40Row" localSheetId="2" hidden="1">#REF!</definedName>
    <definedName name="XRefCopy40Row" localSheetId="1" hidden="1">#REF!</definedName>
    <definedName name="XRefCopy40Row" localSheetId="3" hidden="1">#REF!</definedName>
    <definedName name="XRefCopy40Row" hidden="1">#REF!</definedName>
    <definedName name="XRefCopy41" localSheetId="4" hidden="1">#REF!</definedName>
    <definedName name="XRefCopy41" localSheetId="2" hidden="1">#REF!</definedName>
    <definedName name="XRefCopy41" localSheetId="1" hidden="1">#REF!</definedName>
    <definedName name="XRefCopy41" localSheetId="3" hidden="1">#REF!</definedName>
    <definedName name="XRefCopy41" hidden="1">#REF!</definedName>
    <definedName name="XRefCopy42" localSheetId="4" hidden="1">#REF!</definedName>
    <definedName name="XRefCopy42" localSheetId="2" hidden="1">#REF!</definedName>
    <definedName name="XRefCopy42" localSheetId="1" hidden="1">#REF!</definedName>
    <definedName name="XRefCopy42" localSheetId="3" hidden="1">#REF!</definedName>
    <definedName name="XRefCopy42" hidden="1">#REF!</definedName>
    <definedName name="XRefCopy42Row" localSheetId="4" hidden="1">#REF!</definedName>
    <definedName name="XRefCopy42Row" localSheetId="2" hidden="1">#REF!</definedName>
    <definedName name="XRefCopy42Row" localSheetId="1" hidden="1">#REF!</definedName>
    <definedName name="XRefCopy42Row" localSheetId="3" hidden="1">#REF!</definedName>
    <definedName name="XRefCopy42Row" hidden="1">#REF!</definedName>
    <definedName name="XRefCopy43" localSheetId="4" hidden="1">#REF!</definedName>
    <definedName name="XRefCopy43" localSheetId="2" hidden="1">#REF!</definedName>
    <definedName name="XRefCopy43" localSheetId="1" hidden="1">#REF!</definedName>
    <definedName name="XRefCopy43" localSheetId="3" hidden="1">#REF!</definedName>
    <definedName name="XRefCopy43" hidden="1">#REF!</definedName>
    <definedName name="XRefCopy44" localSheetId="4" hidden="1">#REF!</definedName>
    <definedName name="XRefCopy44" localSheetId="2" hidden="1">#REF!</definedName>
    <definedName name="XRefCopy44" localSheetId="1" hidden="1">#REF!</definedName>
    <definedName name="XRefCopy44" localSheetId="3" hidden="1">#REF!</definedName>
    <definedName name="XRefCopy44" hidden="1">#REF!</definedName>
    <definedName name="XRefCopy44Row" localSheetId="4" hidden="1">#REF!</definedName>
    <definedName name="XRefCopy44Row" localSheetId="2" hidden="1">#REF!</definedName>
    <definedName name="XRefCopy44Row" localSheetId="1" hidden="1">#REF!</definedName>
    <definedName name="XRefCopy44Row" localSheetId="3" hidden="1">#REF!</definedName>
    <definedName name="XRefCopy44Row" hidden="1">#REF!</definedName>
    <definedName name="XRefCopy45" localSheetId="4" hidden="1">#REF!</definedName>
    <definedName name="XRefCopy45" localSheetId="2" hidden="1">#REF!</definedName>
    <definedName name="XRefCopy45" localSheetId="1" hidden="1">#REF!</definedName>
    <definedName name="XRefCopy45" localSheetId="3" hidden="1">#REF!</definedName>
    <definedName name="XRefCopy45" hidden="1">#REF!</definedName>
    <definedName name="XRefCopy45Row" localSheetId="4" hidden="1">#REF!</definedName>
    <definedName name="XRefCopy45Row" localSheetId="2" hidden="1">#REF!</definedName>
    <definedName name="XRefCopy45Row" localSheetId="1" hidden="1">#REF!</definedName>
    <definedName name="XRefCopy45Row" localSheetId="3" hidden="1">#REF!</definedName>
    <definedName name="XRefCopy45Row" hidden="1">#REF!</definedName>
    <definedName name="XRefCopy46" localSheetId="4" hidden="1">#REF!</definedName>
    <definedName name="XRefCopy46" localSheetId="2" hidden="1">#REF!</definedName>
    <definedName name="XRefCopy46" localSheetId="1" hidden="1">#REF!</definedName>
    <definedName name="XRefCopy46" localSheetId="3" hidden="1">#REF!</definedName>
    <definedName name="XRefCopy46" hidden="1">#REF!</definedName>
    <definedName name="XRefCopy46Row" localSheetId="4" hidden="1">#REF!</definedName>
    <definedName name="XRefCopy46Row" localSheetId="2" hidden="1">#REF!</definedName>
    <definedName name="XRefCopy46Row" localSheetId="1" hidden="1">#REF!</definedName>
    <definedName name="XRefCopy46Row" localSheetId="3" hidden="1">#REF!</definedName>
    <definedName name="XRefCopy46Row" hidden="1">#REF!</definedName>
    <definedName name="XRefCopy47" localSheetId="4" hidden="1">#REF!</definedName>
    <definedName name="XRefCopy47" localSheetId="2" hidden="1">#REF!</definedName>
    <definedName name="XRefCopy47" localSheetId="1" hidden="1">#REF!</definedName>
    <definedName name="XRefCopy47" localSheetId="3" hidden="1">#REF!</definedName>
    <definedName name="XRefCopy47" hidden="1">#REF!</definedName>
    <definedName name="XRefCopy47Row" localSheetId="4" hidden="1">#REF!</definedName>
    <definedName name="XRefCopy47Row" localSheetId="2" hidden="1">#REF!</definedName>
    <definedName name="XRefCopy47Row" localSheetId="1" hidden="1">#REF!</definedName>
    <definedName name="XRefCopy47Row" localSheetId="3" hidden="1">#REF!</definedName>
    <definedName name="XRefCopy47Row" hidden="1">#REF!</definedName>
    <definedName name="XRefCopy48" localSheetId="4" hidden="1">#REF!</definedName>
    <definedName name="XRefCopy48" localSheetId="2" hidden="1">#REF!</definedName>
    <definedName name="XRefCopy48" localSheetId="1" hidden="1">#REF!</definedName>
    <definedName name="XRefCopy48" localSheetId="3" hidden="1">#REF!</definedName>
    <definedName name="XRefCopy48" hidden="1">#REF!</definedName>
    <definedName name="XRefCopy48Row" localSheetId="4" hidden="1">#REF!</definedName>
    <definedName name="XRefCopy48Row" localSheetId="2" hidden="1">#REF!</definedName>
    <definedName name="XRefCopy48Row" localSheetId="1" hidden="1">#REF!</definedName>
    <definedName name="XRefCopy48Row" localSheetId="3" hidden="1">#REF!</definedName>
    <definedName name="XRefCopy48Row" hidden="1">#REF!</definedName>
    <definedName name="XRefCopy49" localSheetId="4" hidden="1">#REF!</definedName>
    <definedName name="XRefCopy49" localSheetId="2" hidden="1">#REF!</definedName>
    <definedName name="XRefCopy49" localSheetId="1" hidden="1">#REF!</definedName>
    <definedName name="XRefCopy49" localSheetId="3" hidden="1">#REF!</definedName>
    <definedName name="XRefCopy49" hidden="1">#REF!</definedName>
    <definedName name="XRefCopy49Row" localSheetId="4" hidden="1">#REF!</definedName>
    <definedName name="XRefCopy49Row" localSheetId="2" hidden="1">#REF!</definedName>
    <definedName name="XRefCopy49Row" localSheetId="1" hidden="1">#REF!</definedName>
    <definedName name="XRefCopy49Row" localSheetId="3" hidden="1">#REF!</definedName>
    <definedName name="XRefCopy49Row" hidden="1">#REF!</definedName>
    <definedName name="XRefCopy4Row" localSheetId="4" hidden="1">#REF!</definedName>
    <definedName name="XRefCopy4Row" localSheetId="2" hidden="1">#REF!</definedName>
    <definedName name="XRefCopy4Row" localSheetId="1" hidden="1">#REF!</definedName>
    <definedName name="XRefCopy4Row" localSheetId="3" hidden="1">#REF!</definedName>
    <definedName name="XRefCopy4Row" hidden="1">#REF!</definedName>
    <definedName name="XRefCopy5" localSheetId="4" hidden="1">#REF!</definedName>
    <definedName name="XRefCopy5" localSheetId="2" hidden="1">#REF!</definedName>
    <definedName name="XRefCopy5" localSheetId="1" hidden="1">#REF!</definedName>
    <definedName name="XRefCopy5" localSheetId="3" hidden="1">#REF!</definedName>
    <definedName name="XRefCopy5" hidden="1">#REF!</definedName>
    <definedName name="XRefCopy50" localSheetId="4" hidden="1">#REF!</definedName>
    <definedName name="XRefCopy50" localSheetId="2" hidden="1">#REF!</definedName>
    <definedName name="XRefCopy50" localSheetId="1" hidden="1">#REF!</definedName>
    <definedName name="XRefCopy50" localSheetId="3" hidden="1">#REF!</definedName>
    <definedName name="XRefCopy50" hidden="1">#REF!</definedName>
    <definedName name="XRefCopy51" localSheetId="4" hidden="1">#REF!</definedName>
    <definedName name="XRefCopy51" localSheetId="2" hidden="1">#REF!</definedName>
    <definedName name="XRefCopy51" localSheetId="1" hidden="1">#REF!</definedName>
    <definedName name="XRefCopy51" localSheetId="3" hidden="1">#REF!</definedName>
    <definedName name="XRefCopy51" hidden="1">#REF!</definedName>
    <definedName name="XRefCopy52" localSheetId="4" hidden="1">#REF!</definedName>
    <definedName name="XRefCopy52" localSheetId="2" hidden="1">#REF!</definedName>
    <definedName name="XRefCopy52" localSheetId="1" hidden="1">#REF!</definedName>
    <definedName name="XRefCopy52" localSheetId="3" hidden="1">#REF!</definedName>
    <definedName name="XRefCopy52" hidden="1">#REF!</definedName>
    <definedName name="XRefCopy53" localSheetId="4" hidden="1">#REF!</definedName>
    <definedName name="XRefCopy53" localSheetId="2" hidden="1">#REF!</definedName>
    <definedName name="XRefCopy53" localSheetId="1" hidden="1">#REF!</definedName>
    <definedName name="XRefCopy53" localSheetId="3" hidden="1">#REF!</definedName>
    <definedName name="XRefCopy53" hidden="1">#REF!</definedName>
    <definedName name="XRefCopy54" localSheetId="4" hidden="1">#REF!</definedName>
    <definedName name="XRefCopy54" localSheetId="2" hidden="1">#REF!</definedName>
    <definedName name="XRefCopy54" localSheetId="1" hidden="1">#REF!</definedName>
    <definedName name="XRefCopy54" localSheetId="3" hidden="1">#REF!</definedName>
    <definedName name="XRefCopy54" hidden="1">#REF!</definedName>
    <definedName name="XRefCopy55" localSheetId="4" hidden="1">#REF!</definedName>
    <definedName name="XRefCopy55" localSheetId="2" hidden="1">#REF!</definedName>
    <definedName name="XRefCopy55" localSheetId="1" hidden="1">#REF!</definedName>
    <definedName name="XRefCopy55" localSheetId="3" hidden="1">#REF!</definedName>
    <definedName name="XRefCopy55" hidden="1">#REF!</definedName>
    <definedName name="XRefCopy56" localSheetId="4" hidden="1">#REF!</definedName>
    <definedName name="XRefCopy56" localSheetId="2" hidden="1">#REF!</definedName>
    <definedName name="XRefCopy56" localSheetId="1" hidden="1">#REF!</definedName>
    <definedName name="XRefCopy56" localSheetId="3" hidden="1">#REF!</definedName>
    <definedName name="XRefCopy56" hidden="1">#REF!</definedName>
    <definedName name="XRefCopy57" localSheetId="4" hidden="1">#REF!</definedName>
    <definedName name="XRefCopy57" localSheetId="2" hidden="1">#REF!</definedName>
    <definedName name="XRefCopy57" localSheetId="1" hidden="1">#REF!</definedName>
    <definedName name="XRefCopy57" localSheetId="3" hidden="1">#REF!</definedName>
    <definedName name="XRefCopy57" hidden="1">#REF!</definedName>
    <definedName name="XRefCopy57Row" localSheetId="4" hidden="1">#REF!</definedName>
    <definedName name="XRefCopy57Row" localSheetId="2" hidden="1">#REF!</definedName>
    <definedName name="XRefCopy57Row" localSheetId="1" hidden="1">#REF!</definedName>
    <definedName name="XRefCopy57Row" localSheetId="3" hidden="1">#REF!</definedName>
    <definedName name="XRefCopy57Row" hidden="1">#REF!</definedName>
    <definedName name="XRefCopy58" localSheetId="4" hidden="1">#REF!</definedName>
    <definedName name="XRefCopy58" localSheetId="2" hidden="1">#REF!</definedName>
    <definedName name="XRefCopy58" localSheetId="1" hidden="1">#REF!</definedName>
    <definedName name="XRefCopy58" localSheetId="3" hidden="1">#REF!</definedName>
    <definedName name="XRefCopy58" hidden="1">#REF!</definedName>
    <definedName name="XRefCopy58Row" localSheetId="4" hidden="1">#REF!</definedName>
    <definedName name="XRefCopy58Row" localSheetId="2" hidden="1">#REF!</definedName>
    <definedName name="XRefCopy58Row" localSheetId="1" hidden="1">#REF!</definedName>
    <definedName name="XRefCopy58Row" localSheetId="3" hidden="1">#REF!</definedName>
    <definedName name="XRefCopy58Row" hidden="1">#REF!</definedName>
    <definedName name="XRefCopy59" localSheetId="4" hidden="1">#REF!</definedName>
    <definedName name="XRefCopy59" localSheetId="2" hidden="1">#REF!</definedName>
    <definedName name="XRefCopy59" localSheetId="1" hidden="1">#REF!</definedName>
    <definedName name="XRefCopy59" localSheetId="3" hidden="1">#REF!</definedName>
    <definedName name="XRefCopy59" hidden="1">#REF!</definedName>
    <definedName name="XRefCopy59Row" localSheetId="4" hidden="1">#REF!</definedName>
    <definedName name="XRefCopy59Row" localSheetId="2" hidden="1">#REF!</definedName>
    <definedName name="XRefCopy59Row" localSheetId="1" hidden="1">#REF!</definedName>
    <definedName name="XRefCopy59Row" localSheetId="3" hidden="1">#REF!</definedName>
    <definedName name="XRefCopy59Row" hidden="1">#REF!</definedName>
    <definedName name="XRefCopy5Row" localSheetId="4" hidden="1">#REF!</definedName>
    <definedName name="XRefCopy5Row" localSheetId="2" hidden="1">#REF!</definedName>
    <definedName name="XRefCopy5Row" localSheetId="1" hidden="1">#REF!</definedName>
    <definedName name="XRefCopy5Row" localSheetId="3" hidden="1">#REF!</definedName>
    <definedName name="XRefCopy5Row" hidden="1">#REF!</definedName>
    <definedName name="XRefCopy6" localSheetId="4" hidden="1">#REF!</definedName>
    <definedName name="XRefCopy6" localSheetId="2" hidden="1">#REF!</definedName>
    <definedName name="XRefCopy6" localSheetId="1" hidden="1">#REF!</definedName>
    <definedName name="XRefCopy6" localSheetId="3" hidden="1">#REF!</definedName>
    <definedName name="XRefCopy6" hidden="1">#REF!</definedName>
    <definedName name="XRefCopy60" localSheetId="4" hidden="1">#REF!</definedName>
    <definedName name="XRefCopy60" localSheetId="2" hidden="1">#REF!</definedName>
    <definedName name="XRefCopy60" localSheetId="1" hidden="1">#REF!</definedName>
    <definedName name="XRefCopy60" localSheetId="3" hidden="1">#REF!</definedName>
    <definedName name="XRefCopy60" hidden="1">#REF!</definedName>
    <definedName name="XRefCopy60Row" localSheetId="4" hidden="1">#REF!</definedName>
    <definedName name="XRefCopy60Row" localSheetId="2" hidden="1">#REF!</definedName>
    <definedName name="XRefCopy60Row" localSheetId="1" hidden="1">#REF!</definedName>
    <definedName name="XRefCopy60Row" localSheetId="3" hidden="1">#REF!</definedName>
    <definedName name="XRefCopy60Row" hidden="1">#REF!</definedName>
    <definedName name="XRefCopy61" localSheetId="4" hidden="1">#REF!</definedName>
    <definedName name="XRefCopy61" localSheetId="2" hidden="1">#REF!</definedName>
    <definedName name="XRefCopy61" localSheetId="1" hidden="1">#REF!</definedName>
    <definedName name="XRefCopy61" localSheetId="3" hidden="1">#REF!</definedName>
    <definedName name="XRefCopy61" hidden="1">#REF!</definedName>
    <definedName name="XRefCopy61Row" localSheetId="4" hidden="1">#REF!</definedName>
    <definedName name="XRefCopy61Row" localSheetId="2" hidden="1">#REF!</definedName>
    <definedName name="XRefCopy61Row" localSheetId="1" hidden="1">#REF!</definedName>
    <definedName name="XRefCopy61Row" localSheetId="3" hidden="1">#REF!</definedName>
    <definedName name="XRefCopy61Row" hidden="1">#REF!</definedName>
    <definedName name="XRefCopy62" localSheetId="4" hidden="1">#REF!</definedName>
    <definedName name="XRefCopy62" localSheetId="2" hidden="1">#REF!</definedName>
    <definedName name="XRefCopy62" localSheetId="1" hidden="1">#REF!</definedName>
    <definedName name="XRefCopy62" localSheetId="3" hidden="1">#REF!</definedName>
    <definedName name="XRefCopy62" hidden="1">#REF!</definedName>
    <definedName name="XRefCopy62Row" localSheetId="4" hidden="1">#REF!</definedName>
    <definedName name="XRefCopy62Row" localSheetId="2" hidden="1">#REF!</definedName>
    <definedName name="XRefCopy62Row" localSheetId="1" hidden="1">#REF!</definedName>
    <definedName name="XRefCopy62Row" localSheetId="3" hidden="1">#REF!</definedName>
    <definedName name="XRefCopy62Row" hidden="1">#REF!</definedName>
    <definedName name="XRefCopy63" localSheetId="4" hidden="1">#REF!</definedName>
    <definedName name="XRefCopy63" localSheetId="2" hidden="1">#REF!</definedName>
    <definedName name="XRefCopy63" localSheetId="1" hidden="1">#REF!</definedName>
    <definedName name="XRefCopy63" localSheetId="3" hidden="1">#REF!</definedName>
    <definedName name="XRefCopy63" hidden="1">#REF!</definedName>
    <definedName name="XRefCopy63Row" localSheetId="4" hidden="1">#REF!</definedName>
    <definedName name="XRefCopy63Row" localSheetId="2" hidden="1">#REF!</definedName>
    <definedName name="XRefCopy63Row" localSheetId="1" hidden="1">#REF!</definedName>
    <definedName name="XRefCopy63Row" localSheetId="3" hidden="1">#REF!</definedName>
    <definedName name="XRefCopy63Row" hidden="1">#REF!</definedName>
    <definedName name="XRefCopy6Row" localSheetId="4" hidden="1">#REF!</definedName>
    <definedName name="XRefCopy6Row" localSheetId="2" hidden="1">#REF!</definedName>
    <definedName name="XRefCopy6Row" localSheetId="1" hidden="1">#REF!</definedName>
    <definedName name="XRefCopy6Row" localSheetId="3" hidden="1">#REF!</definedName>
    <definedName name="XRefCopy6Row" hidden="1">#REF!</definedName>
    <definedName name="XRefCopy7" localSheetId="4" hidden="1">#REF!</definedName>
    <definedName name="XRefCopy7" localSheetId="2" hidden="1">#REF!</definedName>
    <definedName name="XRefCopy7" localSheetId="1" hidden="1">#REF!</definedName>
    <definedName name="XRefCopy7" localSheetId="3" hidden="1">#REF!</definedName>
    <definedName name="XRefCopy7" hidden="1">#REF!</definedName>
    <definedName name="XRefCopy7Row" localSheetId="4" hidden="1">#REF!</definedName>
    <definedName name="XRefCopy7Row" localSheetId="2" hidden="1">#REF!</definedName>
    <definedName name="XRefCopy7Row" localSheetId="1" hidden="1">#REF!</definedName>
    <definedName name="XRefCopy7Row" localSheetId="3" hidden="1">#REF!</definedName>
    <definedName name="XRefCopy7Row" hidden="1">#REF!</definedName>
    <definedName name="XRefCopy8" localSheetId="4" hidden="1">#REF!</definedName>
    <definedName name="XRefCopy8" localSheetId="2" hidden="1">#REF!</definedName>
    <definedName name="XRefCopy8" localSheetId="1" hidden="1">#REF!</definedName>
    <definedName name="XRefCopy8" localSheetId="3" hidden="1">#REF!</definedName>
    <definedName name="XRefCopy8" hidden="1">#REF!</definedName>
    <definedName name="XRefCopy9" localSheetId="4" hidden="1">#REF!</definedName>
    <definedName name="XRefCopy9" localSheetId="2" hidden="1">#REF!</definedName>
    <definedName name="XRefCopy9" localSheetId="1" hidden="1">#REF!</definedName>
    <definedName name="XRefCopy9" localSheetId="3" hidden="1">#REF!</definedName>
    <definedName name="XRefCopy9" hidden="1">#REF!</definedName>
    <definedName name="XRefCopy9Row" localSheetId="4" hidden="1">#REF!</definedName>
    <definedName name="XRefCopy9Row" localSheetId="2" hidden="1">#REF!</definedName>
    <definedName name="XRefCopy9Row" localSheetId="1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2" hidden="1">#REF!</definedName>
    <definedName name="XRefPaste1" localSheetId="1" hidden="1">#REF!</definedName>
    <definedName name="XRefPaste1" localSheetId="3" hidden="1">#REF!</definedName>
    <definedName name="XRefPaste1" hidden="1">#REF!</definedName>
    <definedName name="XRefPaste10" localSheetId="4" hidden="1">#REF!</definedName>
    <definedName name="XRefPaste10" localSheetId="2" hidden="1">#REF!</definedName>
    <definedName name="XRefPaste10" localSheetId="1" hidden="1">#REF!</definedName>
    <definedName name="XRefPaste10" localSheetId="3" hidden="1">#REF!</definedName>
    <definedName name="XRefPaste10" hidden="1">#REF!</definedName>
    <definedName name="XRefPaste10Row" localSheetId="4" hidden="1">#REF!</definedName>
    <definedName name="XRefPaste10Row" localSheetId="2" hidden="1">#REF!</definedName>
    <definedName name="XRefPaste10Row" localSheetId="1" hidden="1">#REF!</definedName>
    <definedName name="XRefPaste10Row" localSheetId="3" hidden="1">#REF!</definedName>
    <definedName name="XRefPaste10Row" hidden="1">#REF!</definedName>
    <definedName name="XRefPaste11" localSheetId="4" hidden="1">#REF!</definedName>
    <definedName name="XRefPaste11" localSheetId="2" hidden="1">#REF!</definedName>
    <definedName name="XRefPaste11" localSheetId="1" hidden="1">#REF!</definedName>
    <definedName name="XRefPaste11" localSheetId="3" hidden="1">#REF!</definedName>
    <definedName name="XRefPaste11" hidden="1">#REF!</definedName>
    <definedName name="XRefPaste11Row" localSheetId="4" hidden="1">#REF!</definedName>
    <definedName name="XRefPaste11Row" localSheetId="2" hidden="1">#REF!</definedName>
    <definedName name="XRefPaste11Row" localSheetId="1" hidden="1">#REF!</definedName>
    <definedName name="XRefPaste11Row" localSheetId="3" hidden="1">#REF!</definedName>
    <definedName name="XRefPaste11Row" hidden="1">#REF!</definedName>
    <definedName name="XRefPaste12" localSheetId="4" hidden="1">#REF!</definedName>
    <definedName name="XRefPaste12" localSheetId="2" hidden="1">#REF!</definedName>
    <definedName name="XRefPaste12" localSheetId="1" hidden="1">#REF!</definedName>
    <definedName name="XRefPaste12" localSheetId="3" hidden="1">#REF!</definedName>
    <definedName name="XRefPaste12" hidden="1">#REF!</definedName>
    <definedName name="XRefPaste12Row" localSheetId="4" hidden="1">#REF!</definedName>
    <definedName name="XRefPaste12Row" localSheetId="2" hidden="1">#REF!</definedName>
    <definedName name="XRefPaste12Row" localSheetId="1" hidden="1">#REF!</definedName>
    <definedName name="XRefPaste12Row" localSheetId="3" hidden="1">#REF!</definedName>
    <definedName name="XRefPaste12Row" hidden="1">#REF!</definedName>
    <definedName name="XRefPaste13" localSheetId="4" hidden="1">#REF!</definedName>
    <definedName name="XRefPaste13" localSheetId="2" hidden="1">#REF!</definedName>
    <definedName name="XRefPaste13" localSheetId="1" hidden="1">#REF!</definedName>
    <definedName name="XRefPaste13" localSheetId="3" hidden="1">#REF!</definedName>
    <definedName name="XRefPaste13" hidden="1">#REF!</definedName>
    <definedName name="XRefPaste13Row" localSheetId="4" hidden="1">#REF!</definedName>
    <definedName name="XRefPaste13Row" localSheetId="2" hidden="1">#REF!</definedName>
    <definedName name="XRefPaste13Row" localSheetId="1" hidden="1">#REF!</definedName>
    <definedName name="XRefPaste13Row" localSheetId="3" hidden="1">#REF!</definedName>
    <definedName name="XRefPaste13Row" hidden="1">#REF!</definedName>
    <definedName name="XRefPaste14" localSheetId="4" hidden="1">#REF!</definedName>
    <definedName name="XRefPaste14" localSheetId="2" hidden="1">#REF!</definedName>
    <definedName name="XRefPaste14" localSheetId="1" hidden="1">#REF!</definedName>
    <definedName name="XRefPaste14" localSheetId="3" hidden="1">#REF!</definedName>
    <definedName name="XRefPaste14" hidden="1">#REF!</definedName>
    <definedName name="XRefPaste14Row" localSheetId="4" hidden="1">#REF!</definedName>
    <definedName name="XRefPaste14Row" localSheetId="2" hidden="1">#REF!</definedName>
    <definedName name="XRefPaste14Row" localSheetId="1" hidden="1">#REF!</definedName>
    <definedName name="XRefPaste14Row" localSheetId="3" hidden="1">#REF!</definedName>
    <definedName name="XRefPaste14Row" hidden="1">#REF!</definedName>
    <definedName name="XRefPaste15" localSheetId="4" hidden="1">#REF!</definedName>
    <definedName name="XRefPaste15" localSheetId="2" hidden="1">#REF!</definedName>
    <definedName name="XRefPaste15" localSheetId="1" hidden="1">#REF!</definedName>
    <definedName name="XRefPaste15" localSheetId="3" hidden="1">#REF!</definedName>
    <definedName name="XRefPaste15" hidden="1">#REF!</definedName>
    <definedName name="XRefPaste15Row" localSheetId="4" hidden="1">#REF!</definedName>
    <definedName name="XRefPaste15Row" localSheetId="2" hidden="1">#REF!</definedName>
    <definedName name="XRefPaste15Row" localSheetId="1" hidden="1">#REF!</definedName>
    <definedName name="XRefPaste15Row" localSheetId="3" hidden="1">#REF!</definedName>
    <definedName name="XRefPaste15Row" hidden="1">#REF!</definedName>
    <definedName name="XRefPaste16" localSheetId="4" hidden="1">#REF!</definedName>
    <definedName name="XRefPaste16" localSheetId="2" hidden="1">#REF!</definedName>
    <definedName name="XRefPaste16" localSheetId="1" hidden="1">#REF!</definedName>
    <definedName name="XRefPaste16" localSheetId="3" hidden="1">#REF!</definedName>
    <definedName name="XRefPaste16" hidden="1">#REF!</definedName>
    <definedName name="XRefPaste16Row" localSheetId="4" hidden="1">#REF!</definedName>
    <definedName name="XRefPaste16Row" localSheetId="2" hidden="1">#REF!</definedName>
    <definedName name="XRefPaste16Row" localSheetId="1" hidden="1">#REF!</definedName>
    <definedName name="XRefPaste16Row" localSheetId="3" hidden="1">#REF!</definedName>
    <definedName name="XRefPaste16Row" hidden="1">#REF!</definedName>
    <definedName name="XRefPaste17" localSheetId="4" hidden="1">#REF!</definedName>
    <definedName name="XRefPaste17" localSheetId="2" hidden="1">#REF!</definedName>
    <definedName name="XRefPaste17" localSheetId="1" hidden="1">#REF!</definedName>
    <definedName name="XRefPaste17" localSheetId="3" hidden="1">#REF!</definedName>
    <definedName name="XRefPaste17" hidden="1">#REF!</definedName>
    <definedName name="XRefPaste17Row" localSheetId="4" hidden="1">#REF!</definedName>
    <definedName name="XRefPaste17Row" localSheetId="2" hidden="1">#REF!</definedName>
    <definedName name="XRefPaste17Row" localSheetId="1" hidden="1">#REF!</definedName>
    <definedName name="XRefPaste17Row" localSheetId="3" hidden="1">#REF!</definedName>
    <definedName name="XRefPaste17Row" hidden="1">#REF!</definedName>
    <definedName name="XRefPaste18" localSheetId="4" hidden="1">#REF!</definedName>
    <definedName name="XRefPaste18" localSheetId="2" hidden="1">#REF!</definedName>
    <definedName name="XRefPaste18" localSheetId="1" hidden="1">#REF!</definedName>
    <definedName name="XRefPaste18" localSheetId="3" hidden="1">#REF!</definedName>
    <definedName name="XRefPaste18" hidden="1">#REF!</definedName>
    <definedName name="XRefPaste18Row" localSheetId="4" hidden="1">#REF!</definedName>
    <definedName name="XRefPaste18Row" localSheetId="2" hidden="1">#REF!</definedName>
    <definedName name="XRefPaste18Row" localSheetId="1" hidden="1">#REF!</definedName>
    <definedName name="XRefPaste18Row" localSheetId="3" hidden="1">#REF!</definedName>
    <definedName name="XRefPaste18Row" hidden="1">#REF!</definedName>
    <definedName name="XRefPaste19" localSheetId="4" hidden="1">#REF!</definedName>
    <definedName name="XRefPaste19" localSheetId="2" hidden="1">#REF!</definedName>
    <definedName name="XRefPaste19" localSheetId="1" hidden="1">#REF!</definedName>
    <definedName name="XRefPaste19" localSheetId="3" hidden="1">#REF!</definedName>
    <definedName name="XRefPaste19" hidden="1">#REF!</definedName>
    <definedName name="XRefPaste19Row" localSheetId="4" hidden="1">#REF!</definedName>
    <definedName name="XRefPaste19Row" localSheetId="2" hidden="1">#REF!</definedName>
    <definedName name="XRefPaste19Row" localSheetId="1" hidden="1">#REF!</definedName>
    <definedName name="XRefPaste19Row" localSheetId="3" hidden="1">#REF!</definedName>
    <definedName name="XRefPaste19Row" hidden="1">#REF!</definedName>
    <definedName name="XRefPaste1Row" localSheetId="4" hidden="1">#REF!</definedName>
    <definedName name="XRefPaste1Row" localSheetId="2" hidden="1">#REF!</definedName>
    <definedName name="XRefPaste1Row" localSheetId="1" hidden="1">#REF!</definedName>
    <definedName name="XRefPaste1Row" localSheetId="3" hidden="1">#REF!</definedName>
    <definedName name="XRefPaste1Row" hidden="1">#REF!</definedName>
    <definedName name="XRefPaste2" localSheetId="4" hidden="1">#REF!</definedName>
    <definedName name="XRefPaste2" localSheetId="2" hidden="1">#REF!</definedName>
    <definedName name="XRefPaste2" localSheetId="1" hidden="1">#REF!</definedName>
    <definedName name="XRefPaste2" localSheetId="3" hidden="1">#REF!</definedName>
    <definedName name="XRefPaste2" hidden="1">#REF!</definedName>
    <definedName name="XRefPaste20" localSheetId="4" hidden="1">#REF!</definedName>
    <definedName name="XRefPaste20" localSheetId="2" hidden="1">#REF!</definedName>
    <definedName name="XRefPaste20" localSheetId="1" hidden="1">#REF!</definedName>
    <definedName name="XRefPaste20" localSheetId="3" hidden="1">#REF!</definedName>
    <definedName name="XRefPaste20" hidden="1">#REF!</definedName>
    <definedName name="XRefPaste20Row" localSheetId="4" hidden="1">#REF!</definedName>
    <definedName name="XRefPaste20Row" localSheetId="2" hidden="1">#REF!</definedName>
    <definedName name="XRefPaste20Row" localSheetId="1" hidden="1">#REF!</definedName>
    <definedName name="XRefPaste20Row" localSheetId="3" hidden="1">#REF!</definedName>
    <definedName name="XRefPaste20Row" hidden="1">#REF!</definedName>
    <definedName name="XRefPaste21" localSheetId="4" hidden="1">#REF!</definedName>
    <definedName name="XRefPaste21" localSheetId="2" hidden="1">#REF!</definedName>
    <definedName name="XRefPaste21" localSheetId="1" hidden="1">#REF!</definedName>
    <definedName name="XRefPaste21" localSheetId="3" hidden="1">#REF!</definedName>
    <definedName name="XRefPaste21" hidden="1">#REF!</definedName>
    <definedName name="XRefPaste21Row" localSheetId="4" hidden="1">#REF!</definedName>
    <definedName name="XRefPaste21Row" localSheetId="2" hidden="1">#REF!</definedName>
    <definedName name="XRefPaste21Row" localSheetId="1" hidden="1">#REF!</definedName>
    <definedName name="XRefPaste21Row" localSheetId="3" hidden="1">#REF!</definedName>
    <definedName name="XRefPaste21Row" hidden="1">#REF!</definedName>
    <definedName name="XRefPaste22" localSheetId="4" hidden="1">#REF!</definedName>
    <definedName name="XRefPaste22" localSheetId="2" hidden="1">#REF!</definedName>
    <definedName name="XRefPaste22" localSheetId="1" hidden="1">#REF!</definedName>
    <definedName name="XRefPaste22" localSheetId="3" hidden="1">#REF!</definedName>
    <definedName name="XRefPaste22" hidden="1">#REF!</definedName>
    <definedName name="XRefPaste22Row" localSheetId="4" hidden="1">#REF!</definedName>
    <definedName name="XRefPaste22Row" localSheetId="2" hidden="1">#REF!</definedName>
    <definedName name="XRefPaste22Row" localSheetId="1" hidden="1">#REF!</definedName>
    <definedName name="XRefPaste22Row" localSheetId="3" hidden="1">#REF!</definedName>
    <definedName name="XRefPaste22Row" hidden="1">#REF!</definedName>
    <definedName name="XRefPaste23" localSheetId="4" hidden="1">#REF!</definedName>
    <definedName name="XRefPaste23" localSheetId="2" hidden="1">#REF!</definedName>
    <definedName name="XRefPaste23" localSheetId="1" hidden="1">#REF!</definedName>
    <definedName name="XRefPaste23" localSheetId="3" hidden="1">#REF!</definedName>
    <definedName name="XRefPaste23" hidden="1">#REF!</definedName>
    <definedName name="XRefPaste23Row" localSheetId="4" hidden="1">#REF!</definedName>
    <definedName name="XRefPaste23Row" localSheetId="2" hidden="1">#REF!</definedName>
    <definedName name="XRefPaste23Row" localSheetId="1" hidden="1">#REF!</definedName>
    <definedName name="XRefPaste23Row" localSheetId="3" hidden="1">#REF!</definedName>
    <definedName name="XRefPaste23Row" hidden="1">#REF!</definedName>
    <definedName name="XRefPaste24" localSheetId="4" hidden="1">#REF!</definedName>
    <definedName name="XRefPaste24" localSheetId="2" hidden="1">#REF!</definedName>
    <definedName name="XRefPaste24" localSheetId="1" hidden="1">#REF!</definedName>
    <definedName name="XRefPaste24" localSheetId="3" hidden="1">#REF!</definedName>
    <definedName name="XRefPaste24" hidden="1">#REF!</definedName>
    <definedName name="XRefPaste24Row" localSheetId="4" hidden="1">#REF!</definedName>
    <definedName name="XRefPaste24Row" localSheetId="2" hidden="1">#REF!</definedName>
    <definedName name="XRefPaste24Row" localSheetId="1" hidden="1">#REF!</definedName>
    <definedName name="XRefPaste24Row" localSheetId="3" hidden="1">#REF!</definedName>
    <definedName name="XRefPaste24Row" hidden="1">#REF!</definedName>
    <definedName name="XRefPaste25" localSheetId="4" hidden="1">#REF!</definedName>
    <definedName name="XRefPaste25" localSheetId="2" hidden="1">#REF!</definedName>
    <definedName name="XRefPaste25" localSheetId="1" hidden="1">#REF!</definedName>
    <definedName name="XRefPaste25" localSheetId="3" hidden="1">#REF!</definedName>
    <definedName name="XRefPaste25" hidden="1">#REF!</definedName>
    <definedName name="XRefPaste25Row" localSheetId="4" hidden="1">#REF!</definedName>
    <definedName name="XRefPaste25Row" localSheetId="2" hidden="1">#REF!</definedName>
    <definedName name="XRefPaste25Row" localSheetId="1" hidden="1">#REF!</definedName>
    <definedName name="XRefPaste25Row" localSheetId="3" hidden="1">#REF!</definedName>
    <definedName name="XRefPaste25Row" hidden="1">#REF!</definedName>
    <definedName name="XRefPaste26" localSheetId="4" hidden="1">#REF!</definedName>
    <definedName name="XRefPaste26" localSheetId="2" hidden="1">#REF!</definedName>
    <definedName name="XRefPaste26" localSheetId="1" hidden="1">#REF!</definedName>
    <definedName name="XRefPaste26" localSheetId="3" hidden="1">#REF!</definedName>
    <definedName name="XRefPaste26" hidden="1">#REF!</definedName>
    <definedName name="XRefPaste26Row" localSheetId="4" hidden="1">#REF!</definedName>
    <definedName name="XRefPaste26Row" localSheetId="2" hidden="1">#REF!</definedName>
    <definedName name="XRefPaste26Row" localSheetId="1" hidden="1">#REF!</definedName>
    <definedName name="XRefPaste26Row" localSheetId="3" hidden="1">#REF!</definedName>
    <definedName name="XRefPaste26Row" hidden="1">#REF!</definedName>
    <definedName name="XRefPaste27" localSheetId="4" hidden="1">#REF!</definedName>
    <definedName name="XRefPaste27" localSheetId="2" hidden="1">#REF!</definedName>
    <definedName name="XRefPaste27" localSheetId="1" hidden="1">#REF!</definedName>
    <definedName name="XRefPaste27" localSheetId="3" hidden="1">#REF!</definedName>
    <definedName name="XRefPaste27" hidden="1">#REF!</definedName>
    <definedName name="XRefPaste27Row" localSheetId="4" hidden="1">#REF!</definedName>
    <definedName name="XRefPaste27Row" localSheetId="2" hidden="1">#REF!</definedName>
    <definedName name="XRefPaste27Row" localSheetId="1" hidden="1">#REF!</definedName>
    <definedName name="XRefPaste27Row" localSheetId="3" hidden="1">#REF!</definedName>
    <definedName name="XRefPaste27Row" hidden="1">#REF!</definedName>
    <definedName name="XRefPaste28" localSheetId="4" hidden="1">#REF!</definedName>
    <definedName name="XRefPaste28" localSheetId="2" hidden="1">#REF!</definedName>
    <definedName name="XRefPaste28" localSheetId="1" hidden="1">#REF!</definedName>
    <definedName name="XRefPaste28" localSheetId="3" hidden="1">#REF!</definedName>
    <definedName name="XRefPaste28" hidden="1">#REF!</definedName>
    <definedName name="XRefPaste28Row" localSheetId="4" hidden="1">#REF!</definedName>
    <definedName name="XRefPaste28Row" localSheetId="2" hidden="1">#REF!</definedName>
    <definedName name="XRefPaste28Row" localSheetId="1" hidden="1">#REF!</definedName>
    <definedName name="XRefPaste28Row" localSheetId="3" hidden="1">#REF!</definedName>
    <definedName name="XRefPaste28Row" hidden="1">#REF!</definedName>
    <definedName name="XRefPaste29" localSheetId="4" hidden="1">#REF!</definedName>
    <definedName name="XRefPaste29" localSheetId="2" hidden="1">#REF!</definedName>
    <definedName name="XRefPaste29" localSheetId="1" hidden="1">#REF!</definedName>
    <definedName name="XRefPaste29" localSheetId="3" hidden="1">#REF!</definedName>
    <definedName name="XRefPaste29" hidden="1">#REF!</definedName>
    <definedName name="XRefPaste29Row" localSheetId="4" hidden="1">#REF!</definedName>
    <definedName name="XRefPaste29Row" localSheetId="2" hidden="1">#REF!</definedName>
    <definedName name="XRefPaste29Row" localSheetId="1" hidden="1">#REF!</definedName>
    <definedName name="XRefPaste29Row" localSheetId="3" hidden="1">#REF!</definedName>
    <definedName name="XRefPaste29Row" hidden="1">#REF!</definedName>
    <definedName name="XRefPaste2Row" localSheetId="4" hidden="1">#REF!</definedName>
    <definedName name="XRefPaste2Row" localSheetId="2" hidden="1">#REF!</definedName>
    <definedName name="XRefPaste2Row" localSheetId="1" hidden="1">#REF!</definedName>
    <definedName name="XRefPaste2Row" localSheetId="3" hidden="1">#REF!</definedName>
    <definedName name="XRefPaste2Row" hidden="1">#REF!</definedName>
    <definedName name="XRefPaste3" localSheetId="4" hidden="1">#REF!</definedName>
    <definedName name="XRefPaste3" localSheetId="2" hidden="1">#REF!</definedName>
    <definedName name="XRefPaste3" localSheetId="1" hidden="1">#REF!</definedName>
    <definedName name="XRefPaste3" localSheetId="3" hidden="1">#REF!</definedName>
    <definedName name="XRefPaste3" hidden="1">#REF!</definedName>
    <definedName name="XRefPaste30" localSheetId="4" hidden="1">#REF!</definedName>
    <definedName name="XRefPaste30" localSheetId="2" hidden="1">#REF!</definedName>
    <definedName name="XRefPaste30" localSheetId="1" hidden="1">#REF!</definedName>
    <definedName name="XRefPaste30" localSheetId="3" hidden="1">#REF!</definedName>
    <definedName name="XRefPaste30" hidden="1">#REF!</definedName>
    <definedName name="XRefPaste30Row" localSheetId="4" hidden="1">#REF!</definedName>
    <definedName name="XRefPaste30Row" localSheetId="2" hidden="1">#REF!</definedName>
    <definedName name="XRefPaste30Row" localSheetId="1" hidden="1">#REF!</definedName>
    <definedName name="XRefPaste30Row" localSheetId="3" hidden="1">#REF!</definedName>
    <definedName name="XRefPaste30Row" hidden="1">#REF!</definedName>
    <definedName name="XRefPaste31" localSheetId="4" hidden="1">#REF!</definedName>
    <definedName name="XRefPaste31" localSheetId="2" hidden="1">#REF!</definedName>
    <definedName name="XRefPaste31" localSheetId="1" hidden="1">#REF!</definedName>
    <definedName name="XRefPaste31" localSheetId="3" hidden="1">#REF!</definedName>
    <definedName name="XRefPaste31" hidden="1">#REF!</definedName>
    <definedName name="XRefPaste31Row" localSheetId="4" hidden="1">#REF!</definedName>
    <definedName name="XRefPaste31Row" localSheetId="2" hidden="1">#REF!</definedName>
    <definedName name="XRefPaste31Row" localSheetId="1" hidden="1">#REF!</definedName>
    <definedName name="XRefPaste31Row" localSheetId="3" hidden="1">#REF!</definedName>
    <definedName name="XRefPaste31Row" hidden="1">#REF!</definedName>
    <definedName name="XRefPaste32" localSheetId="4" hidden="1">#REF!</definedName>
    <definedName name="XRefPaste32" localSheetId="2" hidden="1">#REF!</definedName>
    <definedName name="XRefPaste32" localSheetId="1" hidden="1">#REF!</definedName>
    <definedName name="XRefPaste32" localSheetId="3" hidden="1">#REF!</definedName>
    <definedName name="XRefPaste32" hidden="1">#REF!</definedName>
    <definedName name="XRefPaste32Row" localSheetId="4" hidden="1">#REF!</definedName>
    <definedName name="XRefPaste32Row" localSheetId="2" hidden="1">#REF!</definedName>
    <definedName name="XRefPaste32Row" localSheetId="1" hidden="1">#REF!</definedName>
    <definedName name="XRefPaste32Row" localSheetId="3" hidden="1">#REF!</definedName>
    <definedName name="XRefPaste32Row" hidden="1">#REF!</definedName>
    <definedName name="XRefPaste33" localSheetId="4" hidden="1">#REF!</definedName>
    <definedName name="XRefPaste33" localSheetId="2" hidden="1">#REF!</definedName>
    <definedName name="XRefPaste33" localSheetId="1" hidden="1">#REF!</definedName>
    <definedName name="XRefPaste33" localSheetId="3" hidden="1">#REF!</definedName>
    <definedName name="XRefPaste33" hidden="1">#REF!</definedName>
    <definedName name="XRefPaste33Row" localSheetId="4" hidden="1">#REF!</definedName>
    <definedName name="XRefPaste33Row" localSheetId="2" hidden="1">#REF!</definedName>
    <definedName name="XRefPaste33Row" localSheetId="1" hidden="1">#REF!</definedName>
    <definedName name="XRefPaste33Row" localSheetId="3" hidden="1">#REF!</definedName>
    <definedName name="XRefPaste33Row" hidden="1">#REF!</definedName>
    <definedName name="XRefPaste34" localSheetId="4" hidden="1">#REF!</definedName>
    <definedName name="XRefPaste34" localSheetId="2" hidden="1">#REF!</definedName>
    <definedName name="XRefPaste34" localSheetId="1" hidden="1">#REF!</definedName>
    <definedName name="XRefPaste34" localSheetId="3" hidden="1">#REF!</definedName>
    <definedName name="XRefPaste34" hidden="1">#REF!</definedName>
    <definedName name="XRefPaste34Row" localSheetId="4" hidden="1">#REF!</definedName>
    <definedName name="XRefPaste34Row" localSheetId="2" hidden="1">#REF!</definedName>
    <definedName name="XRefPaste34Row" localSheetId="1" hidden="1">#REF!</definedName>
    <definedName name="XRefPaste34Row" localSheetId="3" hidden="1">#REF!</definedName>
    <definedName name="XRefPaste34Row" hidden="1">#REF!</definedName>
    <definedName name="XRefPaste35" localSheetId="4" hidden="1">#REF!</definedName>
    <definedName name="XRefPaste35" localSheetId="2" hidden="1">#REF!</definedName>
    <definedName name="XRefPaste35" localSheetId="1" hidden="1">#REF!</definedName>
    <definedName name="XRefPaste35" localSheetId="3" hidden="1">#REF!</definedName>
    <definedName name="XRefPaste35" hidden="1">#REF!</definedName>
    <definedName name="XRefPaste35Row" localSheetId="4" hidden="1">#REF!</definedName>
    <definedName name="XRefPaste35Row" localSheetId="2" hidden="1">#REF!</definedName>
    <definedName name="XRefPaste35Row" localSheetId="1" hidden="1">#REF!</definedName>
    <definedName name="XRefPaste35Row" localSheetId="3" hidden="1">#REF!</definedName>
    <definedName name="XRefPaste35Row" hidden="1">#REF!</definedName>
    <definedName name="XRefPaste36" localSheetId="4" hidden="1">#REF!</definedName>
    <definedName name="XRefPaste36" localSheetId="2" hidden="1">#REF!</definedName>
    <definedName name="XRefPaste36" localSheetId="1" hidden="1">#REF!</definedName>
    <definedName name="XRefPaste36" localSheetId="3" hidden="1">#REF!</definedName>
    <definedName name="XRefPaste36" hidden="1">#REF!</definedName>
    <definedName name="XRefPaste36Row" localSheetId="4" hidden="1">#REF!</definedName>
    <definedName name="XRefPaste36Row" localSheetId="2" hidden="1">#REF!</definedName>
    <definedName name="XRefPaste36Row" localSheetId="1" hidden="1">#REF!</definedName>
    <definedName name="XRefPaste36Row" localSheetId="3" hidden="1">#REF!</definedName>
    <definedName name="XRefPaste36Row" hidden="1">#REF!</definedName>
    <definedName name="XRefPaste37" localSheetId="4" hidden="1">#REF!</definedName>
    <definedName name="XRefPaste37" localSheetId="2" hidden="1">#REF!</definedName>
    <definedName name="XRefPaste37" localSheetId="1" hidden="1">#REF!</definedName>
    <definedName name="XRefPaste37" localSheetId="3" hidden="1">#REF!</definedName>
    <definedName name="XRefPaste37" hidden="1">#REF!</definedName>
    <definedName name="XRefPaste37Row" localSheetId="4" hidden="1">#REF!</definedName>
    <definedName name="XRefPaste37Row" localSheetId="2" hidden="1">#REF!</definedName>
    <definedName name="XRefPaste37Row" localSheetId="1" hidden="1">#REF!</definedName>
    <definedName name="XRefPaste37Row" localSheetId="3" hidden="1">#REF!</definedName>
    <definedName name="XRefPaste37Row" hidden="1">#REF!</definedName>
    <definedName name="XRefPaste38" localSheetId="4" hidden="1">#REF!</definedName>
    <definedName name="XRefPaste38" localSheetId="2" hidden="1">#REF!</definedName>
    <definedName name="XRefPaste38" localSheetId="1" hidden="1">#REF!</definedName>
    <definedName name="XRefPaste38" localSheetId="3" hidden="1">#REF!</definedName>
    <definedName name="XRefPaste38" hidden="1">#REF!</definedName>
    <definedName name="XRefPaste38Row" localSheetId="4" hidden="1">#REF!</definedName>
    <definedName name="XRefPaste38Row" localSheetId="2" hidden="1">#REF!</definedName>
    <definedName name="XRefPaste38Row" localSheetId="1" hidden="1">#REF!</definedName>
    <definedName name="XRefPaste38Row" localSheetId="3" hidden="1">#REF!</definedName>
    <definedName name="XRefPaste38Row" hidden="1">#REF!</definedName>
    <definedName name="XRefPaste39" localSheetId="4" hidden="1">#REF!</definedName>
    <definedName name="XRefPaste39" localSheetId="2" hidden="1">#REF!</definedName>
    <definedName name="XRefPaste39" localSheetId="1" hidden="1">#REF!</definedName>
    <definedName name="XRefPaste39" localSheetId="3" hidden="1">#REF!</definedName>
    <definedName name="XRefPaste39" hidden="1">#REF!</definedName>
    <definedName name="XRefPaste39Row" localSheetId="4" hidden="1">#REF!</definedName>
    <definedName name="XRefPaste39Row" localSheetId="2" hidden="1">#REF!</definedName>
    <definedName name="XRefPaste39Row" localSheetId="1" hidden="1">#REF!</definedName>
    <definedName name="XRefPaste39Row" localSheetId="3" hidden="1">#REF!</definedName>
    <definedName name="XRefPaste39Row" hidden="1">#REF!</definedName>
    <definedName name="XRefPaste3Row" localSheetId="4" hidden="1">#REF!</definedName>
    <definedName name="XRefPaste3Row" localSheetId="2" hidden="1">#REF!</definedName>
    <definedName name="XRefPaste3Row" localSheetId="1" hidden="1">#REF!</definedName>
    <definedName name="XRefPaste3Row" localSheetId="3" hidden="1">#REF!</definedName>
    <definedName name="XRefPaste3Row" hidden="1">#REF!</definedName>
    <definedName name="XRefPaste4" localSheetId="4" hidden="1">#REF!</definedName>
    <definedName name="XRefPaste4" localSheetId="2" hidden="1">#REF!</definedName>
    <definedName name="XRefPaste4" localSheetId="1" hidden="1">#REF!</definedName>
    <definedName name="XRefPaste4" localSheetId="3" hidden="1">#REF!</definedName>
    <definedName name="XRefPaste4" hidden="1">#REF!</definedName>
    <definedName name="XRefPaste40" localSheetId="4" hidden="1">#REF!</definedName>
    <definedName name="XRefPaste40" localSheetId="2" hidden="1">#REF!</definedName>
    <definedName name="XRefPaste40" localSheetId="1" hidden="1">#REF!</definedName>
    <definedName name="XRefPaste40" localSheetId="3" hidden="1">#REF!</definedName>
    <definedName name="XRefPaste40" hidden="1">#REF!</definedName>
    <definedName name="XRefPaste41" localSheetId="4" hidden="1">#REF!</definedName>
    <definedName name="XRefPaste41" localSheetId="2" hidden="1">#REF!</definedName>
    <definedName name="XRefPaste41" localSheetId="1" hidden="1">#REF!</definedName>
    <definedName name="XRefPaste41" localSheetId="3" hidden="1">#REF!</definedName>
    <definedName name="XRefPaste41" hidden="1">#REF!</definedName>
    <definedName name="XRefPaste42" localSheetId="4" hidden="1">#REF!</definedName>
    <definedName name="XRefPaste42" localSheetId="2" hidden="1">#REF!</definedName>
    <definedName name="XRefPaste42" localSheetId="1" hidden="1">#REF!</definedName>
    <definedName name="XRefPaste42" localSheetId="3" hidden="1">#REF!</definedName>
    <definedName name="XRefPaste42" hidden="1">#REF!</definedName>
    <definedName name="XRefPaste43" localSheetId="4" hidden="1">#REF!</definedName>
    <definedName name="XRefPaste43" localSheetId="2" hidden="1">#REF!</definedName>
    <definedName name="XRefPaste43" localSheetId="1" hidden="1">#REF!</definedName>
    <definedName name="XRefPaste43" localSheetId="3" hidden="1">#REF!</definedName>
    <definedName name="XRefPaste43" hidden="1">#REF!</definedName>
    <definedName name="XRefPaste44" localSheetId="4" hidden="1">#REF!</definedName>
    <definedName name="XRefPaste44" localSheetId="2" hidden="1">#REF!</definedName>
    <definedName name="XRefPaste44" localSheetId="1" hidden="1">#REF!</definedName>
    <definedName name="XRefPaste44" localSheetId="3" hidden="1">#REF!</definedName>
    <definedName name="XRefPaste44" hidden="1">#REF!</definedName>
    <definedName name="XRefPaste45" localSheetId="4" hidden="1">#REF!</definedName>
    <definedName name="XRefPaste45" localSheetId="2" hidden="1">#REF!</definedName>
    <definedName name="XRefPaste45" localSheetId="1" hidden="1">#REF!</definedName>
    <definedName name="XRefPaste45" localSheetId="3" hidden="1">#REF!</definedName>
    <definedName name="XRefPaste45" hidden="1">#REF!</definedName>
    <definedName name="XRefPaste46" localSheetId="4" hidden="1">#REF!</definedName>
    <definedName name="XRefPaste46" localSheetId="2" hidden="1">#REF!</definedName>
    <definedName name="XRefPaste46" localSheetId="1" hidden="1">#REF!</definedName>
    <definedName name="XRefPaste46" localSheetId="3" hidden="1">#REF!</definedName>
    <definedName name="XRefPaste46" hidden="1">#REF!</definedName>
    <definedName name="XRefPaste46Row" localSheetId="4" hidden="1">#REF!</definedName>
    <definedName name="XRefPaste46Row" localSheetId="2" hidden="1">#REF!</definedName>
    <definedName name="XRefPaste46Row" localSheetId="1" hidden="1">#REF!</definedName>
    <definedName name="XRefPaste46Row" localSheetId="3" hidden="1">#REF!</definedName>
    <definedName name="XRefPaste46Row" hidden="1">#REF!</definedName>
    <definedName name="XRefPaste47" localSheetId="4" hidden="1">#REF!</definedName>
    <definedName name="XRefPaste47" localSheetId="2" hidden="1">#REF!</definedName>
    <definedName name="XRefPaste47" localSheetId="1" hidden="1">#REF!</definedName>
    <definedName name="XRefPaste47" localSheetId="3" hidden="1">#REF!</definedName>
    <definedName name="XRefPaste47" hidden="1">#REF!</definedName>
    <definedName name="XRefPaste47Row" localSheetId="4" hidden="1">#REF!</definedName>
    <definedName name="XRefPaste47Row" localSheetId="2" hidden="1">#REF!</definedName>
    <definedName name="XRefPaste47Row" localSheetId="1" hidden="1">#REF!</definedName>
    <definedName name="XRefPaste47Row" localSheetId="3" hidden="1">#REF!</definedName>
    <definedName name="XRefPaste47Row" hidden="1">#REF!</definedName>
    <definedName name="XRefPaste48" localSheetId="4" hidden="1">#REF!</definedName>
    <definedName name="XRefPaste48" localSheetId="2" hidden="1">#REF!</definedName>
    <definedName name="XRefPaste48" localSheetId="1" hidden="1">#REF!</definedName>
    <definedName name="XRefPaste48" localSheetId="3" hidden="1">#REF!</definedName>
    <definedName name="XRefPaste48" hidden="1">#REF!</definedName>
    <definedName name="XRefPaste48Row" localSheetId="4" hidden="1">#REF!</definedName>
    <definedName name="XRefPaste48Row" localSheetId="2" hidden="1">#REF!</definedName>
    <definedName name="XRefPaste48Row" localSheetId="1" hidden="1">#REF!</definedName>
    <definedName name="XRefPaste48Row" localSheetId="3" hidden="1">#REF!</definedName>
    <definedName name="XRefPaste48Row" hidden="1">#REF!</definedName>
    <definedName name="XRefPaste49" localSheetId="4" hidden="1">#REF!</definedName>
    <definedName name="XRefPaste49" localSheetId="2" hidden="1">#REF!</definedName>
    <definedName name="XRefPaste49" localSheetId="1" hidden="1">#REF!</definedName>
    <definedName name="XRefPaste49" localSheetId="3" hidden="1">#REF!</definedName>
    <definedName name="XRefPaste49" hidden="1">#REF!</definedName>
    <definedName name="XRefPaste49Row" localSheetId="4" hidden="1">#REF!</definedName>
    <definedName name="XRefPaste49Row" localSheetId="2" hidden="1">#REF!</definedName>
    <definedName name="XRefPaste49Row" localSheetId="1" hidden="1">#REF!</definedName>
    <definedName name="XRefPaste49Row" localSheetId="3" hidden="1">#REF!</definedName>
    <definedName name="XRefPaste49Row" hidden="1">#REF!</definedName>
    <definedName name="XRefPaste4Row" localSheetId="4" hidden="1">#REF!</definedName>
    <definedName name="XRefPaste4Row" localSheetId="2" hidden="1">#REF!</definedName>
    <definedName name="XRefPaste4Row" localSheetId="1" hidden="1">#REF!</definedName>
    <definedName name="XRefPaste4Row" localSheetId="3" hidden="1">#REF!</definedName>
    <definedName name="XRefPaste4Row" hidden="1">#REF!</definedName>
    <definedName name="XRefPaste5" localSheetId="4" hidden="1">#REF!</definedName>
    <definedName name="XRefPaste5" localSheetId="2" hidden="1">#REF!</definedName>
    <definedName name="XRefPaste5" localSheetId="1" hidden="1">#REF!</definedName>
    <definedName name="XRefPaste5" localSheetId="3" hidden="1">#REF!</definedName>
    <definedName name="XRefPaste5" hidden="1">#REF!</definedName>
    <definedName name="XRefPaste50" localSheetId="4" hidden="1">#REF!</definedName>
    <definedName name="XRefPaste50" localSheetId="2" hidden="1">#REF!</definedName>
    <definedName name="XRefPaste50" localSheetId="1" hidden="1">#REF!</definedName>
    <definedName name="XRefPaste50" localSheetId="3" hidden="1">#REF!</definedName>
    <definedName name="XRefPaste50" hidden="1">#REF!</definedName>
    <definedName name="XRefPaste50Row" localSheetId="4" hidden="1">#REF!</definedName>
    <definedName name="XRefPaste50Row" localSheetId="2" hidden="1">#REF!</definedName>
    <definedName name="XRefPaste50Row" localSheetId="1" hidden="1">#REF!</definedName>
    <definedName name="XRefPaste50Row" localSheetId="3" hidden="1">#REF!</definedName>
    <definedName name="XRefPaste50Row" hidden="1">#REF!</definedName>
    <definedName name="XRefPaste51" localSheetId="4" hidden="1">#REF!</definedName>
    <definedName name="XRefPaste51" localSheetId="2" hidden="1">#REF!</definedName>
    <definedName name="XRefPaste51" localSheetId="1" hidden="1">#REF!</definedName>
    <definedName name="XRefPaste51" localSheetId="3" hidden="1">#REF!</definedName>
    <definedName name="XRefPaste51" hidden="1">#REF!</definedName>
    <definedName name="XRefPaste51Row" localSheetId="4" hidden="1">#REF!</definedName>
    <definedName name="XRefPaste51Row" localSheetId="2" hidden="1">#REF!</definedName>
    <definedName name="XRefPaste51Row" localSheetId="1" hidden="1">#REF!</definedName>
    <definedName name="XRefPaste51Row" localSheetId="3" hidden="1">#REF!</definedName>
    <definedName name="XRefPaste51Row" hidden="1">#REF!</definedName>
    <definedName name="XRefPaste52" localSheetId="4" hidden="1">#REF!</definedName>
    <definedName name="XRefPaste52" localSheetId="2" hidden="1">#REF!</definedName>
    <definedName name="XRefPaste52" localSheetId="1" hidden="1">#REF!</definedName>
    <definedName name="XRefPaste52" localSheetId="3" hidden="1">#REF!</definedName>
    <definedName name="XRefPaste52" hidden="1">#REF!</definedName>
    <definedName name="XRefPaste52Row" localSheetId="4" hidden="1">#REF!</definedName>
    <definedName name="XRefPaste52Row" localSheetId="2" hidden="1">#REF!</definedName>
    <definedName name="XRefPaste52Row" localSheetId="1" hidden="1">#REF!</definedName>
    <definedName name="XRefPaste52Row" localSheetId="3" hidden="1">#REF!</definedName>
    <definedName name="XRefPaste52Row" hidden="1">#REF!</definedName>
    <definedName name="XRefPaste5Row" localSheetId="4" hidden="1">#REF!</definedName>
    <definedName name="XRefPaste5Row" localSheetId="2" hidden="1">#REF!</definedName>
    <definedName name="XRefPaste5Row" localSheetId="1" hidden="1">#REF!</definedName>
    <definedName name="XRefPaste5Row" localSheetId="3" hidden="1">#REF!</definedName>
    <definedName name="XRefPaste5Row" hidden="1">#REF!</definedName>
    <definedName name="XRefPaste6" localSheetId="4" hidden="1">#REF!</definedName>
    <definedName name="XRefPaste6" localSheetId="2" hidden="1">#REF!</definedName>
    <definedName name="XRefPaste6" localSheetId="1" hidden="1">#REF!</definedName>
    <definedName name="XRefPaste6" localSheetId="3" hidden="1">#REF!</definedName>
    <definedName name="XRefPaste6" hidden="1">#REF!</definedName>
    <definedName name="XRefPaste6Row" localSheetId="4" hidden="1">#REF!</definedName>
    <definedName name="XRefPaste6Row" localSheetId="2" hidden="1">#REF!</definedName>
    <definedName name="XRefPaste6Row" localSheetId="1" hidden="1">#REF!</definedName>
    <definedName name="XRefPaste6Row" localSheetId="3" hidden="1">#REF!</definedName>
    <definedName name="XRefPaste6Row" hidden="1">#REF!</definedName>
    <definedName name="XRefPaste7" localSheetId="4" hidden="1">#REF!</definedName>
    <definedName name="XRefPaste7" localSheetId="2" hidden="1">#REF!</definedName>
    <definedName name="XRefPaste7" localSheetId="1" hidden="1">#REF!</definedName>
    <definedName name="XRefPaste7" localSheetId="3" hidden="1">#REF!</definedName>
    <definedName name="XRefPaste7" hidden="1">#REF!</definedName>
    <definedName name="XRefPaste7Row" localSheetId="4" hidden="1">#REF!</definedName>
    <definedName name="XRefPaste7Row" localSheetId="2" hidden="1">#REF!</definedName>
    <definedName name="XRefPaste7Row" localSheetId="1" hidden="1">#REF!</definedName>
    <definedName name="XRefPaste7Row" localSheetId="3" hidden="1">#REF!</definedName>
    <definedName name="XRefPaste7Row" hidden="1">#REF!</definedName>
    <definedName name="XRefPaste8" localSheetId="4" hidden="1">#REF!</definedName>
    <definedName name="XRefPaste8" localSheetId="2" hidden="1">#REF!</definedName>
    <definedName name="XRefPaste8" localSheetId="1" hidden="1">#REF!</definedName>
    <definedName name="XRefPaste8" localSheetId="3" hidden="1">#REF!</definedName>
    <definedName name="XRefPaste8" hidden="1">#REF!</definedName>
    <definedName name="XRefPaste8Row" localSheetId="4" hidden="1">#REF!</definedName>
    <definedName name="XRefPaste8Row" localSheetId="2" hidden="1">#REF!</definedName>
    <definedName name="XRefPaste8Row" localSheetId="1" hidden="1">#REF!</definedName>
    <definedName name="XRefPaste8Row" localSheetId="3" hidden="1">#REF!</definedName>
    <definedName name="XRefPaste8Row" hidden="1">#REF!</definedName>
    <definedName name="XRefPaste9" localSheetId="4" hidden="1">#REF!</definedName>
    <definedName name="XRefPaste9" localSheetId="2" hidden="1">#REF!</definedName>
    <definedName name="XRefPaste9" localSheetId="1" hidden="1">#REF!</definedName>
    <definedName name="XRefPaste9" localSheetId="3" hidden="1">#REF!</definedName>
    <definedName name="XRefPaste9" hidden="1">#REF!</definedName>
    <definedName name="XRefPaste9Row" localSheetId="4" hidden="1">#REF!</definedName>
    <definedName name="XRefPaste9Row" localSheetId="2" hidden="1">#REF!</definedName>
    <definedName name="XRefPaste9Row" localSheetId="1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2">#REF!</definedName>
    <definedName name="xscvg" localSheetId="1">#REF!</definedName>
    <definedName name="xscvg" localSheetId="3">#REF!</definedName>
    <definedName name="xscvg">#REF!</definedName>
    <definedName name="xx">'[141]Trial Balance'!$A$1:$H$65536</definedName>
    <definedName name="y" localSheetId="4">[51]!END_SYORI</definedName>
    <definedName name="y">[51]!END_SYORI</definedName>
    <definedName name="yagi" localSheetId="4">#REF!</definedName>
    <definedName name="yagi" localSheetId="2">#REF!</definedName>
    <definedName name="yagi" localSheetId="1">#REF!</definedName>
    <definedName name="yagi" localSheetId="3">#REF!</definedName>
    <definedName name="yagi">#REF!</definedName>
    <definedName name="ybikf" localSheetId="4">#REF!</definedName>
    <definedName name="ybikf" localSheetId="2">#REF!</definedName>
    <definedName name="ybikf" localSheetId="3">#REF!</definedName>
    <definedName name="ybikf">#REF!</definedName>
    <definedName name="ybisl" localSheetId="2">#REF!</definedName>
    <definedName name="ybisl" localSheetId="3">#REF!</definedName>
    <definedName name="ybisl">#REF!</definedName>
    <definedName name="yfguio" localSheetId="4">#REF!</definedName>
    <definedName name="yfguio" localSheetId="2">#REF!</definedName>
    <definedName name="yfguio" localSheetId="1">#REF!</definedName>
    <definedName name="yfguio" localSheetId="3">#REF!</definedName>
    <definedName name="yfguio">#REF!</definedName>
    <definedName name="YMtable" localSheetId="4">#REF!</definedName>
    <definedName name="YMtable" localSheetId="2">#REF!</definedName>
    <definedName name="YMtable" localSheetId="1">#REF!</definedName>
    <definedName name="YMtable" localSheetId="3">#REF!</definedName>
    <definedName name="YMtable">#REF!</definedName>
    <definedName name="yr" localSheetId="4">#REF!</definedName>
    <definedName name="yr" localSheetId="2">#REF!</definedName>
    <definedName name="yr" localSheetId="1">#REF!</definedName>
    <definedName name="yr" localSheetId="3">#REF!</definedName>
    <definedName name="yr">#REF!</definedName>
    <definedName name="ytuio" localSheetId="4">#REF!</definedName>
    <definedName name="ytuio" localSheetId="2">#REF!</definedName>
    <definedName name="ytuio" localSheetId="1">#REF!</definedName>
    <definedName name="ytuio" localSheetId="3">#REF!</definedName>
    <definedName name="ytuio">#REF!</definedName>
    <definedName name="yua" localSheetId="2">#REF!</definedName>
    <definedName name="yua" localSheetId="3">#REF!</definedName>
    <definedName name="yua">#REF!</definedName>
    <definedName name="YY" localSheetId="2">#REF!</definedName>
    <definedName name="YY" localSheetId="3">#REF!</definedName>
    <definedName name="YY">#REF!</definedName>
    <definedName name="yyy" localSheetId="4">#REF!</definedName>
    <definedName name="yyy" localSheetId="2">#REF!</definedName>
    <definedName name="yyy" localSheetId="1">#REF!</definedName>
    <definedName name="yyy" localSheetId="3">#REF!</definedName>
    <definedName name="yyy">#REF!</definedName>
    <definedName name="z" localSheetId="2">#REF!</definedName>
    <definedName name="z" localSheetId="3">#REF!</definedName>
    <definedName name="z">#REF!</definedName>
    <definedName name="z1q">[6]เงินกู้ธนชาติ!$F$15</definedName>
    <definedName name="ZA" localSheetId="4">#REF!</definedName>
    <definedName name="ZA" localSheetId="1">#REF!</definedName>
    <definedName name="ZA">NA()</definedName>
    <definedName name="zaxa" localSheetId="4" hidden="1">{"conso",#N/A,FALSE,"cash flow"}</definedName>
    <definedName name="zaxa" localSheetId="2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hidden="1">{"conso",#N/A,FALSE,"cash flow"}</definedName>
    <definedName name="zone_saisie">'[142]Submission Form'!$A$4:$C$5,'[142]Submission Form'!$D$7,'[142]Submission Form'!$D$10:$D$11,'[142]Submission Form'!$D$17:$D$26,'[142]Submission Form'!$D$33</definedName>
    <definedName name="ZS">[11]เงินกู้ธนชาติ!$G$2</definedName>
    <definedName name="zsdfg" localSheetId="4">#REF!</definedName>
    <definedName name="zsdfg" localSheetId="2">#REF!</definedName>
    <definedName name="zsdfg" localSheetId="1">#REF!</definedName>
    <definedName name="zsdfg" localSheetId="3">#REF!</definedName>
    <definedName name="zsdfg">#REF!</definedName>
    <definedName name="zxcvb" localSheetId="4">#REF!</definedName>
    <definedName name="zxcvb" localSheetId="2">#REF!</definedName>
    <definedName name="zxcvb" localSheetId="1">#REF!</definedName>
    <definedName name="zxcvb" localSheetId="3">#REF!</definedName>
    <definedName name="zxcvb">#REF!</definedName>
    <definedName name="zxcvbmn">'[143]TrialBalance Q3-2002'!$A$1:$H$301</definedName>
    <definedName name="Zxcvbnm" localSheetId="4">#REF!</definedName>
    <definedName name="Zxcvbnm" localSheetId="2">#REF!</definedName>
    <definedName name="Zxcvbnm" localSheetId="1">#REF!</definedName>
    <definedName name="Zxcvbnm" localSheetId="3">#REF!</definedName>
    <definedName name="Zxcvbnm">#REF!</definedName>
    <definedName name="zxv" localSheetId="4">#REF!</definedName>
    <definedName name="zxv" localSheetId="2">#REF!</definedName>
    <definedName name="zxv" localSheetId="1">#REF!</definedName>
    <definedName name="zxv" localSheetId="3">#REF!</definedName>
    <definedName name="zxv">#REF!</definedName>
    <definedName name="zz" localSheetId="4" hidden="1">{"cashflow",#N/A,FALSE,"cash flow"}</definedName>
    <definedName name="zz" localSheetId="2" hidden="1">{"cashflow",#N/A,FALSE,"cash flow"}</definedName>
    <definedName name="zz" localSheetId="3" hidden="1">{"cashflow",#N/A,FALSE,"cash flow"}</definedName>
    <definedName name="zz" hidden="1">{"cashflow",#N/A,FALSE,"cash flow"}</definedName>
    <definedName name="あああ">#REF!</definedName>
    <definedName name="おおおおおおお" localSheetId="2">#REF!</definedName>
    <definedName name="おおおおおおお" localSheetId="3">#REF!</definedName>
    <definedName name="おおおおおおお">#REF!</definedName>
    <definedName name="ﾋﾞｸ" localSheetId="4">[51]!kkk</definedName>
    <definedName name="ﾋﾞｸ">[51]!kkk</definedName>
    <definedName name="めにゅー">[47]いすゞ!#REF!</definedName>
    <definedName name="ﾛｲﾔﾘﾃｨｰ" localSheetId="4">#REF!</definedName>
    <definedName name="ﾛｲﾔﾘﾃｨｰ" localSheetId="2">#REF!</definedName>
    <definedName name="ﾛｲﾔﾘﾃｨｰ" localSheetId="3">#REF!</definedName>
    <definedName name="ﾛｲﾔﾘﾃｨｰ">#REF!</definedName>
    <definedName name="ﾛｲﾔﾘﾃｨｰ7" localSheetId="4">#REF!</definedName>
    <definedName name="ﾛｲﾔﾘﾃｨｰ7" localSheetId="2">#REF!</definedName>
    <definedName name="ﾛｲﾔﾘﾃｨｰ7" localSheetId="3">#REF!</definedName>
    <definedName name="ﾛｲﾔﾘﾃｨｰ7">#REF!</definedName>
    <definedName name="ก" localSheetId="4">#REF!</definedName>
    <definedName name="ก" localSheetId="2">#REF!</definedName>
    <definedName name="ก" localSheetId="1">#REF!</definedName>
    <definedName name="ก" localSheetId="3">#REF!</definedName>
    <definedName name="ก">#REF!</definedName>
    <definedName name="ก138" localSheetId="4">'[144]คชจ.ดำเนินงาน6-43'!#REF!</definedName>
    <definedName name="ก138" localSheetId="2">'[144]คชจ.ดำเนินงาน6-43'!#REF!</definedName>
    <definedName name="ก138" localSheetId="1">'[145]คชจ.ดำเนินงาน6-43'!#REF!</definedName>
    <definedName name="ก138" localSheetId="3">'[144]คชจ.ดำเนินงาน6-43'!#REF!</definedName>
    <definedName name="ก138">'[144]คชจ.ดำเนินงาน6-43'!#REF!</definedName>
    <definedName name="กก" localSheetId="4">#REF!</definedName>
    <definedName name="กก" localSheetId="2">#REF!</definedName>
    <definedName name="กก" localSheetId="3">#REF!</definedName>
    <definedName name="กก">#REF!</definedName>
    <definedName name="กกกก" localSheetId="4">#REF!</definedName>
    <definedName name="กกกก" localSheetId="2">#REF!</definedName>
    <definedName name="กกกก" localSheetId="3">#REF!</definedName>
    <definedName name="กกกก">#REF!</definedName>
    <definedName name="กดก">[81]Steuerung!$B$22</definedName>
    <definedName name="กระบี่" localSheetId="4">#REF!</definedName>
    <definedName name="กระบี่" localSheetId="2">#REF!</definedName>
    <definedName name="กระบี่" localSheetId="1">#REF!</definedName>
    <definedName name="กระบี่" localSheetId="3">#REF!</definedName>
    <definedName name="กระบี่">#REF!</definedName>
    <definedName name="กห" localSheetId="4">#REF!</definedName>
    <definedName name="กห" localSheetId="2">#REF!</definedName>
    <definedName name="กห" localSheetId="1">#REF!</definedName>
    <definedName name="กห" localSheetId="3">#REF!</definedName>
    <definedName name="กห">#REF!</definedName>
    <definedName name="ขอนแก่น" localSheetId="4">#REF!</definedName>
    <definedName name="ขอนแก่น" localSheetId="2">#REF!</definedName>
    <definedName name="ขอนแก่น" localSheetId="1">#REF!</definedName>
    <definedName name="ขอนแก่น" localSheetId="3">#REF!</definedName>
    <definedName name="ขอนแก่น">#REF!</definedName>
    <definedName name="คชจ.Q3">[146]Exp!$B$1:$AD$39</definedName>
    <definedName name="เงินฝากประจำ" localSheetId="4">#REF!</definedName>
    <definedName name="เงินฝากประจำ" localSheetId="2">#REF!</definedName>
    <definedName name="เงินฝากประจำ" localSheetId="1">#REF!</definedName>
    <definedName name="เงินฝากประจำ" localSheetId="3">#REF!</definedName>
    <definedName name="เงินฝากประจำ">#REF!</definedName>
    <definedName name="ชุมพร" localSheetId="4">#REF!</definedName>
    <definedName name="ชุมพร" localSheetId="2">#REF!</definedName>
    <definedName name="ชุมพร" localSheetId="1">#REF!</definedName>
    <definedName name="ชุมพร" localSheetId="3">#REF!</definedName>
    <definedName name="ชุมพร">#REF!</definedName>
    <definedName name="เชียงราย" localSheetId="4">#REF!</definedName>
    <definedName name="เชียงราย" localSheetId="2">#REF!</definedName>
    <definedName name="เชียงราย" localSheetId="1">#REF!</definedName>
    <definedName name="เชียงราย" localSheetId="3">#REF!</definedName>
    <definedName name="เชียงราย">#REF!</definedName>
    <definedName name="เชียงใหม่" localSheetId="4">#REF!</definedName>
    <definedName name="เชียงใหม่" localSheetId="2">#REF!</definedName>
    <definedName name="เชียงใหม่" localSheetId="1">#REF!</definedName>
    <definedName name="เชียงใหม่" localSheetId="3">#REF!</definedName>
    <definedName name="เชียงใหม่">#REF!</definedName>
    <definedName name="ตรัง" localSheetId="4">#REF!</definedName>
    <definedName name="ตรัง" localSheetId="2">#REF!</definedName>
    <definedName name="ตรัง" localSheetId="1">#REF!</definedName>
    <definedName name="ตรัง" localSheetId="3">#REF!</definedName>
    <definedName name="ตรัง">#REF!</definedName>
    <definedName name="นครปฐม" localSheetId="4">#REF!</definedName>
    <definedName name="นครปฐม" localSheetId="2">#REF!</definedName>
    <definedName name="นครปฐม" localSheetId="1">#REF!</definedName>
    <definedName name="นครปฐม" localSheetId="3">#REF!</definedName>
    <definedName name="นครปฐม">#REF!</definedName>
    <definedName name="นครราชสีมา" localSheetId="4">#REF!</definedName>
    <definedName name="นครราชสีมา" localSheetId="2">#REF!</definedName>
    <definedName name="นครราชสีมา" localSheetId="1">#REF!</definedName>
    <definedName name="นครราชสีมา" localSheetId="3">#REF!</definedName>
    <definedName name="นครราชสีมา">#REF!</definedName>
    <definedName name="นครศรี" localSheetId="4">#REF!</definedName>
    <definedName name="นครศรี" localSheetId="2">#REF!</definedName>
    <definedName name="นครศรี" localSheetId="1">#REF!</definedName>
    <definedName name="นครศรี" localSheetId="3">#REF!</definedName>
    <definedName name="นครศรี">#REF!</definedName>
    <definedName name="นครสวรรค์" localSheetId="4">#REF!</definedName>
    <definedName name="นครสวรรค์" localSheetId="2">#REF!</definedName>
    <definedName name="นครสวรรค์" localSheetId="1">#REF!</definedName>
    <definedName name="นครสวรรค์" localSheetId="3">#REF!</definedName>
    <definedName name="นครสวรรค์">#REF!</definedName>
    <definedName name="เบี้ยประกันจ่ายล่วงหน้า" localSheetId="4">#REF!</definedName>
    <definedName name="เบี้ยประกันจ่ายล่วงหน้า" localSheetId="2">#REF!</definedName>
    <definedName name="เบี้ยประกันจ่ายล่วงหน้า" localSheetId="1">#REF!</definedName>
    <definedName name="เบี้ยประกันจ่ายล่วงหน้า" localSheetId="3">#REF!</definedName>
    <definedName name="เบี้ยประกันจ่ายล่วงหน้า">#REF!</definedName>
    <definedName name="ปปปป" hidden="1">#N/A</definedName>
    <definedName name="ประจวบ" localSheetId="4">#REF!</definedName>
    <definedName name="ประจวบ" localSheetId="2">#REF!</definedName>
    <definedName name="ประจวบ" localSheetId="1">#REF!</definedName>
    <definedName name="ประจวบ" localSheetId="3">#REF!</definedName>
    <definedName name="ประจวบ">#REF!</definedName>
    <definedName name="ปัตตานี" localSheetId="4">#REF!</definedName>
    <definedName name="ปัตตานี" localSheetId="2">#REF!</definedName>
    <definedName name="ปัตตานี" localSheetId="1">#REF!</definedName>
    <definedName name="ปัตตานี" localSheetId="3">#REF!</definedName>
    <definedName name="ปัตตานี">#REF!</definedName>
    <definedName name="พัทยา" localSheetId="4">#REF!</definedName>
    <definedName name="พัทยา" localSheetId="2">#REF!</definedName>
    <definedName name="พัทยา" localSheetId="1">#REF!</definedName>
    <definedName name="พัทยา" localSheetId="3">#REF!</definedName>
    <definedName name="พัทยา">#REF!</definedName>
    <definedName name="พันธบัตร" localSheetId="4">#REF!</definedName>
    <definedName name="พันธบัตร" localSheetId="2">#REF!</definedName>
    <definedName name="พันธบัตร" localSheetId="1">#REF!</definedName>
    <definedName name="พันธบัตร" localSheetId="3">#REF!</definedName>
    <definedName name="พันธบัตร">#REF!</definedName>
    <definedName name="ฟ" localSheetId="4">VLOOKUP(#REF!,[0]!_SPD1,2,FALSE)</definedName>
    <definedName name="ฟ" localSheetId="2">VLOOKUP(#REF!,Consolidated!_SPD1,2,FALSE)</definedName>
    <definedName name="ฟ" localSheetId="3">VLOOKUP(#REF!,'The Company Only'!_SPD1,2,FALSE)</definedName>
    <definedName name="ฟ">VLOOKUP(#REF!,_SPD1,2,FALSE)</definedName>
    <definedName name="ฟ1" localSheetId="2">#REF!</definedName>
    <definedName name="ฟ1" localSheetId="3">#REF!</definedName>
    <definedName name="ฟ1">#REF!</definedName>
    <definedName name="ฟ1065">#N/A</definedName>
    <definedName name="ฟ1128">#N/A</definedName>
    <definedName name="ฟ218" localSheetId="4">'[144]คชจ.ดำเนินงาน6-43'!#REF!</definedName>
    <definedName name="ฟ218" localSheetId="2">'[144]คชจ.ดำเนินงาน6-43'!#REF!</definedName>
    <definedName name="ฟ218" localSheetId="1">'[145]คชจ.ดำเนินงาน6-43'!#REF!</definedName>
    <definedName name="ฟ218" localSheetId="3">'[144]คชจ.ดำเนินงาน6-43'!#REF!</definedName>
    <definedName name="ฟ218">'[144]คชจ.ดำเนินงาน6-43'!#REF!</definedName>
    <definedName name="ฟ255" localSheetId="4">'[144]คชจ.ดำเนินงาน6-43'!#REF!</definedName>
    <definedName name="ฟ255" localSheetId="2">'[144]คชจ.ดำเนินงาน6-43'!#REF!</definedName>
    <definedName name="ฟ255" localSheetId="1">'[145]คชจ.ดำเนินงาน6-43'!#REF!</definedName>
    <definedName name="ฟ255" localSheetId="3">'[144]คชจ.ดำเนินงาน6-43'!#REF!</definedName>
    <definedName name="ฟ255">'[144]คชจ.ดำเนินงาน6-43'!#REF!</definedName>
    <definedName name="ฟ35" localSheetId="4">#REF!</definedName>
    <definedName name="ฟ35" localSheetId="2">#REF!</definedName>
    <definedName name="ฟ35" localSheetId="1">#REF!</definedName>
    <definedName name="ฟ35" localSheetId="3">#REF!</definedName>
    <definedName name="ฟ35">#REF!</definedName>
    <definedName name="ฟ420" localSheetId="4">'[144]คชจ.ดำเนินงาน6-43'!#REF!</definedName>
    <definedName name="ฟ420" localSheetId="2">'[144]คชจ.ดำเนินงาน6-43'!#REF!</definedName>
    <definedName name="ฟ420" localSheetId="1">'[145]คชจ.ดำเนินงาน6-43'!#REF!</definedName>
    <definedName name="ฟ420" localSheetId="3">'[144]คชจ.ดำเนินงาน6-43'!#REF!</definedName>
    <definedName name="ฟ420">'[144]คชจ.ดำเนินงาน6-43'!#REF!</definedName>
    <definedName name="ฟ70" localSheetId="4">'[147]S-5'!#REF!</definedName>
    <definedName name="ฟ70" localSheetId="2">'[147]S-5'!#REF!</definedName>
    <definedName name="ฟ70" localSheetId="1">'[147]S-5'!#REF!</definedName>
    <definedName name="ฟ70" localSheetId="3">'[147]S-5'!#REF!</definedName>
    <definedName name="ฟ70">'[147]S-5'!#REF!</definedName>
    <definedName name="ฟ80" localSheetId="4">#REF!</definedName>
    <definedName name="ฟ80" localSheetId="2">#REF!</definedName>
    <definedName name="ฟ80" localSheetId="1">#REF!</definedName>
    <definedName name="ฟ80" localSheetId="3">#REF!</definedName>
    <definedName name="ฟ80">#REF!</definedName>
    <definedName name="ฟอ">#N/A</definedName>
    <definedName name="ฟๅ" localSheetId="4">#REF!</definedName>
    <definedName name="ฟๅ" localSheetId="2">#REF!</definedName>
    <definedName name="ฟๅ" localSheetId="1">#REF!</definedName>
    <definedName name="ฟๅ" localSheetId="3">#REF!</definedName>
    <definedName name="ฟๅ">#REF!</definedName>
    <definedName name="ฟๅจ" localSheetId="4">#REF!</definedName>
    <definedName name="ฟๅจ" localSheetId="2">#REF!</definedName>
    <definedName name="ฟๅจ" localSheetId="1">#REF!</definedName>
    <definedName name="ฟๅจ" localSheetId="3">#REF!</definedName>
    <definedName name="ฟๅจ">#REF!</definedName>
    <definedName name="ภาษีนิติ" localSheetId="4">#REF!</definedName>
    <definedName name="ภาษีนิติ" localSheetId="2">#REF!</definedName>
    <definedName name="ภาษีนิติ" localSheetId="1">#REF!</definedName>
    <definedName name="ภาษีนิติ" localSheetId="3">#REF!</definedName>
    <definedName name="ภาษีนิติ">#REF!</definedName>
    <definedName name="ภูเก็ต" localSheetId="4">#REF!</definedName>
    <definedName name="ภูเก็ต" localSheetId="2">#REF!</definedName>
    <definedName name="ภูเก็ต" localSheetId="1">#REF!</definedName>
    <definedName name="ภูเก็ต" localSheetId="3">#REF!</definedName>
    <definedName name="ภูเก็ต">#REF!</definedName>
    <definedName name="แม่สอด" localSheetId="4">#REF!</definedName>
    <definedName name="แม่สอด" localSheetId="2">#REF!</definedName>
    <definedName name="แม่สอด" localSheetId="1">#REF!</definedName>
    <definedName name="แม่สอด" localSheetId="3">#REF!</definedName>
    <definedName name="แม่สอด">#REF!</definedName>
    <definedName name="ยกไปส_งเขต" localSheetId="2">#REF!</definedName>
    <definedName name="ยกไปส_งเขต" localSheetId="3">#REF!</definedName>
    <definedName name="ยกไปส_งเขต">#REF!</definedName>
    <definedName name="ยกไปส_งเขต_12" localSheetId="2">#REF!</definedName>
    <definedName name="ยกไปส_งเขต_12" localSheetId="3">#REF!</definedName>
    <definedName name="ยกไปส_งเขต_12">#REF!</definedName>
    <definedName name="ยกไปส่งเขต" localSheetId="2">#REF!</definedName>
    <definedName name="ยกไปส่งเขต" localSheetId="3">#REF!</definedName>
    <definedName name="ยกไปส่งเขต">#REF!</definedName>
    <definedName name="รัชดา" localSheetId="4">#REF!</definedName>
    <definedName name="รัชดา" localSheetId="2">#REF!</definedName>
    <definedName name="รัชดา" localSheetId="1">#REF!</definedName>
    <definedName name="รัชดา" localSheetId="3">#REF!</definedName>
    <definedName name="รัชดา">#REF!</definedName>
    <definedName name="ฤ1" localSheetId="4">#REF!</definedName>
    <definedName name="ฤ1" localSheetId="2">#REF!</definedName>
    <definedName name="ฤ1" localSheetId="1">#REF!</definedName>
    <definedName name="ฤ1" localSheetId="3">#REF!</definedName>
    <definedName name="ฤ1">#REF!</definedName>
    <definedName name="ศรีนครินทร์" localSheetId="4">#REF!</definedName>
    <definedName name="ศรีนครินทร์" localSheetId="2">#REF!</definedName>
    <definedName name="ศรีนครินทร์" localSheetId="1">#REF!</definedName>
    <definedName name="ศรีนครินทร์" localSheetId="3">#REF!</definedName>
    <definedName name="ศรีนครินทร์">#REF!</definedName>
    <definedName name="ศูนย์คลองตัน" localSheetId="4">#REF!</definedName>
    <definedName name="ศูนย์คลองตัน" localSheetId="2">#REF!</definedName>
    <definedName name="ศูนย์คลองตัน" localSheetId="1">#REF!</definedName>
    <definedName name="ศูนย์คลองตัน" localSheetId="3">#REF!</definedName>
    <definedName name="ศูนย์คลองตัน">#REF!</definedName>
    <definedName name="สระบุรี" localSheetId="4">#REF!</definedName>
    <definedName name="สระบุรี" localSheetId="2">#REF!</definedName>
    <definedName name="สระบุรี" localSheetId="1">#REF!</definedName>
    <definedName name="สระบุรี" localSheetId="3">#REF!</definedName>
    <definedName name="สระบุรี">#REF!</definedName>
    <definedName name="สุราษฎร์" localSheetId="4">#REF!</definedName>
    <definedName name="สุราษฎร์" localSheetId="2">#REF!</definedName>
    <definedName name="สุราษฎร์" localSheetId="1">#REF!</definedName>
    <definedName name="สุราษฎร์" localSheetId="3">#REF!</definedName>
    <definedName name="สุราษฎร์">#REF!</definedName>
    <definedName name="หหหห" localSheetId="4">#REF!</definedName>
    <definedName name="หหหห" localSheetId="2">#REF!</definedName>
    <definedName name="หหหห" localSheetId="1">#REF!</definedName>
    <definedName name="หหหห" localSheetId="3">#REF!</definedName>
    <definedName name="หหหห">#REF!</definedName>
    <definedName name="หาดใหญ่" localSheetId="4">#REF!</definedName>
    <definedName name="หาดใหญ่" localSheetId="2">#REF!</definedName>
    <definedName name="หาดใหญ่" localSheetId="1">#REF!</definedName>
    <definedName name="หาดใหญ่" localSheetId="3">#REF!</definedName>
    <definedName name="หาดใหญ่">#REF!</definedName>
    <definedName name="หุ้นกู้" localSheetId="4">#REF!</definedName>
    <definedName name="หุ้นกู้" localSheetId="2">#REF!</definedName>
    <definedName name="หุ้นกู้" localSheetId="1">#REF!</definedName>
    <definedName name="หุ้นกู้" localSheetId="3">#REF!</definedName>
    <definedName name="หุ้นกู้">#REF!</definedName>
    <definedName name="ใหม่" localSheetId="2">#REF!</definedName>
    <definedName name="ใหม่" localSheetId="3">#REF!</definedName>
    <definedName name="ใหม่">#REF!</definedName>
    <definedName name="อุดร" localSheetId="4">#REF!</definedName>
    <definedName name="อุดร" localSheetId="2">#REF!</definedName>
    <definedName name="อุดร" localSheetId="1">#REF!</definedName>
    <definedName name="อุดร" localSheetId="3">#REF!</definedName>
    <definedName name="อุดร">#REF!</definedName>
    <definedName name="อุบล" localSheetId="4">#REF!</definedName>
    <definedName name="อุบล" localSheetId="2">#REF!</definedName>
    <definedName name="อุบล" localSheetId="1">#REF!</definedName>
    <definedName name="อุบล" localSheetId="3">#REF!</definedName>
    <definedName name="อุบล">#REF!</definedName>
    <definedName name="为" localSheetId="4">[148]应交税金明细!#REF!</definedName>
    <definedName name="为" localSheetId="2">[148]应交税金明细!#REF!</definedName>
    <definedName name="为" localSheetId="1">[148]应交税金明细!#REF!</definedName>
    <definedName name="为" localSheetId="3">[148]应交税金明细!#REF!</definedName>
    <definedName name="为">[148]应交税金明细!#REF!</definedName>
    <definedName name="产成品" localSheetId="4">#REF!</definedName>
    <definedName name="产成品" localSheetId="2">#REF!</definedName>
    <definedName name="产成品" localSheetId="1">#REF!</definedName>
    <definedName name="产成品" localSheetId="3">#REF!</definedName>
    <definedName name="产成品">#REF!</definedName>
    <definedName name="产成品2" localSheetId="4">#REF!</definedName>
    <definedName name="产成品2" localSheetId="2">#REF!</definedName>
    <definedName name="产成品2" localSheetId="1">#REF!</definedName>
    <definedName name="产成品2" localSheetId="3">#REF!</definedName>
    <definedName name="产成品2">#REF!</definedName>
    <definedName name="入力部分" localSheetId="4">[14]ﾌﾟﾚｽ!#REF!,[14]ﾌﾟﾚｽ!#REF!,[14]ﾌﾟﾚｽ!#REF!,[14]ﾌﾟﾚｽ!#REF!,[14]ﾌﾟﾚｽ!#REF!</definedName>
    <definedName name="入力部分" localSheetId="2">[14]ﾌﾟﾚｽ!#REF!,[14]ﾌﾟﾚｽ!#REF!,[14]ﾌﾟﾚｽ!#REF!,[14]ﾌﾟﾚｽ!#REF!,[14]ﾌﾟﾚｽ!#REF!</definedName>
    <definedName name="入力部分" localSheetId="3">[14]ﾌﾟﾚｽ!#REF!,[14]ﾌﾟﾚｽ!#REF!,[14]ﾌﾟﾚｽ!#REF!,[14]ﾌﾟﾚｽ!#REF!,[14]ﾌﾟﾚｽ!#REF!</definedName>
    <definedName name="入力部分">[14]ﾌﾟﾚｽ!#REF!,[14]ﾌﾟﾚｽ!#REF!,[14]ﾌﾟﾚｽ!#REF!,[14]ﾌﾟﾚｽ!#REF!,[14]ﾌﾟﾚｽ!#REF!</definedName>
    <definedName name="其" localSheetId="4">#REF!</definedName>
    <definedName name="其" localSheetId="2">#REF!</definedName>
    <definedName name="其" localSheetId="1">#REF!</definedName>
    <definedName name="其" localSheetId="3">#REF!</definedName>
    <definedName name="其">#REF!</definedName>
    <definedName name="其他" localSheetId="4">#REF!</definedName>
    <definedName name="其他" localSheetId="2">#REF!</definedName>
    <definedName name="其他" localSheetId="1">#REF!</definedName>
    <definedName name="其他" localSheetId="3">#REF!</definedName>
    <definedName name="其他">#REF!</definedName>
    <definedName name="其他应付款" localSheetId="4">#REF!</definedName>
    <definedName name="其他应付款" localSheetId="2">#REF!</definedName>
    <definedName name="其他应付款" localSheetId="1">#REF!</definedName>
    <definedName name="其他应付款" localSheetId="3">#REF!</definedName>
    <definedName name="其他应付款">#REF!</definedName>
    <definedName name="其他设备" localSheetId="4">#REF!</definedName>
    <definedName name="其他设备" localSheetId="2">#REF!</definedName>
    <definedName name="其他设备" localSheetId="1">#REF!</definedName>
    <definedName name="其他设备" localSheetId="3">#REF!</definedName>
    <definedName name="其他设备">#REF!</definedName>
    <definedName name="其它" localSheetId="4">#REF!</definedName>
    <definedName name="其它" localSheetId="2">#REF!</definedName>
    <definedName name="其它" localSheetId="1">#REF!</definedName>
    <definedName name="其它" localSheetId="3">#REF!</definedName>
    <definedName name="其它">#REF!</definedName>
    <definedName name="出" localSheetId="4">#REF!</definedName>
    <definedName name="出" localSheetId="2">#REF!</definedName>
    <definedName name="出" localSheetId="1">#REF!</definedName>
    <definedName name="出" localSheetId="3">#REF!</definedName>
    <definedName name="出">#REF!</definedName>
    <definedName name="出口" localSheetId="4">#REF!</definedName>
    <definedName name="出口" localSheetId="2">#REF!</definedName>
    <definedName name="出口" localSheetId="1">#REF!</definedName>
    <definedName name="出口" localSheetId="3">#REF!</definedName>
    <definedName name="出口">#REF!</definedName>
    <definedName name="削除1" localSheetId="4">#REF!,#REF!,#REF!,#REF!,#REF!,#REF!,#REF!,#REF!,#REF!,#REF!</definedName>
    <definedName name="削除1" localSheetId="2">#REF!,#REF!,#REF!,#REF!,#REF!,#REF!,#REF!,#REF!,#REF!,#REF!</definedName>
    <definedName name="削除1" localSheetId="3">#REF!,#REF!,#REF!,#REF!,#REF!,#REF!,#REF!,#REF!,#REF!,#REF!</definedName>
    <definedName name="削除1">#REF!,#REF!,#REF!,#REF!,#REF!,#REF!,#REF!,#REF!,#REF!,#REF!</definedName>
    <definedName name="削除2" localSheetId="2">#REF!,#REF!,#REF!</definedName>
    <definedName name="削除2" localSheetId="3">#REF!,#REF!,#REF!</definedName>
    <definedName name="削除2">#REF!,#REF!,#REF!</definedName>
    <definedName name="削除A" localSheetId="2">#REF!,#REF!,#REF!,#REF!,#REF!,#REF!,#REF!,#REF!</definedName>
    <definedName name="削除A" localSheetId="3">#REF!,#REF!,#REF!,#REF!,#REF!,#REF!,#REF!,#REF!</definedName>
    <definedName name="削除A">#REF!,#REF!,#REF!,#REF!,#REF!,#REF!,#REF!,#REF!</definedName>
    <definedName name="削除B" localSheetId="2">#REF!,#REF!,#REF!,#REF!,#REF!</definedName>
    <definedName name="削除B" localSheetId="3">#REF!,#REF!,#REF!,#REF!,#REF!</definedName>
    <definedName name="削除B">#REF!,#REF!,#REF!,#REF!,#REF!</definedName>
    <definedName name="削除C" localSheetId="2">#REF!,#REF!,#REF!</definedName>
    <definedName name="削除C" localSheetId="3">#REF!,#REF!,#REF!</definedName>
    <definedName name="削除C">#REF!,#REF!,#REF!</definedName>
    <definedName name="办" localSheetId="4">#REF!</definedName>
    <definedName name="办" localSheetId="2">#REF!</definedName>
    <definedName name="办" localSheetId="1">#REF!</definedName>
    <definedName name="办" localSheetId="3">#REF!</definedName>
    <definedName name="办">#REF!</definedName>
    <definedName name="办公" localSheetId="4">#REF!</definedName>
    <definedName name="办公" localSheetId="2">#REF!</definedName>
    <definedName name="办公" localSheetId="1">#REF!</definedName>
    <definedName name="办公" localSheetId="3">#REF!</definedName>
    <definedName name="办公">#REF!</definedName>
    <definedName name="包材" localSheetId="4">#REF!</definedName>
    <definedName name="包材" localSheetId="2">#REF!</definedName>
    <definedName name="包材" localSheetId="1">#REF!</definedName>
    <definedName name="包材" localSheetId="3">#REF!</definedName>
    <definedName name="包材">#REF!</definedName>
    <definedName name="包装物" localSheetId="4">#REF!</definedName>
    <definedName name="包装物" localSheetId="2">#REF!</definedName>
    <definedName name="包装物" localSheetId="1">#REF!</definedName>
    <definedName name="包装物" localSheetId="3">#REF!</definedName>
    <definedName name="包装物">#REF!</definedName>
    <definedName name="印刷" localSheetId="4">'[149]03中'!#REF!</definedName>
    <definedName name="印刷" localSheetId="2">'[149]03中'!#REF!</definedName>
    <definedName name="印刷" localSheetId="1">'[150]03中'!#REF!</definedName>
    <definedName name="印刷" localSheetId="3">'[149]03中'!#REF!</definedName>
    <definedName name="印刷">'[149]03中'!#REF!</definedName>
    <definedName name="原価工程削除" localSheetId="4">#REF!,#REF!,#REF!,#REF!,#REF!,#REF!,#REF!,#REF!</definedName>
    <definedName name="原価工程削除" localSheetId="2">#REF!,#REF!,#REF!,#REF!,#REF!,#REF!,#REF!,#REF!</definedName>
    <definedName name="原価工程削除" localSheetId="3">#REF!,#REF!,#REF!,#REF!,#REF!,#REF!,#REF!,#REF!</definedName>
    <definedName name="原価工程削除">#REF!,#REF!,#REF!,#REF!,#REF!,#REF!,#REF!,#REF!</definedName>
    <definedName name="原価材料削除" localSheetId="4">#REF!,#REF!,#REF!</definedName>
    <definedName name="原価材料削除" localSheetId="2">#REF!,#REF!,#REF!</definedName>
    <definedName name="原価材料削除" localSheetId="3">#REF!,#REF!,#REF!</definedName>
    <definedName name="原価材料削除">#REF!,#REF!,#REF!</definedName>
    <definedName name="原材料" localSheetId="4">#REF!</definedName>
    <definedName name="原材料" localSheetId="2">#REF!</definedName>
    <definedName name="原材料" localSheetId="1">#REF!</definedName>
    <definedName name="原材料" localSheetId="3">#REF!</definedName>
    <definedName name="原材料">#REF!</definedName>
    <definedName name="原材料2" localSheetId="4">#REF!</definedName>
    <definedName name="原材料2" localSheetId="2">#REF!</definedName>
    <definedName name="原材料2" localSheetId="1">#REF!</definedName>
    <definedName name="原材料2" localSheetId="3">#REF!</definedName>
    <definedName name="原材料2">#REF!</definedName>
    <definedName name="号試小" localSheetId="2">#REF!</definedName>
    <definedName name="号試小" localSheetId="3">#REF!</definedName>
    <definedName name="号試小">#REF!</definedName>
    <definedName name="固定资产" localSheetId="4">#REF!</definedName>
    <definedName name="固定资产" localSheetId="2">#REF!</definedName>
    <definedName name="固定资产" localSheetId="1">#REF!</definedName>
    <definedName name="固定资产" localSheetId="3">#REF!</definedName>
    <definedName name="固定资产">#REF!</definedName>
    <definedName name="在产品成本汇总表" localSheetId="4">#REF!</definedName>
    <definedName name="在产品成本汇总表" localSheetId="2">#REF!</definedName>
    <definedName name="在产品成本汇总表" localSheetId="1">#REF!</definedName>
    <definedName name="在产品成本汇总表" localSheetId="3">#REF!</definedName>
    <definedName name="在产品成本汇总表">#REF!</definedName>
    <definedName name="型費" localSheetId="2">#REF!</definedName>
    <definedName name="型費" localSheetId="3">#REF!</definedName>
    <definedName name="型費">#REF!</definedName>
    <definedName name="型費7" localSheetId="2">#REF!</definedName>
    <definedName name="型費7" localSheetId="3">#REF!</definedName>
    <definedName name="型費7">#REF!</definedName>
    <definedName name="売上">#N/A</definedName>
    <definedName name="实收" localSheetId="4">'[151]B21.1'!#REF!</definedName>
    <definedName name="实收" localSheetId="2">'[151]B21.1'!#REF!</definedName>
    <definedName name="实收" localSheetId="1">'[151]B21.1'!#REF!</definedName>
    <definedName name="实收" localSheetId="3">'[151]B21.1'!#REF!</definedName>
    <definedName name="实收">'[151]B21.1'!#REF!</definedName>
    <definedName name="实收资本" localSheetId="4">'[152]B21.1'!#REF!</definedName>
    <definedName name="实收资本" localSheetId="2">'[152]B21.1'!#REF!</definedName>
    <definedName name="实收资本" localSheetId="1">'[152]B21.1'!#REF!</definedName>
    <definedName name="实收资本" localSheetId="3">'[152]B21.1'!#REF!</definedName>
    <definedName name="实收资本">'[152]B21.1'!#REF!</definedName>
    <definedName name="工具" localSheetId="4">#REF!</definedName>
    <definedName name="工具" localSheetId="2">#REF!</definedName>
    <definedName name="工具" localSheetId="1">#REF!</definedName>
    <definedName name="工具" localSheetId="3">#REF!</definedName>
    <definedName name="工具">#REF!</definedName>
    <definedName name="工具2" localSheetId="4">#REF!</definedName>
    <definedName name="工具2" localSheetId="2">#REF!</definedName>
    <definedName name="工具2" localSheetId="1">#REF!</definedName>
    <definedName name="工具2" localSheetId="3">#REF!</definedName>
    <definedName name="工具2">#REF!</definedName>
    <definedName name="工具G">[153]工具!$A$7:$AH$432</definedName>
    <definedName name="工具H" localSheetId="4">#REF!</definedName>
    <definedName name="工具H" localSheetId="2">#REF!</definedName>
    <definedName name="工具H" localSheetId="1">#REF!</definedName>
    <definedName name="工具H" localSheetId="3">#REF!</definedName>
    <definedName name="工具H">#REF!</definedName>
    <definedName name="工場計" localSheetId="4">[22]自動機生産性評価!#REF!</definedName>
    <definedName name="工場計" localSheetId="2">[22]自動機生産性評価!#REF!</definedName>
    <definedName name="工場計" localSheetId="3">[22]自動機生産性評価!#REF!</definedName>
    <definedName name="工場計">[22]自動機生産性評価!#REF!</definedName>
    <definedName name="工资" localSheetId="4">#REF!</definedName>
    <definedName name="工资" localSheetId="2">#REF!</definedName>
    <definedName name="工资" localSheetId="1">#REF!</definedName>
    <definedName name="工资" localSheetId="3">#REF!</definedName>
    <definedName name="工资">#REF!</definedName>
    <definedName name="库龄分析" localSheetId="4">#REF!</definedName>
    <definedName name="库龄分析" localSheetId="2">#REF!</definedName>
    <definedName name="库龄分析" localSheetId="1">#REF!</definedName>
    <definedName name="库龄分析" localSheetId="3">#REF!</definedName>
    <definedName name="库龄分析">#REF!</definedName>
    <definedName name="应" localSheetId="4">#REF!</definedName>
    <definedName name="应" localSheetId="2">#REF!</definedName>
    <definedName name="应" localSheetId="1">#REF!</definedName>
    <definedName name="应" localSheetId="3">#REF!</definedName>
    <definedName name="应">#REF!</definedName>
    <definedName name="应交个人所得" localSheetId="4">#REF!</definedName>
    <definedName name="应交个人所得" localSheetId="2">#REF!</definedName>
    <definedName name="应交个人所得" localSheetId="1">#REF!</definedName>
    <definedName name="应交个人所得" localSheetId="3">#REF!</definedName>
    <definedName name="应交个人所得">#REF!</definedName>
    <definedName name="应交个人所得税" localSheetId="4">#REF!</definedName>
    <definedName name="应交个人所得税" localSheetId="2">#REF!</definedName>
    <definedName name="应交个人所得税" localSheetId="1">#REF!</definedName>
    <definedName name="应交个人所得税" localSheetId="3">#REF!</definedName>
    <definedName name="应交个人所得税">#REF!</definedName>
    <definedName name="应交所得税" localSheetId="4">#REF!</definedName>
    <definedName name="应交所得税" localSheetId="2">#REF!</definedName>
    <definedName name="应交所得税" localSheetId="1">#REF!</definedName>
    <definedName name="应交所得税" localSheetId="3">#REF!</definedName>
    <definedName name="应交所得税">#REF!</definedName>
    <definedName name="应交税金" localSheetId="4">#REF!</definedName>
    <definedName name="应交税金" localSheetId="2">#REF!</definedName>
    <definedName name="应交税金" localSheetId="1">#REF!</definedName>
    <definedName name="应交税金" localSheetId="3">#REF!</definedName>
    <definedName name="应交税金">#REF!</definedName>
    <definedName name="应付" localSheetId="4">#REF!</definedName>
    <definedName name="应付" localSheetId="2">#REF!</definedName>
    <definedName name="应付" localSheetId="1">#REF!</definedName>
    <definedName name="应付" localSheetId="3">#REF!</definedName>
    <definedName name="应付">#REF!</definedName>
    <definedName name="应付账" localSheetId="4">#REF!</definedName>
    <definedName name="应付账" localSheetId="2">#REF!</definedName>
    <definedName name="应付账" localSheetId="1">#REF!</definedName>
    <definedName name="应付账" localSheetId="3">#REF!</definedName>
    <definedName name="应付账">#REF!</definedName>
    <definedName name="应付账款" localSheetId="4">#REF!</definedName>
    <definedName name="应付账款" localSheetId="2">#REF!</definedName>
    <definedName name="应付账款" localSheetId="1">#REF!</definedName>
    <definedName name="应付账款" localSheetId="3">#REF!</definedName>
    <definedName name="应付账款">#REF!</definedName>
    <definedName name="应收" localSheetId="4">#REF!</definedName>
    <definedName name="应收" localSheetId="2">#REF!</definedName>
    <definedName name="应收" localSheetId="1">#REF!</definedName>
    <definedName name="应收" localSheetId="3">#REF!</definedName>
    <definedName name="应收">#REF!</definedName>
    <definedName name="应收账款" localSheetId="4">#REF!</definedName>
    <definedName name="应收账款" localSheetId="2">#REF!</definedName>
    <definedName name="应收账款" localSheetId="1">#REF!</definedName>
    <definedName name="应收账款" localSheetId="3">#REF!</definedName>
    <definedName name="应收账款">#REF!</definedName>
    <definedName name="往来账龄" localSheetId="4">#REF!</definedName>
    <definedName name="往来账龄" localSheetId="2">#REF!</definedName>
    <definedName name="往来账龄" localSheetId="1">#REF!</definedName>
    <definedName name="往来账龄" localSheetId="3">#REF!</definedName>
    <definedName name="往来账龄">#REF!</definedName>
    <definedName name="房" localSheetId="4">#REF!</definedName>
    <definedName name="房" localSheetId="2">#REF!</definedName>
    <definedName name="房" localSheetId="1">#REF!</definedName>
    <definedName name="房" localSheetId="3">#REF!</definedName>
    <definedName name="房">#REF!</definedName>
    <definedName name="房屋" localSheetId="4">#REF!</definedName>
    <definedName name="房屋" localSheetId="2">#REF!</definedName>
    <definedName name="房屋" localSheetId="1">#REF!</definedName>
    <definedName name="房屋" localSheetId="3">#REF!</definedName>
    <definedName name="房屋">#REF!</definedName>
    <definedName name="技術業務" localSheetId="2">#REF!</definedName>
    <definedName name="技術業務" localSheetId="3">#REF!</definedName>
    <definedName name="技術業務">#REF!</definedName>
    <definedName name="技術業務7" localSheetId="2">#REF!</definedName>
    <definedName name="技術業務7" localSheetId="3">#REF!</definedName>
    <definedName name="技術業務7">#REF!</definedName>
    <definedName name="支援" localSheetId="2">#REF!</definedName>
    <definedName name="支援" localSheetId="3">#REF!</definedName>
    <definedName name="支援">#REF!</definedName>
    <definedName name="支援7" localSheetId="2">#REF!</definedName>
    <definedName name="支援7" localSheetId="3">#REF!</definedName>
    <definedName name="支援7">#REF!</definedName>
    <definedName name="故障状況（連続炉）" localSheetId="2">#REF!</definedName>
    <definedName name="故障状況（連続炉）" localSheetId="3">#REF!</definedName>
    <definedName name="故障状況（連続炉）">#REF!</definedName>
    <definedName name="故障連続" localSheetId="2">#REF!</definedName>
    <definedName name="故障連続" localSheetId="3">#REF!</definedName>
    <definedName name="故障連続">#REF!</definedName>
    <definedName name="无形资产摊销" localSheetId="4">#REF!</definedName>
    <definedName name="无形资产摊销" localSheetId="2">#REF!</definedName>
    <definedName name="无形资产摊销" localSheetId="1">#REF!</definedName>
    <definedName name="无形资产摊销" localSheetId="3">#REF!</definedName>
    <definedName name="无形资产摊销">#REF!</definedName>
    <definedName name="未验" localSheetId="4">#REF!</definedName>
    <definedName name="未验" localSheetId="2">#REF!</definedName>
    <definedName name="未验" localSheetId="1">#REF!</definedName>
    <definedName name="未验" localSheetId="3">#REF!</definedName>
    <definedName name="未验">#REF!</definedName>
    <definedName name="未验资" localSheetId="4">#REF!</definedName>
    <definedName name="未验资" localSheetId="2">#REF!</definedName>
    <definedName name="未验资" localSheetId="1">#REF!</definedName>
    <definedName name="未验资" localSheetId="3">#REF!</definedName>
    <definedName name="未验资">#REF!</definedName>
    <definedName name="未验资设备" localSheetId="4">#REF!</definedName>
    <definedName name="未验资设备" localSheetId="2">#REF!</definedName>
    <definedName name="未验资设备" localSheetId="1">#REF!</definedName>
    <definedName name="未验资设备" localSheetId="3">#REF!</definedName>
    <definedName name="未验资设备">#REF!</definedName>
    <definedName name="机" localSheetId="4">#REF!</definedName>
    <definedName name="机" localSheetId="2">#REF!</definedName>
    <definedName name="机" localSheetId="1">#REF!</definedName>
    <definedName name="机" localSheetId="3">#REF!</definedName>
    <definedName name="机">#REF!</definedName>
    <definedName name="机器" localSheetId="4">#REF!</definedName>
    <definedName name="机器" localSheetId="2">#REF!</definedName>
    <definedName name="机器" localSheetId="1">#REF!</definedName>
    <definedName name="机器" localSheetId="3">#REF!</definedName>
    <definedName name="机器">#REF!</definedName>
    <definedName name="机设" localSheetId="4">#REF!</definedName>
    <definedName name="机设" localSheetId="2">#REF!</definedName>
    <definedName name="机设" localSheetId="1">#REF!</definedName>
    <definedName name="机设" localSheetId="3">#REF!</definedName>
    <definedName name="机设">#REF!</definedName>
    <definedName name="材料費">#N/A</definedName>
    <definedName name="機能ｺｰﾄﾞﾃｰﾌﾞﾙ" localSheetId="2">#REF!</definedName>
    <definedName name="機能ｺｰﾄﾞﾃｰﾌﾞﾙ" localSheetId="3">#REF!</definedName>
    <definedName name="機能ｺｰﾄﾞﾃｰﾌﾞﾙ">#REF!</definedName>
    <definedName name="準備費" localSheetId="2">#REF!</definedName>
    <definedName name="準備費" localSheetId="3">#REF!</definedName>
    <definedName name="準備費">#REF!</definedName>
    <definedName name="生産性指標算式" localSheetId="2">[30]SLIP!#REF!</definedName>
    <definedName name="生産性指標算式" localSheetId="3">[30]SLIP!#REF!</definedName>
    <definedName name="生産性指標算式">[30]SLIP!#REF!</definedName>
    <definedName name="白" localSheetId="4">#REF!,#REF!</definedName>
    <definedName name="白" localSheetId="2">#REF!,#REF!</definedName>
    <definedName name="白" localSheetId="3">#REF!,#REF!</definedName>
    <definedName name="白">#REF!,#REF!</definedName>
    <definedName name="色1" localSheetId="4">#REF!,#REF!,#REF!,#REF!</definedName>
    <definedName name="色1" localSheetId="2">#REF!,#REF!,#REF!,#REF!</definedName>
    <definedName name="色1" localSheetId="3">#REF!,#REF!,#REF!,#REF!</definedName>
    <definedName name="色1">#REF!,#REF!,#REF!,#REF!</definedName>
    <definedName name="色2" localSheetId="4">#REF!,#REF!,#REF!,#REF!,#REF!</definedName>
    <definedName name="色2" localSheetId="2">#REF!,#REF!,#REF!,#REF!,#REF!</definedName>
    <definedName name="色2" localSheetId="3">#REF!,#REF!,#REF!,#REF!,#REF!</definedName>
    <definedName name="色2">#REF!,#REF!,#REF!,#REF!,#REF!</definedName>
    <definedName name="色3" localSheetId="2">#REF!,#REF!,#REF!,#REF!,#REF!</definedName>
    <definedName name="色3" localSheetId="3">#REF!,#REF!,#REF!,#REF!,#REF!</definedName>
    <definedName name="色3">#REF!,#REF!,#REF!,#REF!,#REF!</definedName>
    <definedName name="色4" localSheetId="2">#REF!,#REF!,#REF!,#REF!,#REF!</definedName>
    <definedName name="色4" localSheetId="3">#REF!,#REF!,#REF!,#REF!,#REF!</definedName>
    <definedName name="色4">#REF!,#REF!,#REF!,#REF!,#REF!</definedName>
    <definedName name="設変費用" localSheetId="2">#REF!</definedName>
    <definedName name="設変費用" localSheetId="3">#REF!</definedName>
    <definedName name="設変費用">#REF!</definedName>
    <definedName name="設変費用7" localSheetId="2">#REF!</definedName>
    <definedName name="設変費用7" localSheetId="3">#REF!</definedName>
    <definedName name="設変費用7">#REF!</definedName>
    <definedName name="计量单位" localSheetId="4">#REF!</definedName>
    <definedName name="计量单位" localSheetId="2">#REF!</definedName>
    <definedName name="计量单位" localSheetId="1">#REF!</definedName>
    <definedName name="计量单位" localSheetId="3">#REF!</definedName>
    <definedName name="计量单位">#REF!</definedName>
    <definedName name="车间存料" localSheetId="4">#REF!</definedName>
    <definedName name="车间存料" localSheetId="2">#REF!</definedName>
    <definedName name="车间存料" localSheetId="1">#REF!</definedName>
    <definedName name="车间存料" localSheetId="3">#REF!</definedName>
    <definedName name="车间存料">#REF!</definedName>
    <definedName name="辅料" localSheetId="4">#REF!</definedName>
    <definedName name="辅料" localSheetId="2">#REF!</definedName>
    <definedName name="辅料" localSheetId="1">#REF!</definedName>
    <definedName name="辅料" localSheetId="3">#REF!</definedName>
    <definedName name="辅料">#REF!</definedName>
    <definedName name="运" localSheetId="4">#REF!</definedName>
    <definedName name="运" localSheetId="2">#REF!</definedName>
    <definedName name="运" localSheetId="1">#REF!</definedName>
    <definedName name="运" localSheetId="3">#REF!</definedName>
    <definedName name="运">#REF!</definedName>
    <definedName name="运输" localSheetId="4">#REF!</definedName>
    <definedName name="运输" localSheetId="2">#REF!</definedName>
    <definedName name="运输" localSheetId="1">#REF!</definedName>
    <definedName name="运输" localSheetId="3">#REF!</definedName>
    <definedName name="运输">#REF!</definedName>
    <definedName name="进" localSheetId="4">#REF!</definedName>
    <definedName name="进" localSheetId="2">#REF!</definedName>
    <definedName name="进" localSheetId="1">#REF!</definedName>
    <definedName name="进" localSheetId="3">#REF!</definedName>
    <definedName name="进">#REF!</definedName>
    <definedName name="进转" localSheetId="4">#REF!</definedName>
    <definedName name="进转" localSheetId="2">#REF!</definedName>
    <definedName name="进转" localSheetId="1">#REF!</definedName>
    <definedName name="进转" localSheetId="3">#REF!</definedName>
    <definedName name="进转">#REF!</definedName>
    <definedName name="进转出" localSheetId="4">#REF!</definedName>
    <definedName name="进转出" localSheetId="2">#REF!</definedName>
    <definedName name="进转出" localSheetId="1">#REF!</definedName>
    <definedName name="进转出" localSheetId="3">#REF!</definedName>
    <definedName name="进转出">#REF!</definedName>
    <definedName name="通常分" localSheetId="2">#REF!</definedName>
    <definedName name="通常分" localSheetId="3">#REF!</definedName>
    <definedName name="通常分">#REF!</definedName>
    <definedName name="通常分7" localSheetId="2">#REF!</definedName>
    <definedName name="通常分7" localSheetId="3">#REF!</definedName>
    <definedName name="通常分7">#REF!</definedName>
    <definedName name="量具" localSheetId="4">#REF!</definedName>
    <definedName name="量具" localSheetId="2">#REF!</definedName>
    <definedName name="量具" localSheetId="1">#REF!</definedName>
    <definedName name="量具" localSheetId="3">#REF!</definedName>
    <definedName name="量具">#REF!</definedName>
    <definedName name="销" localSheetId="4">#REF!</definedName>
    <definedName name="销" localSheetId="2">#REF!</definedName>
    <definedName name="销" localSheetId="1">#REF!</definedName>
    <definedName name="销" localSheetId="3">#REF!</definedName>
    <definedName name="销">#REF!</definedName>
    <definedName name="除外計" localSheetId="2">#REF!</definedName>
    <definedName name="除外計" localSheetId="3">#REF!</definedName>
    <definedName name="除外計">#REF!</definedName>
    <definedName name="項__目" localSheetId="2">#REF!</definedName>
    <definedName name="項__目" localSheetId="3">#REF!</definedName>
    <definedName name="項__目">#REF!</definedName>
    <definedName name="高原原単位用_Access" localSheetId="2">#REF!</definedName>
    <definedName name="高原原単位用_Access" localSheetId="3">#REF!</definedName>
    <definedName name="高原原単位用_Access">#REF!</definedName>
    <definedName name="高原原単位用_T" localSheetId="2">#REF!</definedName>
    <definedName name="高原原単位用_T" localSheetId="3">#REF!</definedName>
    <definedName name="高原原単位用_T">#REF!</definedName>
    <definedName name="高原原単位用6月_Access" localSheetId="2">#REF!</definedName>
    <definedName name="高原原単位用6月_Access" localSheetId="3">#REF!</definedName>
    <definedName name="高原原単位用6月_Acce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5" i="1" l="1"/>
  <c r="L76" i="1" s="1"/>
  <c r="K38" i="7"/>
  <c r="G38" i="7"/>
  <c r="L34" i="1"/>
  <c r="L35" i="1" s="1"/>
  <c r="H75" i="1"/>
  <c r="H64" i="1"/>
  <c r="H34" i="1"/>
  <c r="H35" i="1" s="1"/>
  <c r="W27" i="3"/>
  <c r="W29" i="3" s="1"/>
  <c r="H28" i="2"/>
  <c r="H31" i="2" s="1"/>
  <c r="L28" i="2"/>
  <c r="K22" i="4" s="1"/>
  <c r="G27" i="7"/>
  <c r="H76" i="1" l="1"/>
  <c r="K24" i="4"/>
  <c r="Q22" i="4"/>
  <c r="Q24" i="4" s="1"/>
  <c r="Q26" i="4" s="1"/>
  <c r="H33" i="2"/>
  <c r="H50" i="2" s="1"/>
  <c r="H56" i="2" s="1"/>
  <c r="H59" i="2" s="1"/>
  <c r="H61" i="2" s="1"/>
  <c r="M25" i="3"/>
  <c r="G12" i="7"/>
  <c r="L31" i="2"/>
  <c r="L33" i="2" s="1"/>
  <c r="K26" i="4" l="1"/>
  <c r="L106" i="1" s="1"/>
  <c r="L108" i="1" s="1"/>
  <c r="L110" i="1" s="1"/>
  <c r="L111" i="1" s="1"/>
  <c r="M27" i="3"/>
  <c r="M29" i="3" s="1"/>
  <c r="H106" i="1" s="1"/>
  <c r="H108" i="1" s="1"/>
  <c r="H110" i="1" s="1"/>
  <c r="H111" i="1" s="1"/>
  <c r="U25" i="3"/>
  <c r="K12" i="7"/>
  <c r="L50" i="2"/>
  <c r="L56" i="2" s="1"/>
  <c r="L59" i="2" s="1"/>
  <c r="L61" i="2" s="1"/>
  <c r="U27" i="3" l="1"/>
  <c r="Y25" i="3"/>
  <c r="Y27" i="3" l="1"/>
  <c r="Y29" i="3" s="1"/>
  <c r="U29" i="3"/>
</calcChain>
</file>

<file path=xl/sharedStrings.xml><?xml version="1.0" encoding="utf-8"?>
<sst xmlns="http://schemas.openxmlformats.org/spreadsheetml/2006/main" count="389" uniqueCount="231">
  <si>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</si>
  <si>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</si>
  <si>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- 6 -</t>
  </si>
  <si>
    <t>บริษัท ซีเอ็ดยูเคชั่น จำกัด (มหาชน) และบริษัทย่อย</t>
  </si>
  <si>
    <t>งบแสดงฐานะการเงิน</t>
  </si>
  <si>
    <t>ณ วันที่ 31 มีนาคม 2565</t>
  </si>
  <si>
    <t>สินทรัพย์</t>
  </si>
  <si>
    <t>บาท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</si>
  <si>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</si>
  <si>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</si>
  <si>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</si>
  <si>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</si>
  <si>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มีนาคม 2565</t>
  </si>
  <si>
    <t>ธันวาคม 2564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</si>
  <si>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</si>
  <si>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</si>
  <si>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</si>
  <si>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</si>
  <si>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</si>
  <si>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</si>
  <si>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</si>
  <si>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</si>
  <si>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เงินฝากธนาคารและเงินลงทุนอื่นที่มี</t>
  </si>
  <si>
    <t>ภาระค้ำประกัน</t>
  </si>
  <si>
    <t xml:space="preserve">เงินลงทุนในบริษัทร่วม 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</si>
  <si>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</si>
  <si>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</si>
  <si>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</si>
  <si>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</si>
  <si>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</si>
  <si>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</si>
  <si>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สินทรัพย์ภาษีเงินได้งวดปัจจุบัน</t>
  </si>
  <si>
    <t>ภาษีเงินได้หัก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</si>
  <si>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</si>
  <si>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</si>
  <si>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</si>
  <si>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</si>
  <si>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</si>
  <si>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</si>
  <si>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</si>
  <si>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</si>
  <si>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</si>
  <si>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</si>
  <si>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</si>
  <si>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ภาระผูกพันผลประโยชน์ระยะยาวของพนักงาน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</si>
  <si>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</si>
  <si>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</si>
  <si>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</si>
  <si>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</si>
  <si>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</si>
  <si>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</si>
  <si>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</si>
  <si>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</si>
  <si>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</si>
  <si>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</si>
  <si>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ภาษีเงินได้ค้างจ่าย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</si>
  <si>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</si>
  <si>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</si>
  <si>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</si>
  <si>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</si>
  <si>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</si>
  <si>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</si>
  <si>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</si>
  <si>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</si>
  <si>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</si>
  <si>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</si>
  <si>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</si>
  <si>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</si>
  <si>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</si>
  <si>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</si>
  <si>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</si>
  <si>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</si>
  <si>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</si>
  <si>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</si>
  <si>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</si>
  <si>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</si>
  <si>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</si>
  <si>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</si>
  <si>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</si>
  <si>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</si>
  <si>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- 9 -</t>
  </si>
  <si>
    <t>งบกำไรขาดทุน</t>
  </si>
  <si>
    <t>สำหรับงวดสามเดือนสิ้นสุดวันที่ 31 มีนาคม 2565</t>
  </si>
  <si>
    <t>2565</t>
  </si>
  <si>
    <t>2564</t>
  </si>
  <si>
    <t>รายได้</t>
  </si>
  <si>
    <t>รายได้จากการขาย</t>
  </si>
  <si>
    <t>รายได้ค่าธรรมเนียมการศึกษา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</si>
  <si>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</si>
  <si>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</si>
  <si>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</si>
  <si>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</si>
  <si>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</si>
  <si>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</si>
  <si>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</si>
  <si>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</si>
  <si>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</si>
  <si>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</si>
  <si>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</si>
  <si>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</si>
  <si>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</si>
  <si>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</si>
  <si>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</si>
  <si>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</si>
  <si>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</si>
  <si>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</si>
  <si>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</si>
  <si>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- 10 -</t>
  </si>
  <si>
    <t>งบกำไรขาดทุนเบ็ดเสร็จ</t>
  </si>
  <si>
    <t>กำไรขาดทุนเบ็ดเสร็จอื่น :</t>
  </si>
  <si>
    <t>รายการที่ไม่ถูกจัดประเภทใหม่ไว้ในส่วนกำไรหรือขาดทุนในภายหลัง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</si>
  <si>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</si>
  <si>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</si>
  <si>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</si>
  <si>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</si>
  <si>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</si>
  <si>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- 11 -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</si>
  <si>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</si>
  <si>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</si>
  <si>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รวม</t>
  </si>
  <si>
    <t>ส่วนเกิน</t>
  </si>
  <si>
    <t>ส่วนได้เสียที่</t>
  </si>
  <si>
    <t>ที่ออกและ</t>
  </si>
  <si>
    <t>มูลค่าหุ้น</t>
  </si>
  <si>
    <t>กำไรขาดทุนเบ็ดเสร็จอื่น</t>
  </si>
  <si>
    <t>ไม่มีอำนาจควบคุม</t>
  </si>
  <si>
    <t>ชำระแล้ว</t>
  </si>
  <si>
    <t>กำไร (ขาดทุน) จาก</t>
  </si>
  <si>
    <t>ส่วนเกินทุน</t>
  </si>
  <si>
    <t>องค์ประกอบอื่น</t>
  </si>
  <si>
    <t>ของบริษัทใหญ่</t>
  </si>
  <si>
    <t>ของบริษัทย่อย</t>
  </si>
  <si>
    <t>จัดสรรแล้ว - สำรองตามกฎหมาย</t>
  </si>
  <si>
    <t>เงินลงทุนในตราสารทุน</t>
  </si>
  <si>
    <t>จากการตีราคา</t>
  </si>
  <si>
    <t>ของส่วนของ</t>
  </si>
  <si>
    <t>บริษัท</t>
  </si>
  <si>
    <t>ที่กำหนดให้วัดมูลค่ายุติธรรม</t>
  </si>
  <si>
    <t>ผู้ถือหุ้น</t>
  </si>
  <si>
    <t>ผ่านกำไรขาดทุนเบ็ดเสร็จอื่น</t>
  </si>
  <si>
    <t xml:space="preserve">ยอดยกมา ณ วันที่ 1 มกราคม 2564 </t>
  </si>
  <si>
    <t>โอนส่วนเกินทุนจากการตีราคาสินทรัพย์ไปกำไรสะสม</t>
  </si>
  <si>
    <t>ยอดคงเหลือ ณ วันที่ 31 มีนาคม 2564</t>
  </si>
  <si>
    <t>ยอดยกมา ณ วันที่ 1 มกราคม 2565</t>
  </si>
  <si>
    <t>ยอดคงเหลือ ณ วันที่ 31 มีนาคม 2565</t>
  </si>
  <si>
    <t>งบแสดงการเปลี่ยนแปลงส่วนของผู้ถือหุ้น (ต่อ)</t>
  </si>
  <si>
    <t xml:space="preserve">จัดสรรแล้ว </t>
  </si>
  <si>
    <t xml:space="preserve"> - สำรองตาม</t>
  </si>
  <si>
    <t>กฎหมาย</t>
  </si>
  <si>
    <t>ของส่วนของผู้ถือหุ้น</t>
  </si>
  <si>
    <t>ยอดยกมา ณ วันที่ 1 มกราคม 2564</t>
  </si>
  <si>
    <t xml:space="preserve">กำไร (ขาดทุน) สำหรับงวด </t>
  </si>
  <si>
    <t>โอนส่วนเกินทุนจากการตีราคาทรัพย์สินไปกำไรสะสม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</si>
  <si>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</si>
  <si>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</si>
  <si>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</si>
  <si>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>รายการปรับกระทบกำไร (ขาดทุน) สุทธิเป็นเงินสดรับ (จ่าย)</t>
  </si>
  <si>
    <t>จากกิจกรรมดำเนินงาน</t>
  </si>
  <si>
    <t>กำไรจากการจำหน่ายเงินลงทุนชั่วคราว</t>
  </si>
  <si>
    <t>ผล (กำไร) ขาดทุนอื่นที่ยังไม่เกิดขึ้นจริง</t>
  </si>
  <si>
    <t>(กำไร) ขาดทุนจากการปรับมูลค่าเงินลงทุน</t>
  </si>
  <si>
    <t>ค่าเผื่อผลขาดทุนของลูกหนี้และประมาณการรับคืนสินค้า</t>
  </si>
  <si>
    <t>หนี้สูญ</t>
  </si>
  <si>
    <t>รายการปรับปรุงจากการกระทบยอดบัญชีลูกหนี้ (โอนกลับบัญชี)</t>
  </si>
  <si>
    <t>ค่าใช้จ่ายจากสินค้าสูญหาย (โอนกลับบัญชี)</t>
  </si>
  <si>
    <t>ค่าใช้จ่ายจากสำรองสินค้าสูญหายเสื่อมสภาพและเคลื่อนไหวช้า (โอนกลับบัญชี)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</si>
  <si>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</si>
  <si>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</si>
  <si>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</si>
  <si>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</si>
  <si>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(กำไร) ขาดทุนจากการจำหน่ายอุปกรณ์</t>
  </si>
  <si>
    <t>ขาดทุนจากการเลิกใช้สินทรัพย์ถาวร</t>
  </si>
  <si>
    <t>ขาดทุนจากการตัดจำหน่ายทรัพย์สินไม่มีตัวตน</t>
  </si>
  <si>
    <t>ส่วนลดค่าเช่า</t>
  </si>
  <si>
    <t>ผลต่างจากส่วนลดค่าเช่าจ่าย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</si>
  <si>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</si>
  <si>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</si>
  <si>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งบกระแสเงินสด (ต่อ)</t>
  </si>
  <si>
    <t>รายได้ดอกเบี้ยรับ</t>
  </si>
  <si>
    <t>ดอกเบี้ยจ่าย</t>
  </si>
  <si>
    <t>ค่าใช้จ่าย (รายได้) 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</si>
  <si>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</si>
  <si>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</si>
  <si>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</si>
  <si>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</si>
  <si>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</si>
  <si>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</si>
  <si>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เงินสดรับจากกิจกรรมดำเนินงาน</t>
  </si>
  <si>
    <t>เงินสดจ่ายผลประโยชน์ระยะยาวให้พนักงาน</t>
  </si>
  <si>
    <t>เงินสดรับคืนผลประโยชน์ระยะยาวให้พนักงาน</t>
  </si>
  <si>
    <t>เงินสดจ่ายต้นทุนการรื้อถอน</t>
  </si>
  <si>
    <t>เงินสดรับภาษีเงินได้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</si>
  <si>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</si>
  <si>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</si>
  <si>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</si>
  <si>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</si>
  <si>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</si>
  <si>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</si>
  <si>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เงินฝากธนาคารและเงินลงทุนอื่นที่มีภาระค้ำประกัน (เพิ่มขึ้น)</t>
  </si>
  <si>
    <t>เงินสดจ่ายซื้อสินทรัพย์ถาวร</t>
  </si>
  <si>
    <t>เงินสดจ่ายซื้อสินทรัพย์สิทธิการใช้</t>
  </si>
  <si>
    <t>เงินสดรับจากการจำหน่ายอุปกรณ์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</si>
  <si>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</si>
  <si>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</si>
  <si>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</si>
  <si>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</si>
  <si>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</si>
  <si>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</si>
  <si>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</si>
  <si>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</si>
  <si>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</si>
  <si>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</si>
  <si>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</si>
  <si>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</si>
  <si>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</si>
  <si>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รายการกำไรที่ยังไม่เกิดขึ้นจากการปรับมูลค่าในหน่วยลงทุน</t>
  </si>
  <si>
    <t>สินทรัพย์สิทธิการใช้ (เพิ่มขึ้น) ลดลง</t>
  </si>
  <si>
    <t>หนี้สินตามสัญญาเช่าเพิ่มขึ้น (ลดลง)</t>
  </si>
  <si>
    <t>เจ้าหนี้ซื้อสินทรัพย์เพิ่มขึ้น (ลดลง)</t>
  </si>
  <si>
    <t>- 2 -</t>
  </si>
  <si>
    <t>- 3 -</t>
  </si>
  <si>
    <t>- 4 -</t>
  </si>
  <si>
    <t>4, 6</t>
  </si>
  <si>
    <t>- 5 -</t>
  </si>
  <si>
    <r>
      <t>“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</si>
  <si>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”</t>
    </r>
  </si>
  <si>
    <t>ขาดทุนจากการด้อยค่าของสินทรัพย์ (โอนกลับบัญชี)</t>
  </si>
  <si>
    <t>เงินสดจ่ายเงินค้ำประกันสัญญาเช่า</t>
  </si>
  <si>
    <t>เงินสดรับคืนเงินค้ำประกันสัญญาเช่า</t>
  </si>
  <si>
    <t>ขาดทุนจากการยกเลิกสัญญาเช่า</t>
  </si>
  <si>
    <t>หนี้สินทางการเงินหมุนเวียนอื่น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</si>
</sst>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\-??_);_(@_)"/>
    <numFmt numFmtId="165" formatCode="#,##0;\(#,##0\);&quot;- &quot;;@"/>
    <numFmt numFmtId="166" formatCode="_(* #,##0.00_);_(* \(#,##0.00\);_(* &quot;-&quot;??_);_(@_)"/>
    <numFmt numFmtId="167" formatCode="_(* #,##0_);_(* \(#,##0\);_(* &quot;-&quot;??_);_(@_)"/>
    <numFmt numFmtId="168" formatCode="_(* #,##0.00_);_(* \(#,##0.00\);_(* \-??_);_(@_)"/>
    <numFmt numFmtId="169" formatCode="_(* #,##0_);_(* \(#,##0\);_(* \-_);_(@_)"/>
    <numFmt numFmtId="170" formatCode="_(* #,##0_);_(* \(#,##0\);_(* &quot;-&quot;_);_(@_)"/>
    <numFmt numFmtId="171" formatCode="_-* #,##0_-;\-* #,##0_-;_-* &quot;-&quot;??_-;_-@_-"/>
    <numFmt numFmtId="172" formatCode="_(* #,##0.000_);_(* \(#,##0.000\);_(* \-??_);_(@_)"/>
    <numFmt numFmtId="173" formatCode="_(* #,##0.00_);_(* \(#,##0.00\);_(* \-_);_(@_)"/>
    <numFmt numFmtId="174" formatCode="#,##0;\(#,##0\)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0"/>
      <color rgb="FFFF0000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sz val="11"/>
      <color theme="1"/>
      <name val="Angsana New"/>
      <family val="1"/>
    </font>
    <font>
      <b/>
      <u/>
      <sz val="12"/>
      <name val="Angsana New"/>
      <family val="1"/>
    </font>
    <font>
      <u/>
      <sz val="12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168" fontId="6" fillId="0" borderId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7" fillId="0" borderId="0"/>
    <xf numFmtId="43" fontId="6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vertical="center"/>
    </xf>
    <xf numFmtId="167" fontId="2" fillId="0" borderId="0" xfId="1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167" fontId="7" fillId="0" borderId="0" xfId="1" applyNumberFormat="1" applyFont="1" applyAlignment="1">
      <alignment vertical="center"/>
    </xf>
    <xf numFmtId="0" fontId="8" fillId="0" borderId="0" xfId="3" applyFont="1" applyAlignment="1">
      <alignment vertical="center"/>
    </xf>
    <xf numFmtId="164" fontId="7" fillId="0" borderId="0" xfId="3" applyNumberFormat="1" applyFont="1" applyAlignment="1">
      <alignment vertical="center"/>
    </xf>
    <xf numFmtId="165" fontId="7" fillId="0" borderId="0" xfId="3" applyNumberFormat="1" applyFont="1" applyAlignment="1">
      <alignment vertical="center"/>
    </xf>
    <xf numFmtId="169" fontId="7" fillId="0" borderId="0" xfId="3" applyNumberFormat="1" applyFont="1" applyAlignment="1">
      <alignment vertical="center"/>
    </xf>
    <xf numFmtId="169" fontId="7" fillId="0" borderId="0" xfId="2" applyNumberFormat="1" applyFont="1" applyAlignment="1">
      <alignment vertical="center"/>
    </xf>
    <xf numFmtId="167" fontId="7" fillId="0" borderId="0" xfId="2" applyNumberFormat="1" applyFont="1" applyAlignment="1">
      <alignment vertical="center"/>
    </xf>
    <xf numFmtId="37" fontId="7" fillId="0" borderId="0" xfId="2" applyNumberFormat="1" applyFont="1" applyAlignment="1">
      <alignment vertical="center"/>
    </xf>
    <xf numFmtId="0" fontId="9" fillId="0" borderId="0" xfId="3" applyFont="1" applyAlignment="1">
      <alignment vertical="center"/>
    </xf>
    <xf numFmtId="37" fontId="10" fillId="0" borderId="0" xfId="2" applyNumberFormat="1" applyFont="1" applyAlignment="1">
      <alignment vertical="center"/>
    </xf>
    <xf numFmtId="0" fontId="10" fillId="0" borderId="0" xfId="3" applyFont="1" applyAlignment="1">
      <alignment horizontal="center" vertical="center"/>
    </xf>
    <xf numFmtId="169" fontId="10" fillId="0" borderId="0" xfId="3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37" fontId="7" fillId="2" borderId="0" xfId="2" applyNumberFormat="1" applyFont="1" applyFill="1" applyAlignment="1">
      <alignment vertical="center"/>
    </xf>
    <xf numFmtId="37" fontId="11" fillId="0" borderId="0" xfId="2" applyNumberFormat="1" applyFont="1" applyAlignment="1">
      <alignment vertical="center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>
      <alignment vertical="center"/>
    </xf>
    <xf numFmtId="165" fontId="11" fillId="0" borderId="0" xfId="3" applyNumberFormat="1" applyFont="1" applyAlignment="1">
      <alignment vertical="center"/>
    </xf>
    <xf numFmtId="167" fontId="11" fillId="0" borderId="0" xfId="1" applyNumberFormat="1" applyFont="1" applyAlignment="1">
      <alignment vertical="center"/>
    </xf>
    <xf numFmtId="167" fontId="7" fillId="0" borderId="2" xfId="1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166" fontId="10" fillId="0" borderId="0" xfId="1" applyFont="1" applyAlignment="1">
      <alignment vertical="center"/>
    </xf>
    <xf numFmtId="167" fontId="7" fillId="0" borderId="0" xfId="1" applyNumberFormat="1" applyFont="1" applyFill="1" applyAlignment="1">
      <alignment vertical="center"/>
    </xf>
    <xf numFmtId="166" fontId="7" fillId="0" borderId="0" xfId="1" applyFont="1" applyAlignment="1">
      <alignment vertical="center"/>
    </xf>
    <xf numFmtId="43" fontId="7" fillId="0" borderId="0" xfId="2" applyNumberFormat="1" applyFont="1" applyAlignment="1">
      <alignment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7" fillId="0" borderId="0" xfId="3" applyNumberFormat="1" applyFont="1" applyAlignment="1">
      <alignment horizontal="right" vertical="center"/>
    </xf>
    <xf numFmtId="167" fontId="12" fillId="0" borderId="0" xfId="1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37" fontId="2" fillId="0" borderId="0" xfId="3" applyNumberFormat="1" applyFont="1" applyAlignment="1">
      <alignment horizontal="centerContinuous" vertical="center"/>
    </xf>
    <xf numFmtId="170" fontId="13" fillId="0" borderId="0" xfId="3" applyNumberFormat="1" applyFont="1" applyAlignment="1">
      <alignment vertical="center"/>
    </xf>
    <xf numFmtId="37" fontId="2" fillId="0" borderId="0" xfId="3" applyNumberFormat="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0" fontId="10" fillId="0" borderId="0" xfId="3" applyFont="1" applyAlignment="1">
      <alignment vertical="center"/>
    </xf>
    <xf numFmtId="171" fontId="10" fillId="0" borderId="0" xfId="6" applyNumberFormat="1" applyFont="1" applyFill="1" applyAlignment="1">
      <alignment vertical="center"/>
    </xf>
    <xf numFmtId="0" fontId="5" fillId="0" borderId="0" xfId="4" applyFont="1" applyAlignment="1">
      <alignment vertical="top"/>
    </xf>
    <xf numFmtId="0" fontId="4" fillId="0" borderId="0" xfId="4" applyFont="1" applyAlignment="1">
      <alignment vertical="top"/>
    </xf>
    <xf numFmtId="0" fontId="14" fillId="0" borderId="0" xfId="2" applyFont="1"/>
    <xf numFmtId="0" fontId="14" fillId="0" borderId="0" xfId="3" applyFont="1"/>
    <xf numFmtId="0" fontId="14" fillId="0" borderId="0" xfId="3" applyFont="1" applyAlignment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right"/>
    </xf>
    <xf numFmtId="49" fontId="14" fillId="0" borderId="2" xfId="3" quotePrefix="1" applyNumberFormat="1" applyFont="1" applyBorder="1" applyAlignment="1">
      <alignment horizontal="center"/>
    </xf>
    <xf numFmtId="165" fontId="14" fillId="0" borderId="3" xfId="3" applyNumberFormat="1" applyFont="1" applyBorder="1" applyAlignment="1">
      <alignment horizontal="center"/>
    </xf>
    <xf numFmtId="49" fontId="14" fillId="0" borderId="0" xfId="3" quotePrefix="1" applyNumberFormat="1" applyFont="1" applyAlignment="1">
      <alignment horizontal="center"/>
    </xf>
    <xf numFmtId="0" fontId="15" fillId="0" borderId="0" xfId="3" applyFont="1"/>
    <xf numFmtId="0" fontId="16" fillId="0" borderId="0" xfId="3" applyFont="1" applyAlignment="1">
      <alignment horizontal="center"/>
    </xf>
    <xf numFmtId="171" fontId="14" fillId="0" borderId="0" xfId="6" applyNumberFormat="1" applyFont="1" applyFill="1" applyBorder="1" applyAlignment="1">
      <alignment horizontal="center"/>
    </xf>
    <xf numFmtId="0" fontId="14" fillId="0" borderId="0" xfId="3" applyFont="1" applyAlignment="1">
      <alignment vertical="center"/>
    </xf>
    <xf numFmtId="0" fontId="15" fillId="0" borderId="0" xfId="3" applyFont="1" applyAlignment="1">
      <alignment vertical="center"/>
    </xf>
    <xf numFmtId="0" fontId="16" fillId="0" borderId="0" xfId="3" applyFont="1" applyAlignment="1">
      <alignment horizontal="center" vertical="center"/>
    </xf>
    <xf numFmtId="171" fontId="14" fillId="0" borderId="2" xfId="6" applyNumberFormat="1" applyFont="1" applyFill="1" applyBorder="1" applyAlignment="1">
      <alignment vertical="center"/>
    </xf>
    <xf numFmtId="171" fontId="14" fillId="0" borderId="0" xfId="6" applyNumberFormat="1" applyFont="1" applyFill="1" applyAlignment="1">
      <alignment vertical="center"/>
    </xf>
    <xf numFmtId="169" fontId="14" fillId="0" borderId="2" xfId="3" applyNumberFormat="1" applyFont="1" applyBorder="1" applyAlignment="1">
      <alignment vertical="center"/>
    </xf>
    <xf numFmtId="169" fontId="14" fillId="0" borderId="0" xfId="3" applyNumberFormat="1" applyFont="1" applyAlignment="1">
      <alignment vertical="center"/>
    </xf>
    <xf numFmtId="171" fontId="14" fillId="0" borderId="0" xfId="6" applyNumberFormat="1" applyFont="1" applyFill="1" applyBorder="1" applyAlignment="1"/>
    <xf numFmtId="171" fontId="14" fillId="0" borderId="0" xfId="6" applyNumberFormat="1" applyFont="1" applyFill="1" applyAlignment="1"/>
    <xf numFmtId="171" fontId="14" fillId="0" borderId="0" xfId="6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>
      <alignment horizontal="right"/>
    </xf>
    <xf numFmtId="168" fontId="14" fillId="0" borderId="0" xfId="7" applyFont="1" applyFill="1" applyBorder="1" applyAlignment="1" applyProtection="1"/>
    <xf numFmtId="168" fontId="14" fillId="0" borderId="0" xfId="7" applyFont="1" applyFill="1" applyBorder="1" applyAlignment="1" applyProtection="1">
      <alignment vertical="center"/>
    </xf>
    <xf numFmtId="171" fontId="14" fillId="0" borderId="0" xfId="6" applyNumberFormat="1" applyFont="1" applyFill="1" applyBorder="1" applyAlignment="1">
      <alignment vertical="center"/>
    </xf>
    <xf numFmtId="0" fontId="15" fillId="0" borderId="0" xfId="3" applyFont="1" applyAlignment="1">
      <alignment horizontal="left"/>
    </xf>
    <xf numFmtId="164" fontId="14" fillId="0" borderId="0" xfId="7" applyNumberFormat="1" applyFont="1" applyFill="1" applyBorder="1" applyAlignment="1" applyProtection="1"/>
    <xf numFmtId="0" fontId="16" fillId="0" borderId="0" xfId="3" applyFont="1" applyAlignment="1">
      <alignment horizontal="right" vertical="center"/>
    </xf>
    <xf numFmtId="167" fontId="14" fillId="0" borderId="0" xfId="6" applyNumberFormat="1" applyFont="1" applyFill="1" applyBorder="1" applyAlignment="1"/>
    <xf numFmtId="167" fontId="14" fillId="0" borderId="0" xfId="6" applyNumberFormat="1" applyFont="1" applyFill="1" applyBorder="1" applyAlignment="1">
      <alignment vertical="center"/>
    </xf>
    <xf numFmtId="0" fontId="16" fillId="0" borderId="0" xfId="3" applyFont="1" applyAlignment="1">
      <alignment horizontal="right"/>
    </xf>
    <xf numFmtId="167" fontId="14" fillId="0" borderId="3" xfId="6" applyNumberFormat="1" applyFont="1" applyFill="1" applyBorder="1" applyAlignment="1"/>
    <xf numFmtId="169" fontId="14" fillId="0" borderId="0" xfId="8" applyNumberFormat="1" applyFont="1" applyAlignment="1">
      <alignment horizontal="right"/>
    </xf>
    <xf numFmtId="0" fontId="14" fillId="0" borderId="0" xfId="3" applyFont="1" applyAlignment="1">
      <alignment horizontal="right" vertical="center"/>
    </xf>
    <xf numFmtId="171" fontId="14" fillId="0" borderId="0" xfId="9" applyNumberFormat="1" applyFont="1" applyFill="1" applyBorder="1" applyAlignment="1"/>
    <xf numFmtId="167" fontId="14" fillId="0" borderId="7" xfId="6" applyNumberFormat="1" applyFont="1" applyFill="1" applyBorder="1" applyAlignment="1">
      <alignment vertical="center"/>
    </xf>
    <xf numFmtId="171" fontId="14" fillId="0" borderId="0" xfId="6" applyNumberFormat="1" applyFont="1" applyFill="1" applyBorder="1" applyAlignment="1" applyProtection="1">
      <alignment vertical="center"/>
    </xf>
    <xf numFmtId="171" fontId="14" fillId="0" borderId="1" xfId="6" applyNumberFormat="1" applyFont="1" applyFill="1" applyBorder="1" applyAlignment="1">
      <alignment horizontal="right" vertical="center"/>
    </xf>
    <xf numFmtId="171" fontId="14" fillId="0" borderId="0" xfId="6" applyNumberFormat="1" applyFont="1" applyFill="1" applyAlignment="1">
      <alignment horizontal="right" vertical="center"/>
    </xf>
    <xf numFmtId="171" fontId="14" fillId="0" borderId="0" xfId="6" applyNumberFormat="1" applyFont="1" applyFill="1" applyBorder="1" applyAlignment="1">
      <alignment horizontal="right" vertical="center"/>
    </xf>
    <xf numFmtId="167" fontId="14" fillId="0" borderId="8" xfId="6" applyNumberFormat="1" applyFont="1" applyFill="1" applyBorder="1" applyAlignment="1">
      <alignment vertical="center"/>
    </xf>
    <xf numFmtId="0" fontId="14" fillId="0" borderId="0" xfId="3" applyFont="1" applyAlignment="1">
      <alignment horizontal="center" vertical="center"/>
    </xf>
    <xf numFmtId="172" fontId="14" fillId="0" borderId="5" xfId="3" applyNumberFormat="1" applyFont="1" applyBorder="1" applyAlignment="1">
      <alignment vertical="center"/>
    </xf>
    <xf numFmtId="172" fontId="14" fillId="0" borderId="0" xfId="6" applyNumberFormat="1" applyFont="1" applyFill="1" applyBorder="1" applyAlignment="1">
      <alignment vertical="center"/>
    </xf>
    <xf numFmtId="168" fontId="10" fillId="0" borderId="0" xfId="7" applyFont="1" applyFill="1" applyBorder="1" applyAlignment="1" applyProtection="1">
      <alignment vertical="center"/>
    </xf>
    <xf numFmtId="0" fontId="18" fillId="0" borderId="0" xfId="3" applyFont="1" applyAlignment="1">
      <alignment horizontal="center" vertical="center"/>
    </xf>
    <xf numFmtId="171" fontId="10" fillId="0" borderId="0" xfId="6" applyNumberFormat="1" applyFont="1" applyFill="1" applyBorder="1" applyAlignment="1">
      <alignment vertical="center"/>
    </xf>
    <xf numFmtId="0" fontId="19" fillId="0" borderId="0" xfId="4" applyFont="1" applyAlignment="1">
      <alignment vertical="top"/>
    </xf>
    <xf numFmtId="0" fontId="9" fillId="0" borderId="0" xfId="4" applyFont="1" applyAlignment="1">
      <alignment vertical="top"/>
    </xf>
    <xf numFmtId="0" fontId="14" fillId="0" borderId="0" xfId="2" applyFont="1" applyAlignment="1">
      <alignment vertical="center"/>
    </xf>
    <xf numFmtId="164" fontId="14" fillId="0" borderId="0" xfId="3" applyNumberFormat="1" applyFont="1" applyAlignment="1">
      <alignment horizontal="center" vertical="center"/>
    </xf>
    <xf numFmtId="169" fontId="14" fillId="0" borderId="0" xfId="6" applyNumberFormat="1" applyFont="1" applyFill="1" applyBorder="1" applyAlignment="1">
      <alignment vertical="center"/>
    </xf>
    <xf numFmtId="0" fontId="14" fillId="0" borderId="0" xfId="3" quotePrefix="1" applyFont="1" applyAlignment="1">
      <alignment vertical="center"/>
    </xf>
    <xf numFmtId="43" fontId="14" fillId="0" borderId="0" xfId="9" applyFont="1" applyFill="1" applyBorder="1" applyAlignment="1">
      <alignment vertical="center"/>
    </xf>
    <xf numFmtId="171" fontId="14" fillId="0" borderId="0" xfId="9" applyNumberFormat="1" applyFont="1" applyFill="1" applyBorder="1" applyAlignment="1">
      <alignment vertical="center"/>
    </xf>
    <xf numFmtId="37" fontId="14" fillId="0" borderId="0" xfId="9" applyNumberFormat="1" applyFont="1" applyFill="1" applyBorder="1" applyAlignment="1">
      <alignment vertical="center"/>
    </xf>
    <xf numFmtId="169" fontId="14" fillId="0" borderId="2" xfId="6" applyNumberFormat="1" applyFont="1" applyFill="1" applyBorder="1" applyAlignment="1">
      <alignment vertical="center"/>
    </xf>
    <xf numFmtId="43" fontId="14" fillId="0" borderId="0" xfId="6" applyFont="1" applyFill="1" applyBorder="1" applyAlignment="1">
      <alignment vertical="center"/>
    </xf>
    <xf numFmtId="171" fontId="14" fillId="0" borderId="2" xfId="9" applyNumberFormat="1" applyFont="1" applyFill="1" applyBorder="1" applyAlignment="1">
      <alignment vertical="center"/>
    </xf>
    <xf numFmtId="170" fontId="14" fillId="0" borderId="8" xfId="6" applyNumberFormat="1" applyFont="1" applyFill="1" applyBorder="1" applyAlignment="1">
      <alignment vertical="center"/>
    </xf>
    <xf numFmtId="169" fontId="14" fillId="0" borderId="7" xfId="6" applyNumberFormat="1" applyFont="1" applyFill="1" applyBorder="1" applyAlignment="1">
      <alignment vertical="center"/>
    </xf>
    <xf numFmtId="37" fontId="10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171" fontId="10" fillId="0" borderId="0" xfId="6" quotePrefix="1" applyNumberFormat="1" applyFont="1" applyFill="1" applyAlignment="1">
      <alignment horizontal="right" vertical="center"/>
    </xf>
    <xf numFmtId="167" fontId="20" fillId="0" borderId="0" xfId="10" applyNumberFormat="1" applyFont="1" applyAlignment="1">
      <alignment vertical="top"/>
    </xf>
    <xf numFmtId="0" fontId="20" fillId="0" borderId="0" xfId="3" applyFont="1" applyAlignment="1">
      <alignment vertical="center"/>
    </xf>
    <xf numFmtId="0" fontId="21" fillId="0" borderId="0" xfId="4" applyFont="1" applyAlignment="1">
      <alignment horizontal="center" vertical="center"/>
    </xf>
    <xf numFmtId="167" fontId="22" fillId="0" borderId="0" xfId="10" applyNumberFormat="1" applyFont="1" applyAlignment="1">
      <alignment vertical="center"/>
    </xf>
    <xf numFmtId="167" fontId="22" fillId="0" borderId="0" xfId="10" applyNumberFormat="1" applyFont="1" applyAlignment="1">
      <alignment horizontal="center" vertical="center"/>
    </xf>
    <xf numFmtId="167" fontId="7" fillId="0" borderId="1" xfId="10" applyNumberFormat="1" applyFont="1" applyBorder="1" applyAlignment="1">
      <alignment horizontal="center" vertical="center"/>
    </xf>
    <xf numFmtId="167" fontId="8" fillId="0" borderId="0" xfId="10" applyNumberFormat="1" applyFont="1" applyAlignment="1">
      <alignment horizontal="left" vertical="center"/>
    </xf>
    <xf numFmtId="170" fontId="22" fillId="0" borderId="0" xfId="10" applyNumberFormat="1" applyFont="1" applyAlignment="1">
      <alignment horizontal="center" vertical="center"/>
    </xf>
    <xf numFmtId="167" fontId="8" fillId="0" borderId="0" xfId="10" applyNumberFormat="1" applyFont="1" applyAlignment="1">
      <alignment horizontal="right" vertical="center"/>
    </xf>
    <xf numFmtId="166" fontId="22" fillId="0" borderId="0" xfId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23" fillId="0" borderId="0" xfId="3" applyFont="1" applyAlignment="1">
      <alignment vertical="center"/>
    </xf>
    <xf numFmtId="0" fontId="23" fillId="0" borderId="0" xfId="2" applyFont="1" applyAlignment="1">
      <alignment vertical="center"/>
    </xf>
    <xf numFmtId="0" fontId="14" fillId="0" borderId="0" xfId="4" applyFont="1" applyAlignment="1">
      <alignment vertical="center"/>
    </xf>
    <xf numFmtId="0" fontId="14" fillId="0" borderId="0" xfId="4" applyFont="1" applyAlignment="1">
      <alignment horizontal="center" vertical="center"/>
    </xf>
    <xf numFmtId="0" fontId="15" fillId="0" borderId="0" xfId="4" applyFont="1" applyAlignment="1">
      <alignment vertical="center"/>
    </xf>
    <xf numFmtId="0" fontId="14" fillId="0" borderId="0" xfId="3" applyFont="1" applyAlignment="1"/>
    <xf numFmtId="0" fontId="23" fillId="0" borderId="0" xfId="3" applyFont="1" applyAlignment="1">
      <alignment horizontal="center" vertical="center"/>
    </xf>
    <xf numFmtId="169" fontId="23" fillId="0" borderId="0" xfId="3" applyNumberFormat="1" applyFont="1" applyAlignment="1">
      <alignment vertical="center"/>
    </xf>
    <xf numFmtId="167" fontId="23" fillId="0" borderId="0" xfId="1" applyNumberFormat="1" applyFont="1" applyAlignment="1">
      <alignment vertical="center"/>
    </xf>
    <xf numFmtId="169" fontId="23" fillId="0" borderId="0" xfId="2" applyNumberFormat="1" applyFont="1" applyAlignment="1">
      <alignment vertical="center"/>
    </xf>
    <xf numFmtId="165" fontId="24" fillId="0" borderId="0" xfId="2" applyNumberFormat="1" applyFont="1" applyAlignment="1">
      <alignment horizontal="center" vertical="center"/>
    </xf>
    <xf numFmtId="164" fontId="23" fillId="0" borderId="0" xfId="3" applyNumberFormat="1" applyFont="1" applyAlignment="1">
      <alignment horizontal="center" vertical="center"/>
    </xf>
    <xf numFmtId="0" fontId="23" fillId="0" borderId="0" xfId="3" applyFont="1" applyAlignment="1">
      <alignment horizontal="right" vertical="center"/>
    </xf>
    <xf numFmtId="0" fontId="24" fillId="0" borderId="0" xfId="3" applyFont="1" applyAlignment="1">
      <alignment vertical="center"/>
    </xf>
    <xf numFmtId="165" fontId="23" fillId="0" borderId="0" xfId="3" applyNumberFormat="1" applyFont="1" applyAlignment="1">
      <alignment horizontal="center" vertical="center"/>
    </xf>
    <xf numFmtId="167" fontId="23" fillId="0" borderId="0" xfId="3" applyNumberFormat="1" applyFont="1" applyAlignment="1">
      <alignment vertical="center"/>
    </xf>
    <xf numFmtId="169" fontId="23" fillId="0" borderId="5" xfId="3" applyNumberFormat="1" applyFont="1" applyBorder="1" applyAlignment="1">
      <alignment vertical="center"/>
    </xf>
    <xf numFmtId="170" fontId="23" fillId="0" borderId="0" xfId="3" applyNumberFormat="1" applyFont="1" applyAlignment="1">
      <alignment vertical="center"/>
    </xf>
    <xf numFmtId="167" fontId="23" fillId="0" borderId="0" xfId="3" applyNumberFormat="1" applyFont="1" applyAlignment="1">
      <alignment horizontal="right" vertical="center"/>
    </xf>
    <xf numFmtId="167" fontId="23" fillId="0" borderId="0" xfId="1" applyNumberFormat="1" applyFont="1" applyFill="1" applyAlignment="1">
      <alignment vertical="center"/>
    </xf>
    <xf numFmtId="166" fontId="23" fillId="0" borderId="0" xfId="1" applyFont="1" applyFill="1" applyAlignment="1">
      <alignment vertical="center"/>
    </xf>
    <xf numFmtId="43" fontId="23" fillId="0" borderId="0" xfId="6" applyFont="1" applyFill="1" applyAlignment="1">
      <alignment vertical="center"/>
    </xf>
    <xf numFmtId="167" fontId="23" fillId="0" borderId="0" xfId="2" applyNumberFormat="1" applyFont="1" applyAlignment="1">
      <alignment vertical="center"/>
    </xf>
    <xf numFmtId="167" fontId="23" fillId="0" borderId="1" xfId="3" applyNumberFormat="1" applyFont="1" applyBorder="1" applyAlignment="1">
      <alignment vertical="center"/>
    </xf>
    <xf numFmtId="43" fontId="23" fillId="0" borderId="4" xfId="6" applyFont="1" applyFill="1" applyBorder="1" applyAlignment="1">
      <alignment vertical="center"/>
    </xf>
    <xf numFmtId="169" fontId="23" fillId="0" borderId="4" xfId="3" applyNumberFormat="1" applyFont="1" applyBorder="1" applyAlignment="1">
      <alignment vertical="center"/>
    </xf>
    <xf numFmtId="43" fontId="23" fillId="0" borderId="0" xfId="2" applyNumberFormat="1" applyFont="1" applyAlignment="1">
      <alignment horizontal="center" vertical="center"/>
    </xf>
    <xf numFmtId="14" fontId="23" fillId="0" borderId="0" xfId="2" applyNumberFormat="1" applyFont="1" applyAlignment="1">
      <alignment vertical="center"/>
    </xf>
    <xf numFmtId="165" fontId="23" fillId="0" borderId="0" xfId="3" applyNumberFormat="1" applyFont="1" applyAlignment="1">
      <alignment vertical="center"/>
    </xf>
    <xf numFmtId="164" fontId="23" fillId="0" borderId="0" xfId="3" applyNumberFormat="1" applyFont="1" applyAlignment="1">
      <alignment vertical="center"/>
    </xf>
    <xf numFmtId="43" fontId="23" fillId="0" borderId="0" xfId="6" applyFont="1" applyFill="1" applyBorder="1" applyAlignment="1">
      <alignment vertical="center"/>
    </xf>
    <xf numFmtId="0" fontId="25" fillId="0" borderId="0" xfId="3" applyFont="1" applyAlignment="1">
      <alignment horizontal="right" vertical="center"/>
    </xf>
    <xf numFmtId="167" fontId="23" fillId="0" borderId="1" xfId="1" applyNumberFormat="1" applyFont="1" applyBorder="1" applyAlignment="1">
      <alignment horizontal="right" vertical="center"/>
    </xf>
    <xf numFmtId="167" fontId="23" fillId="0" borderId="1" xfId="3" applyNumberFormat="1" applyFont="1" applyBorder="1" applyAlignment="1">
      <alignment horizontal="right" vertical="center"/>
    </xf>
    <xf numFmtId="43" fontId="23" fillId="0" borderId="0" xfId="6" applyFont="1" applyFill="1" applyBorder="1" applyAlignment="1">
      <alignment horizontal="center" vertical="center"/>
    </xf>
    <xf numFmtId="167" fontId="23" fillId="0" borderId="0" xfId="1" applyNumberFormat="1" applyFont="1" applyAlignment="1">
      <alignment horizontal="right" vertical="center"/>
    </xf>
    <xf numFmtId="169" fontId="23" fillId="0" borderId="6" xfId="3" applyNumberFormat="1" applyFont="1" applyBorder="1" applyAlignment="1">
      <alignment vertical="center"/>
    </xf>
    <xf numFmtId="165" fontId="23" fillId="0" borderId="0" xfId="2" applyNumberFormat="1" applyFont="1" applyAlignment="1">
      <alignment horizontal="center" vertical="center"/>
    </xf>
    <xf numFmtId="167" fontId="23" fillId="0" borderId="0" xfId="1" applyNumberFormat="1" applyFont="1" applyAlignment="1">
      <alignment horizontal="center" vertical="center"/>
    </xf>
    <xf numFmtId="0" fontId="23" fillId="0" borderId="0" xfId="2" applyFont="1" applyAlignment="1">
      <alignment horizontal="center" vertical="center"/>
    </xf>
    <xf numFmtId="167" fontId="23" fillId="0" borderId="2" xfId="3" applyNumberFormat="1" applyFont="1" applyBorder="1" applyAlignment="1">
      <alignment horizontal="right" vertical="center"/>
    </xf>
    <xf numFmtId="167" fontId="23" fillId="2" borderId="0" xfId="2" applyNumberFormat="1" applyFont="1" applyFill="1" applyAlignment="1">
      <alignment vertical="center"/>
    </xf>
    <xf numFmtId="169" fontId="23" fillId="0" borderId="1" xfId="3" applyNumberFormat="1" applyFont="1" applyBorder="1" applyAlignment="1">
      <alignment vertical="center"/>
    </xf>
    <xf numFmtId="169" fontId="23" fillId="0" borderId="2" xfId="3" applyNumberFormat="1" applyFont="1" applyBorder="1" applyAlignment="1">
      <alignment vertical="center"/>
    </xf>
    <xf numFmtId="37" fontId="23" fillId="0" borderId="0" xfId="2" applyNumberFormat="1" applyFont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66" fontId="14" fillId="0" borderId="0" xfId="1" applyFont="1" applyAlignment="1">
      <alignment vertical="center"/>
    </xf>
    <xf numFmtId="166" fontId="14" fillId="0" borderId="2" xfId="1" applyFont="1" applyBorder="1" applyAlignment="1">
      <alignment vertical="center"/>
    </xf>
    <xf numFmtId="0" fontId="2" fillId="0" borderId="0" xfId="3" applyFont="1" applyAlignment="1"/>
    <xf numFmtId="0" fontId="4" fillId="0" borderId="0" xfId="2" applyFont="1" applyAlignment="1">
      <alignment horizontal="right"/>
    </xf>
    <xf numFmtId="0" fontId="7" fillId="0" borderId="0" xfId="3" applyFont="1" applyAlignment="1"/>
    <xf numFmtId="0" fontId="5" fillId="0" borderId="0" xfId="4" applyFont="1" applyAlignment="1">
      <alignment horizontal="center" vertical="center"/>
    </xf>
    <xf numFmtId="0" fontId="23" fillId="0" borderId="3" xfId="4" applyFont="1" applyBorder="1" applyAlignment="1">
      <alignment horizontal="center" vertical="center" wrapText="1"/>
    </xf>
    <xf numFmtId="0" fontId="23" fillId="0" borderId="1" xfId="4" quotePrefix="1" applyFont="1" applyBorder="1" applyAlignment="1">
      <alignment horizontal="center" vertical="center" wrapText="1"/>
    </xf>
    <xf numFmtId="167" fontId="23" fillId="0" borderId="0" xfId="5" applyNumberFormat="1" applyFont="1" applyFill="1" applyBorder="1" applyAlignment="1">
      <alignment horizontal="right" vertical="center"/>
    </xf>
    <xf numFmtId="49" fontId="23" fillId="0" borderId="0" xfId="3" applyNumberFormat="1" applyFont="1" applyAlignment="1">
      <alignment horizontal="center" vertical="center"/>
    </xf>
    <xf numFmtId="167" fontId="7" fillId="0" borderId="0" xfId="10" applyNumberFormat="1" applyFont="1" applyAlignment="1">
      <alignment vertical="center"/>
    </xf>
    <xf numFmtId="38" fontId="7" fillId="0" borderId="0" xfId="10" applyNumberFormat="1" applyFont="1" applyAlignment="1">
      <alignment horizontal="centerContinuous" vertical="center"/>
    </xf>
    <xf numFmtId="167" fontId="7" fillId="0" borderId="0" xfId="10" applyNumberFormat="1" applyFont="1" applyAlignment="1">
      <alignment horizontal="center" vertical="center"/>
    </xf>
    <xf numFmtId="167" fontId="8" fillId="0" borderId="0" xfId="10" applyNumberFormat="1" applyFont="1" applyAlignment="1">
      <alignment horizontal="center" vertical="center"/>
    </xf>
    <xf numFmtId="167" fontId="7" fillId="0" borderId="3" xfId="10" applyNumberFormat="1" applyFont="1" applyBorder="1" applyAlignment="1">
      <alignment horizontal="center" vertical="center"/>
    </xf>
    <xf numFmtId="167" fontId="7" fillId="0" borderId="0" xfId="10" applyNumberFormat="1" applyFont="1" applyAlignment="1">
      <alignment horizontal="right" vertical="center"/>
    </xf>
    <xf numFmtId="170" fontId="7" fillId="0" borderId="3" xfId="10" applyNumberFormat="1" applyFont="1" applyBorder="1" applyAlignment="1">
      <alignment horizontal="center" vertical="center"/>
    </xf>
    <xf numFmtId="170" fontId="7" fillId="0" borderId="0" xfId="10" applyNumberFormat="1" applyFont="1" applyAlignment="1">
      <alignment vertical="center"/>
    </xf>
    <xf numFmtId="170" fontId="7" fillId="0" borderId="0" xfId="10" applyNumberFormat="1" applyFont="1" applyAlignment="1">
      <alignment horizontal="center" vertical="center"/>
    </xf>
    <xf numFmtId="167" fontId="7" fillId="0" borderId="0" xfId="10" applyNumberFormat="1" applyFont="1" applyAlignment="1">
      <alignment horizontal="left" vertical="center"/>
    </xf>
    <xf numFmtId="166" fontId="7" fillId="0" borderId="0" xfId="10" applyNumberFormat="1" applyFont="1" applyAlignment="1">
      <alignment horizontal="center" vertical="center"/>
    </xf>
    <xf numFmtId="166" fontId="7" fillId="0" borderId="0" xfId="10" applyNumberFormat="1" applyFont="1" applyAlignment="1">
      <alignment vertical="center"/>
    </xf>
    <xf numFmtId="166" fontId="7" fillId="0" borderId="1" xfId="10" applyNumberFormat="1" applyFont="1" applyBorder="1" applyAlignment="1">
      <alignment horizontal="center" vertical="center"/>
    </xf>
    <xf numFmtId="166" fontId="7" fillId="0" borderId="3" xfId="10" applyNumberFormat="1" applyFont="1" applyBorder="1" applyAlignment="1">
      <alignment horizontal="center" vertical="center"/>
    </xf>
    <xf numFmtId="170" fontId="7" fillId="0" borderId="7" xfId="10" applyNumberFormat="1" applyFont="1" applyBorder="1" applyAlignment="1">
      <alignment horizontal="center" vertical="center"/>
    </xf>
    <xf numFmtId="166" fontId="7" fillId="0" borderId="7" xfId="10" applyNumberFormat="1" applyFont="1" applyBorder="1" applyAlignment="1">
      <alignment vertical="center"/>
    </xf>
    <xf numFmtId="167" fontId="7" fillId="0" borderId="0" xfId="10" applyNumberFormat="1" applyFont="1" applyAlignment="1">
      <alignment vertical="top"/>
    </xf>
    <xf numFmtId="0" fontId="14" fillId="0" borderId="0" xfId="4" applyFont="1" applyAlignment="1">
      <alignment horizontal="left"/>
    </xf>
    <xf numFmtId="0" fontId="16" fillId="0" borderId="0" xfId="4" applyFont="1" applyAlignment="1">
      <alignment horizontal="center"/>
    </xf>
    <xf numFmtId="0" fontId="14" fillId="0" borderId="0" xfId="4" applyFont="1" applyAlignment="1"/>
    <xf numFmtId="169" fontId="14" fillId="0" borderId="0" xfId="9" applyNumberFormat="1" applyFont="1" applyFill="1" applyAlignment="1"/>
    <xf numFmtId="169" fontId="14" fillId="0" borderId="0" xfId="9" applyNumberFormat="1" applyFont="1" applyFill="1" applyAlignment="1">
      <alignment horizontal="right"/>
    </xf>
    <xf numFmtId="165" fontId="23" fillId="0" borderId="0" xfId="3" applyNumberFormat="1" applyFont="1" applyBorder="1" applyAlignment="1">
      <alignment vertical="center"/>
    </xf>
    <xf numFmtId="164" fontId="23" fillId="0" borderId="0" xfId="3" applyNumberFormat="1" applyFont="1" applyBorder="1" applyAlignment="1">
      <alignment horizontal="center" vertical="center"/>
    </xf>
    <xf numFmtId="43" fontId="14" fillId="0" borderId="0" xfId="11" applyFont="1" applyBorder="1" applyAlignment="1">
      <alignment vertical="center"/>
    </xf>
    <xf numFmtId="0" fontId="14" fillId="0" borderId="3" xfId="4" applyFont="1" applyBorder="1" applyAlignment="1">
      <alignment horizontal="center" vertical="center"/>
    </xf>
    <xf numFmtId="0" fontId="14" fillId="0" borderId="3" xfId="4" applyFont="1" applyBorder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vertical="center"/>
    </xf>
    <xf numFmtId="167" fontId="14" fillId="0" borderId="0" xfId="10" applyNumberFormat="1" applyFont="1" applyAlignment="1">
      <alignment horizontal="right" vertical="center"/>
    </xf>
    <xf numFmtId="171" fontId="14" fillId="0" borderId="0" xfId="2" applyNumberFormat="1" applyFont="1" applyAlignment="1">
      <alignment vertical="center"/>
    </xf>
    <xf numFmtId="171" fontId="14" fillId="0" borderId="1" xfId="6" applyNumberFormat="1" applyFont="1" applyFill="1" applyBorder="1" applyAlignment="1">
      <alignment vertical="center"/>
    </xf>
    <xf numFmtId="167" fontId="14" fillId="0" borderId="1" xfId="6" applyNumberFormat="1" applyFont="1" applyFill="1" applyBorder="1" applyAlignment="1">
      <alignment vertical="center"/>
    </xf>
    <xf numFmtId="167" fontId="14" fillId="0" borderId="0" xfId="6" applyNumberFormat="1" applyFont="1" applyFill="1" applyAlignment="1">
      <alignment vertical="center"/>
    </xf>
    <xf numFmtId="171" fontId="14" fillId="0" borderId="7" xfId="6" applyNumberFormat="1" applyFont="1" applyFill="1" applyBorder="1" applyAlignment="1">
      <alignment vertical="center"/>
    </xf>
    <xf numFmtId="171" fontId="14" fillId="0" borderId="0" xfId="3" applyNumberFormat="1" applyFont="1" applyAlignment="1">
      <alignment vertical="center"/>
    </xf>
    <xf numFmtId="167" fontId="14" fillId="0" borderId="0" xfId="6" applyNumberFormat="1" applyFont="1" applyFill="1" applyAlignment="1">
      <alignment horizontal="right" vertical="center"/>
    </xf>
    <xf numFmtId="0" fontId="14" fillId="0" borderId="0" xfId="4" applyFont="1" applyAlignment="1">
      <alignment horizontal="center"/>
    </xf>
    <xf numFmtId="169" fontId="14" fillId="0" borderId="0" xfId="4" applyNumberFormat="1" applyFont="1" applyAlignment="1">
      <alignment horizontal="right"/>
    </xf>
    <xf numFmtId="173" fontId="14" fillId="0" borderId="0" xfId="4" applyNumberFormat="1" applyFont="1" applyAlignment="1"/>
    <xf numFmtId="169" fontId="14" fillId="0" borderId="0" xfId="4" applyNumberFormat="1" applyFont="1" applyAlignment="1"/>
    <xf numFmtId="173" fontId="14" fillId="0" borderId="0" xfId="4" applyNumberFormat="1" applyFont="1" applyAlignment="1">
      <alignment horizontal="right"/>
    </xf>
    <xf numFmtId="0" fontId="15" fillId="0" borderId="0" xfId="3" applyFont="1" applyAlignment="1">
      <alignment horizontal="center"/>
    </xf>
    <xf numFmtId="173" fontId="14" fillId="0" borderId="0" xfId="4" applyNumberFormat="1" applyFont="1" applyAlignment="1">
      <alignment horizontal="center"/>
    </xf>
    <xf numFmtId="0" fontId="14" fillId="0" borderId="0" xfId="4" applyFont="1" applyAlignment="1">
      <alignment wrapText="1"/>
    </xf>
    <xf numFmtId="0" fontId="14" fillId="0" borderId="0" xfId="4" applyFont="1" applyAlignment="1">
      <alignment horizontal="center" wrapText="1"/>
    </xf>
    <xf numFmtId="0" fontId="14" fillId="0" borderId="9" xfId="4" quotePrefix="1" applyFont="1" applyBorder="1" applyAlignment="1">
      <alignment horizontal="center" wrapText="1"/>
    </xf>
    <xf numFmtId="0" fontId="27" fillId="0" borderId="0" xfId="4" applyFont="1" applyAlignment="1">
      <alignment horizontal="center" wrapText="1"/>
    </xf>
    <xf numFmtId="0" fontId="26" fillId="0" borderId="0" xfId="4" applyFont="1" applyAlignment="1"/>
    <xf numFmtId="167" fontId="14" fillId="0" borderId="0" xfId="4" applyNumberFormat="1" applyFont="1" applyAlignment="1"/>
    <xf numFmtId="167" fontId="14" fillId="0" borderId="0" xfId="1" applyNumberFormat="1" applyFont="1" applyFill="1" applyAlignment="1"/>
    <xf numFmtId="169" fontId="14" fillId="0" borderId="0" xfId="9" applyNumberFormat="1" applyFont="1" applyFill="1" applyBorder="1" applyAlignment="1"/>
    <xf numFmtId="0" fontId="27" fillId="0" borderId="0" xfId="4" applyFont="1" applyAlignment="1">
      <alignment horizontal="center"/>
    </xf>
    <xf numFmtId="169" fontId="14" fillId="0" borderId="3" xfId="4" applyNumberFormat="1" applyFont="1" applyBorder="1" applyAlignment="1">
      <alignment horizontal="right"/>
    </xf>
    <xf numFmtId="43" fontId="14" fillId="0" borderId="0" xfId="6" applyFont="1" applyFill="1" applyBorder="1" applyAlignment="1">
      <alignment horizontal="right"/>
    </xf>
    <xf numFmtId="174" fontId="14" fillId="0" borderId="0" xfId="4" applyNumberFormat="1" applyFont="1" applyAlignment="1">
      <alignment horizontal="right"/>
    </xf>
    <xf numFmtId="169" fontId="14" fillId="0" borderId="4" xfId="4" applyNumberFormat="1" applyFont="1" applyBorder="1" applyAlignment="1">
      <alignment horizontal="right"/>
    </xf>
    <xf numFmtId="0" fontId="15" fillId="0" borderId="0" xfId="4" applyFont="1" applyAlignment="1"/>
    <xf numFmtId="169" fontId="14" fillId="0" borderId="10" xfId="4" applyNumberFormat="1" applyFont="1" applyBorder="1" applyAlignment="1">
      <alignment horizontal="right"/>
    </xf>
    <xf numFmtId="167" fontId="14" fillId="0" borderId="10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>
      <alignment horizontal="right"/>
    </xf>
    <xf numFmtId="169" fontId="14" fillId="0" borderId="11" xfId="4" applyNumberFormat="1" applyFont="1" applyBorder="1" applyAlignment="1">
      <alignment horizontal="right"/>
    </xf>
    <xf numFmtId="167" fontId="14" fillId="0" borderId="0" xfId="1" applyNumberFormat="1" applyFont="1" applyFill="1" applyBorder="1" applyAlignment="1">
      <alignment horizontal="center"/>
    </xf>
    <xf numFmtId="169" fontId="14" fillId="0" borderId="5" xfId="4" applyNumberFormat="1" applyFont="1" applyBorder="1" applyAlignment="1">
      <alignment horizontal="right"/>
    </xf>
    <xf numFmtId="0" fontId="27" fillId="0" borderId="0" xfId="4" applyFont="1" applyAlignment="1"/>
    <xf numFmtId="167" fontId="14" fillId="0" borderId="0" xfId="4" applyNumberFormat="1" applyFont="1" applyAlignment="1">
      <alignment horizontal="right"/>
    </xf>
    <xf numFmtId="0" fontId="14" fillId="0" borderId="0" xfId="4" applyFont="1" applyAlignment="1">
      <alignment horizontal="justify"/>
    </xf>
    <xf numFmtId="169" fontId="14" fillId="0" borderId="0" xfId="4" applyNumberFormat="1" applyFont="1" applyAlignment="1">
      <alignment horizontal="justify"/>
    </xf>
    <xf numFmtId="37" fontId="14" fillId="0" borderId="0" xfId="4" applyNumberFormat="1" applyFont="1" applyAlignment="1"/>
    <xf numFmtId="37" fontId="14" fillId="0" borderId="0" xfId="4" applyNumberFormat="1" applyFont="1" applyAlignment="1">
      <alignment horizontal="center"/>
    </xf>
    <xf numFmtId="165" fontId="14" fillId="0" borderId="0" xfId="4" applyNumberFormat="1" applyFont="1" applyAlignment="1"/>
    <xf numFmtId="166" fontId="14" fillId="0" borderId="0" xfId="1" applyFont="1" applyFill="1" applyAlignment="1"/>
    <xf numFmtId="0" fontId="2" fillId="0" borderId="0" xfId="4" applyFont="1" applyAlignment="1"/>
    <xf numFmtId="0" fontId="2" fillId="0" borderId="0" xfId="4" applyFont="1" applyAlignment="1">
      <alignment horizontal="center"/>
    </xf>
    <xf numFmtId="173" fontId="2" fillId="0" borderId="0" xfId="4" applyNumberFormat="1" applyFont="1" applyAlignment="1"/>
    <xf numFmtId="169" fontId="2" fillId="0" borderId="0" xfId="4" applyNumberFormat="1" applyFont="1" applyAlignment="1"/>
    <xf numFmtId="173" fontId="2" fillId="0" borderId="0" xfId="4" applyNumberFormat="1" applyFont="1" applyAlignment="1">
      <alignment horizontal="right"/>
    </xf>
    <xf numFmtId="0" fontId="28" fillId="0" borderId="0" xfId="4" applyFont="1" applyAlignment="1">
      <alignment horizontal="left"/>
    </xf>
    <xf numFmtId="0" fontId="29" fillId="0" borderId="0" xfId="4" applyFont="1" applyAlignment="1">
      <alignment horizontal="center"/>
    </xf>
    <xf numFmtId="0" fontId="28" fillId="0" borderId="0" xfId="4" applyFont="1" applyAlignment="1"/>
    <xf numFmtId="43" fontId="28" fillId="0" borderId="0" xfId="9" applyFont="1" applyFill="1" applyBorder="1" applyAlignment="1">
      <alignment horizontal="right"/>
    </xf>
    <xf numFmtId="169" fontId="28" fillId="0" borderId="0" xfId="9" applyNumberFormat="1" applyFont="1" applyFill="1" applyAlignment="1"/>
    <xf numFmtId="169" fontId="28" fillId="0" borderId="0" xfId="9" applyNumberFormat="1" applyFont="1" applyFill="1" applyAlignment="1">
      <alignment horizontal="right"/>
    </xf>
    <xf numFmtId="0" fontId="30" fillId="0" borderId="0" xfId="2" applyFont="1" applyAlignment="1">
      <alignment horizontal="right"/>
    </xf>
    <xf numFmtId="0" fontId="28" fillId="0" borderId="0" xfId="4" applyFont="1" applyAlignment="1">
      <alignment horizontal="center"/>
    </xf>
    <xf numFmtId="169" fontId="28" fillId="0" borderId="0" xfId="4" applyNumberFormat="1" applyFont="1" applyAlignment="1">
      <alignment horizontal="right"/>
    </xf>
    <xf numFmtId="173" fontId="28" fillId="0" borderId="0" xfId="4" applyNumberFormat="1" applyFont="1" applyAlignment="1"/>
    <xf numFmtId="173" fontId="28" fillId="0" borderId="0" xfId="4" applyNumberFormat="1" applyFont="1" applyAlignment="1">
      <alignment horizontal="right"/>
    </xf>
    <xf numFmtId="0" fontId="28" fillId="0" borderId="0" xfId="3" applyFont="1" applyAlignment="1"/>
    <xf numFmtId="0" fontId="30" fillId="0" borderId="0" xfId="4" applyFont="1" applyAlignment="1"/>
    <xf numFmtId="169" fontId="2" fillId="0" borderId="0" xfId="4" applyNumberFormat="1" applyFont="1" applyFill="1" applyAlignment="1">
      <alignment horizontal="right"/>
    </xf>
    <xf numFmtId="0" fontId="15" fillId="0" borderId="0" xfId="3" applyFont="1" applyFill="1" applyAlignment="1">
      <alignment horizontal="center"/>
    </xf>
    <xf numFmtId="0" fontId="14" fillId="0" borderId="9" xfId="4" quotePrefix="1" applyFont="1" applyFill="1" applyBorder="1" applyAlignment="1">
      <alignment horizontal="center" wrapText="1"/>
    </xf>
    <xf numFmtId="169" fontId="14" fillId="0" borderId="0" xfId="4" applyNumberFormat="1" applyFont="1" applyFill="1" applyAlignment="1">
      <alignment horizontal="right"/>
    </xf>
    <xf numFmtId="167" fontId="14" fillId="0" borderId="0" xfId="4" applyNumberFormat="1" applyFont="1" applyFill="1" applyAlignment="1"/>
    <xf numFmtId="0" fontId="14" fillId="0" borderId="0" xfId="4" applyFont="1" applyFill="1" applyAlignment="1"/>
    <xf numFmtId="169" fontId="28" fillId="0" borderId="0" xfId="4" applyNumberFormat="1" applyFont="1" applyFill="1" applyAlignment="1">
      <alignment horizontal="right"/>
    </xf>
    <xf numFmtId="167" fontId="14" fillId="0" borderId="3" xfId="4" applyNumberFormat="1" applyFont="1" applyFill="1" applyBorder="1" applyAlignment="1"/>
    <xf numFmtId="167" fontId="14" fillId="0" borderId="2" xfId="4" applyNumberFormat="1" applyFont="1" applyFill="1" applyBorder="1" applyAlignment="1"/>
    <xf numFmtId="169" fontId="14" fillId="0" borderId="0" xfId="4" applyNumberFormat="1" applyFont="1" applyFill="1" applyAlignment="1"/>
    <xf numFmtId="169" fontId="14" fillId="0" borderId="11" xfId="4" applyNumberFormat="1" applyFont="1" applyFill="1" applyBorder="1" applyAlignment="1">
      <alignment horizontal="right"/>
    </xf>
    <xf numFmtId="169" fontId="14" fillId="0" borderId="4" xfId="4" applyNumberFormat="1" applyFont="1" applyFill="1" applyBorder="1" applyAlignment="1">
      <alignment horizontal="right"/>
    </xf>
    <xf numFmtId="169" fontId="14" fillId="0" borderId="5" xfId="4" applyNumberFormat="1" applyFont="1" applyFill="1" applyBorder="1" applyAlignment="1">
      <alignment horizontal="right"/>
    </xf>
    <xf numFmtId="167" fontId="14" fillId="0" borderId="1" xfId="4" applyNumberFormat="1" applyFont="1" applyFill="1" applyBorder="1" applyAlignment="1"/>
    <xf numFmtId="167" fontId="14" fillId="0" borderId="11" xfId="4" applyNumberFormat="1" applyFont="1" applyFill="1" applyBorder="1" applyAlignment="1">
      <alignment horizontal="right"/>
    </xf>
    <xf numFmtId="0" fontId="23" fillId="0" borderId="0" xfId="3" applyFont="1" applyAlignment="1">
      <alignment horizontal="right" vertical="center"/>
    </xf>
    <xf numFmtId="166" fontId="22" fillId="0" borderId="0" xfId="1" applyFont="1" applyAlignment="1">
      <alignment vertical="top"/>
    </xf>
    <xf numFmtId="164" fontId="23" fillId="0" borderId="1" xfId="3" applyNumberFormat="1" applyFont="1" applyBorder="1" applyAlignment="1">
      <alignment horizontal="center" vertical="center"/>
    </xf>
    <xf numFmtId="165" fontId="23" fillId="0" borderId="12" xfId="3" applyNumberFormat="1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23" fillId="0" borderId="0" xfId="3" applyFont="1" applyAlignment="1">
      <alignment horizontal="right" vertical="center"/>
    </xf>
    <xf numFmtId="165" fontId="23" fillId="0" borderId="12" xfId="2" applyNumberFormat="1" applyFont="1" applyBorder="1" applyAlignment="1">
      <alignment horizontal="center" vertical="center"/>
    </xf>
    <xf numFmtId="164" fontId="23" fillId="0" borderId="12" xfId="3" applyNumberFormat="1" applyFont="1" applyBorder="1" applyAlignment="1">
      <alignment horizontal="center" vertical="center"/>
    </xf>
    <xf numFmtId="164" fontId="14" fillId="0" borderId="1" xfId="3" applyNumberFormat="1" applyFont="1" applyBorder="1" applyAlignment="1">
      <alignment horizontal="center"/>
    </xf>
    <xf numFmtId="0" fontId="2" fillId="0" borderId="0" xfId="2" applyFont="1" applyAlignment="1">
      <alignment horizontal="center" vertical="center"/>
    </xf>
    <xf numFmtId="164" fontId="14" fillId="0" borderId="1" xfId="3" applyNumberFormat="1" applyFont="1" applyBorder="1" applyAlignment="1">
      <alignment horizontal="center" vertical="center"/>
    </xf>
    <xf numFmtId="0" fontId="14" fillId="0" borderId="0" xfId="3" applyFont="1" applyAlignment="1">
      <alignment horizontal="right"/>
    </xf>
    <xf numFmtId="0" fontId="15" fillId="0" borderId="0" xfId="3" applyFont="1" applyAlignment="1">
      <alignment horizontal="left"/>
    </xf>
    <xf numFmtId="167" fontId="7" fillId="0" borderId="1" xfId="10" applyNumberFormat="1" applyFont="1" applyBorder="1" applyAlignment="1">
      <alignment horizontal="center" vertical="center"/>
    </xf>
    <xf numFmtId="0" fontId="20" fillId="0" borderId="0" xfId="4" quotePrefix="1" applyFont="1" applyAlignment="1">
      <alignment horizontal="center" vertical="center"/>
    </xf>
    <xf numFmtId="0" fontId="21" fillId="0" borderId="0" xfId="4" applyFont="1" applyAlignment="1">
      <alignment horizontal="center" vertical="center"/>
    </xf>
    <xf numFmtId="38" fontId="7" fillId="0" borderId="1" xfId="10" applyNumberFormat="1" applyFont="1" applyBorder="1" applyAlignment="1">
      <alignment horizontal="center" vertical="center"/>
    </xf>
    <xf numFmtId="167" fontId="7" fillId="0" borderId="2" xfId="10" applyNumberFormat="1" applyFont="1" applyBorder="1" applyAlignment="1">
      <alignment horizontal="center" vertical="center"/>
    </xf>
    <xf numFmtId="167" fontId="7" fillId="0" borderId="3" xfId="10" applyNumberFormat="1" applyFont="1" applyBorder="1" applyAlignment="1">
      <alignment horizontal="center" vertical="center"/>
    </xf>
    <xf numFmtId="43" fontId="14" fillId="0" borderId="2" xfId="11" applyFont="1" applyBorder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4" fillId="0" borderId="1" xfId="4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173" fontId="14" fillId="0" borderId="4" xfId="4" applyNumberFormat="1" applyFont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0" xfId="2" applyFont="1" applyAlignment="1">
      <alignment horizontal="center"/>
    </xf>
    <xf numFmtId="0" fontId="4" fillId="0" borderId="0" xfId="3" applyFont="1" applyAlignment="1">
      <alignment horizontal="center"/>
    </xf>
    <xf numFmtId="0" fontId="14" fillId="0" borderId="1" xfId="3" applyFont="1" applyBorder="1" applyAlignment="1">
      <alignment horizontal="center"/>
    </xf>
    <xf numFmtId="0" fontId="28" fillId="0" borderId="0" xfId="2" quotePrefix="1" applyFont="1" applyAlignment="1">
      <alignment horizontal="center"/>
    </xf>
    <xf numFmtId="0" fontId="28" fillId="0" borderId="0" xfId="2" applyFont="1" applyAlignment="1">
      <alignment horizontal="center"/>
    </xf>
    <xf numFmtId="0" fontId="30" fillId="0" borderId="0" xfId="3" applyFont="1" applyAlignment="1">
      <alignment horizontal="center"/>
    </xf>
  </cellXfs>
  <cellStyles count="12">
    <cellStyle name="Comma" xfId="1" builtinId="3"/>
    <cellStyle name="Comma 14 2" xfId="5" xr:uid="{5A8E4C3C-6BB4-4FF2-B6F7-B13824E6F1CA}"/>
    <cellStyle name="Comma 2" xfId="9" xr:uid="{7F66ADE6-9319-4315-9792-2F807E342F3F}"/>
    <cellStyle name="Comma 2 2" xfId="11" xr:uid="{E8398AD4-62A1-4B79-B37D-F4F99519A960}"/>
    <cellStyle name="Comma 3" xfId="6" xr:uid="{6B7FCA07-D63F-4143-83B4-8F0AFD9CDE13}"/>
    <cellStyle name="Comma 5" xfId="7" xr:uid="{7A0D88CB-5ADF-47CA-BFE0-EB820490C072}"/>
    <cellStyle name="Normal" xfId="0" builtinId="0"/>
    <cellStyle name="Normal 13" xfId="8" xr:uid="{44F8C6F4-9D6B-4B87-8001-4780F3FF72F4}"/>
    <cellStyle name="Normal 2 2" xfId="4" xr:uid="{D7455410-6F3D-4653-BF32-AD0D9ED2D7EB}"/>
    <cellStyle name="Normal 2 2 2" xfId="10" xr:uid="{59070923-E87E-4BEF-A2BD-92B4BC048455}"/>
    <cellStyle name="Normal 2 3" xfId="3" xr:uid="{45DB8078-D1E4-4DB7-A227-594B1660D76B}"/>
    <cellStyle name="Normal 3" xfId="2" xr:uid="{9E6443F6-712D-4E89-BDB5-6FBAD3384B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ita.Theanprued\Desktop\Sec.Q_LH%20Q3'06\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a.Theanprued\Desktop\Sec.Q_LH%20Q3'06\LHLOAN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E-ED\Lead\Plearn%20patt\tB%20for%20audito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03\SAF_Prod\windows\&#65411;&#65438;&#65405;&#65400;&#65412;&#65391;&#65420;&#65439;\2.&#65420;&#65439;&#65434;&#65405;&#65298;\&#12503;&#12524;&#12473;2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kasit/Local%20Settings/Temporary%20Internet%20Files/Content.IE5/KFRZ2815/Purchasi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jira.lertwittayaku\Desktop\Keppel%2031.03.06\Top\WINDOWS\Desktop\WP%20TTT\k\Asset\AssetAllocation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mam/My%20Documents/ADM%20ADMINISTRATION%20PROBLE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6\1G(&#26989;&#21209;)\&#20316;&#25104;&#65411;&#65438;&#65392;&#65408;\&#28858;&#26367;&#65434;&#65392;&#6541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fice\GLat3112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tty\Financial%20Statements\Q1_2004\Q2'03\LeadQ2-2003%20for%20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TRAM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21271;&#31859;\TRAM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kamiya\&#35211;&#31309;\NBC\NBC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65411;&#65438;&#65405;&#65400;&#65412;&#65391;&#65420;&#65439;/fjcl/&#28155;&#20184;/DDEON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81E4/OLD/2001/OLD/OLD/USERS/NNISHIZA/&#32076;&#21942;&#24773;&#22577;/&#65305;&#65305;&#26376;&#24230;&#22577;&#21578;/Sep/Form/9HR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Pekerjaanku\630N%20Prod-Prep\NTC%20Files\nt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0013;&#38263;&#26399;&#25313;&#36009;&#65411;&#65438;&#65392;&#6540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Asset41-42(07-03-0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&#20986;&#33655;&#20381;&#38972;\&#21271;&#31859;\TRU%20B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PP095N\149W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(075)\master%20part\Commercial%20CAR\Kijang%20630N\630N%20Tooling%20Preparation%20Part%20Li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7\&#3610;&#3619;&#3636;&#3625;&#3633;&#3607;&#3592;&#3635;&#3585;&#3633;&#3604;%20&#3617;&#3627;&#3634;&#3594;&#3609;%20&#3617;&#3641;&#3621;&#3609;&#3636;&#3608;&#3636;\Dot%20screen\Q1'2017\Support%20wp\E_DS_Q1'17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charee.Chaisupara\Desktop\F013_2005_act10\KTP\WINDOWS\Desktop\WP%20TTT\k\Asset\AssetAllocation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MCI\2008\Z002_1MMHMT_MHM(FY08FQ-PKG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porn.Niamla-ong\My%20Documents\@Jobs\Thai%20Tank%20Terminal\TTT%20YE'05\Working%20papers\K\T331_2005_YE_K%20Working%20pap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paporn.Niamla-ong\My%20Documents\@Jobs\Thai%20Tank%20Terminal\TTT%20YE'05\Working%20papers\K\T331_2005_YE_K%20Working%20pap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Master%20Part%20List\Commercial%20CAR\Kijang%20630N\630N%20Tooling%20Preparation%20Part%20Lis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9983;&#29987;&#37096;&#65345;\&#29983;&#29987;&#23455;&#32318;&#65288;&#32068;&#31435;&#65289;\2004\N12&#26376;\BP-3.2K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iriporn.prasidticha\Desktop\AF\K117_2008_Q2\AF%20Q3'07\Documents%20and%20Settings\Wilaiporn.Chaowiwatk\My%20Documents\My%20Jobs\Vejthani\V044_2005_act10_GAM\V044_2005_act10_WP_Section%20U\cost%20and%20admin.xls?FD3C3A61" TargetMode="External"/><Relationship Id="rId1" Type="http://schemas.openxmlformats.org/officeDocument/2006/relationships/externalLinkPath" Target="file:///\\FD3C3A61\cost%20and%20admi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AWS\Engagements\Modernform%20Group%20Plc\Modernform2003\Documents\TPP-C%2020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NPC\Working%20Paper\YE'03\WINNT\Profiles\a-twarya\Personal\INVOICEprototype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emdit/LOCALS~1/Temp/notes4AE061/Packing%20cost%20supplier%20packing%20Rev.5/partlist%20supplier%20packing%20project-SV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\9802&#38306;&#20418;\&#20381;&#38972;&#29992;&#3202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st%20Control\Noi\Checksto'08\Feb%202008\COMPA-P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THER\wedding\&#3585;&#3634;&#3619;&#3660;&#360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an\DATA%20CASHIER\PI-&#3648;&#3621;&#3656;&#3617;%205%20&#3651;&#3610;&#3626;&#3635;&#3588;&#3633;&#3597;&#3595;&#3639;&#3657;&#3629;&#3605;&#3611;&#3607;\PI%209'1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Documents%20and%20Settings\bkkon\My%20Documents\Job\MFEC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69;&#35069;&#27193;&#33026;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Documents%20and%20Settings\laksana\Local%20Settings\Temporary%20Internet%20Files\OLK19\TSB&#26989;&#21209;\TSB&#65288;TTS&#21407;&#31992;&#26908;&#35342;&#65289;\TSBnumbe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uthiw\LOCALS~1\Temp\notes6030C8\Delivery%20schedule%20in%20Febuary'08%20Rev.12%20BF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kon\My%20Documents\Job\MFEC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ovaphan.phantuna\My%20Documents\JOB\BH%20Group\BH%20Group%202005\BMC%202005\BMC%20YE'05\Working%20Papers\Copy%20of%20LEAD_BMC%20YE'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WINDOWS\Desktop\Ess\done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patamaporn.srinualde\Desktop\JOB\Q.House\YE'04\QH'YE'04\Sub%20QH'YE04\Salee%20I\Lead%202003\Lead%2020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V045_2005_Act10_U110%20PM-T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5313;&#36009;&#35336;&#30011;(7&#26376;&#38598;&#35336;&#22823;&#21942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tys\My%20Documents\My%20jobs\Intronics\Intronics%202003_TYS\Documents%20and%20Settings\bknys\My%20Documents\Jobs\Salee\Salee%20I\YE%202003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JOB\ASIMAR\Quarter\Q3'2002\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tp\Desktop\FS-Jun-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an\My%20Documents\PB%20Asia-P095\2002\YE'02\301-TB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PB%20Asia-P095\2002\YE'02\301-TB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NT\Temp\NPI\Q2'03\HCC\Account\account\jum\audit311245\fa\Note%20to%20TPC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BTN,%20PAH,%20PMR,%20PRHG\ELEC45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sbj\Desktop\PA%20Group_YE'04\BTN\BTN,%20PAH,%20PMR,%20PRHG\ELEC45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pns\Desktop\LRH-Q2'04\Land%20Bank%20Q2'04\LRH%20Q1'04\TWRH%20Q1'04\ARAC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skc\Desktop\Autoliv_YE%202003\DETAILAC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Vimol.Hanpanichkitka\My%20Documents\My%20Job\NPI_Q2'05\K%20Q2'05_New\Nawa%20Q3'04\NPI-RY%20&amp;%20HCC%20Q3'04\HCC%2030.9.04\NPI-Group%20Q2'04%20Tong%20do%20&#3621;&#3610;&#3629;&#3629;&#3585;&#3652;&#3604;&#3657;&#3648;&#3621;&#3618;\Wor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s\LeadQ1_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wongpokhom\Desktop\Hyundai%202010\SR_Tax%20Calculation_200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laiporn.wongpokhom\Desktop\Hyundai%202010\SR_Tax%20Calculation_20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u\Desktop\Documents%20and%20Settings\bkwct\My%20Documents\Q'3%20(2004)\Rayong%20Q'3\K\WINDOWS\Desktop\Ess\done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Lead_PA%20Q2'0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PE%20C%20-%20TB%20Schedule%20Aug%20200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IPE%20C%20-%20TB%20Schedule%20Aug%2020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tci\My%20Documents\JOB\Major\MAJOR'Q3%20TCI\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da.Eksaengsri\Desktop\EY%20JOB\BH%20GROUP\BMC\BMC_Q3'05\BMC_Q3'05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LeadQ2-2003%20for%20e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wkongsamut\Temporary%20Internet%20Files\Content.IE5\CDERGTUV\Danfoss%20Submission%20form%202004%20(1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ﾄﾖﾀ"/>
      <sheetName val="ﾄﾖﾀ関連"/>
      <sheetName val="ﾀﾞｲﾊﾂ"/>
      <sheetName val="日野"/>
      <sheetName val="ﾏﾂﾀﾞ"/>
      <sheetName val="三菱名水"/>
      <sheetName val="東自"/>
      <sheetName val="ｽｽﾞｷ"/>
      <sheetName val="富士重"/>
      <sheetName val="いすゞ"/>
      <sheetName val="Mark to mkt"/>
      <sheetName val="A-1"/>
      <sheetName val="A-2"/>
      <sheetName val="B-1.1"/>
      <sheetName val="Saving"/>
      <sheetName val="Fixed"/>
      <sheetName val="PN"/>
      <sheetName val="BE"/>
      <sheetName val="Bond"/>
      <sheetName val="Debt"/>
      <sheetName val="Unit_t"/>
      <sheetName val="TB"/>
      <sheetName val="Stock"/>
      <sheetName val="H-1"/>
      <sheetName val="HH-1 "/>
      <sheetName val="uu-1"/>
      <sheetName val="uu-1-2"/>
      <sheetName val="Secession(UU-2)"/>
      <sheetName val="Secession transferred(UU-3)"/>
      <sheetName val="Registered Fund (UU-4)"/>
      <sheetName val="Registered Fund (UU-4.1)"/>
      <sheetName val="Refund(UU-5)"/>
      <sheetName val="EXISTING "/>
      <sheetName val="NET FUND EARING(UU-6)"/>
      <sheetName val="Inc-1"/>
      <sheetName val="50"/>
      <sheetName val="50-2"/>
      <sheetName val="50-3"/>
      <sheetName val="ANAV"/>
      <sheetName val="Gain-Loss"/>
      <sheetName val="#REF"/>
      <sheetName val="PL"/>
      <sheetName val="BS"/>
      <sheetName val="CF"/>
      <sheetName val="Ratio"/>
      <sheetName val="ระบบ Finger Scan"/>
      <sheetName val="ระบบการจัดการ Warehouse (2)"/>
      <sheetName val="ที่ดินที่ไม่ได้พัฒนา"/>
      <sheetName val="LOT2 ที่ยังไม่ได้เช่า"/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  <sheetName val="OM BS"/>
      <sheetName val="OM PL"/>
      <sheetName val="คชจ.ตามลักษณะ"/>
      <sheetName val="Related"/>
      <sheetName val="wave Adj"/>
      <sheetName val="Adj"/>
      <sheetName val="Rec"/>
      <sheetName val="A"/>
      <sheetName val="C"/>
      <sheetName val="E"/>
      <sheetName val="H"/>
      <sheetName val="K"/>
      <sheetName val="K.1"/>
      <sheetName val="N"/>
      <sheetName val="P"/>
      <sheetName val="AA"/>
      <sheetName val="CC"/>
      <sheetName val="DD"/>
      <sheetName val="EE"/>
      <sheetName val="HH"/>
      <sheetName val="LL"/>
      <sheetName val="MM"/>
      <sheetName val="PP"/>
      <sheetName val="UU"/>
      <sheetName val="VV"/>
      <sheetName val="TB0910"/>
      <sheetName val="INC"/>
      <sheetName val="TB0610"/>
      <sheetName val="10"/>
      <sheetName val="11"/>
      <sheetName val="ปันส่วน"/>
      <sheetName val="80"/>
      <sheetName val="9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7">
          <cell r="A7">
            <v>111100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WORKING TB Q3"/>
      <sheetName val=" APS  APS-DI ING"/>
      <sheetName val="1"/>
      <sheetName val="Selection"/>
      <sheetName val="RATE"/>
      <sheetName val="#REF"/>
      <sheetName val="PS2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BUILD95"/>
      <sheetName val="A"/>
      <sheetName val="?????????????"/>
      <sheetName val="??????? MGC"/>
      <sheetName val="ชื่อหุ้น"/>
      <sheetName val="B&amp;S 1999"/>
      <sheetName val="????-??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 311253"/>
      <sheetName val="at 300953"/>
      <sheetName val="at 300653"/>
      <sheetName val="at310353"/>
      <sheetName val="at311252"/>
      <sheetName val="รวม"/>
      <sheetName val="เงินกู้ MGC"/>
      <sheetName val="เงินกู้ธนชาติ"/>
    </sheetNames>
    <sheetDataSet>
      <sheetData sheetId="0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311253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6307056.5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3957889.25</v>
          </cell>
          <cell r="D4">
            <v>3786256</v>
          </cell>
          <cell r="E4">
            <v>171633.25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68315414.319999993</v>
          </cell>
          <cell r="D6">
            <v>68315414.319999993</v>
          </cell>
          <cell r="E6">
            <v>0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95350837</v>
          </cell>
          <cell r="E7">
            <v>-460238.84999999404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E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E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E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E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E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E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E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E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221106</v>
          </cell>
          <cell r="D20">
            <v>221106</v>
          </cell>
          <cell r="E20">
            <v>0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E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6175725.2000000002</v>
          </cell>
          <cell r="D26">
            <v>5304475.2</v>
          </cell>
          <cell r="E26">
            <v>871250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2005539.6</v>
          </cell>
          <cell r="D28">
            <v>1410716.91</v>
          </cell>
          <cell r="E28">
            <v>594822.69000000018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1197589</v>
          </cell>
          <cell r="E29">
            <v>-1050715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114490</v>
          </cell>
          <cell r="D30">
            <v>23750</v>
          </cell>
          <cell r="E30">
            <v>90740</v>
          </cell>
        </row>
        <row r="31">
          <cell r="A31">
            <v>13101</v>
          </cell>
          <cell r="B31" t="str">
            <v xml:space="preserve">          เครื่องเขียนเพื่อใช้ภายใน</v>
          </cell>
          <cell r="C31">
            <v>8610592.3699999992</v>
          </cell>
          <cell r="D31">
            <v>5672160.0800000001</v>
          </cell>
          <cell r="E31">
            <v>2938432.2899999991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E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E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E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54959.21</v>
          </cell>
          <cell r="E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464795.88</v>
          </cell>
          <cell r="E36">
            <v>151955.62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60596.03</v>
          </cell>
          <cell r="E37">
            <v>13873.830000000002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1686060.41</v>
          </cell>
          <cell r="E38">
            <v>0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1574006.64</v>
          </cell>
          <cell r="D39">
            <v>1257588.57</v>
          </cell>
          <cell r="E39">
            <v>316418.06999999983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E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18273761.93</v>
          </cell>
          <cell r="D41">
            <v>16567364.050000001</v>
          </cell>
          <cell r="E41">
            <v>1706397.879999999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926475.1</v>
          </cell>
          <cell r="D42">
            <v>374644</v>
          </cell>
          <cell r="E42">
            <v>551831.1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142782702.22</v>
          </cell>
          <cell r="E43">
            <v>142782702.22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E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17560007.57</v>
          </cell>
          <cell r="D45">
            <v>118346.6</v>
          </cell>
          <cell r="E45">
            <v>17441660.969999999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8721851.0299999993</v>
          </cell>
          <cell r="D46">
            <v>23946</v>
          </cell>
          <cell r="E46">
            <v>8697905.0299999993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E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4666919.6500000004</v>
          </cell>
          <cell r="D48">
            <v>400434.04</v>
          </cell>
          <cell r="E48">
            <v>4266485.6100000003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46872.5</v>
          </cell>
          <cell r="E49">
            <v>2300730.04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E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E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E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35271344.969999999</v>
          </cell>
          <cell r="D53">
            <v>42309</v>
          </cell>
          <cell r="E53">
            <v>35229035.969999999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13118457.880000001</v>
          </cell>
          <cell r="E54">
            <v>13118457.880000001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33698458.159999996</v>
          </cell>
          <cell r="E55">
            <v>-33698458.019999996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E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11699075.810000001</v>
          </cell>
          <cell r="E57">
            <v>-11666691.91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21272.67</v>
          </cell>
          <cell r="D58">
            <v>6633108.8799999999</v>
          </cell>
          <cell r="E58">
            <v>-6611836.21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E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E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59877.54</v>
          </cell>
          <cell r="D61">
            <v>1722546.16</v>
          </cell>
          <cell r="E61">
            <v>-1662668.6199999999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E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E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E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8294035.9000000004</v>
          </cell>
          <cell r="E65">
            <v>-8287570.2700000005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1857574.24</v>
          </cell>
          <cell r="E66">
            <v>-1811793.88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E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14624834.25</v>
          </cell>
          <cell r="E68">
            <v>30410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E69">
            <v>524500</v>
          </cell>
        </row>
        <row r="70">
          <cell r="A70">
            <v>17103</v>
          </cell>
          <cell r="B70" t="str">
            <v xml:space="preserve">          ภาษีซื้อ</v>
          </cell>
          <cell r="C70">
            <v>22175.85</v>
          </cell>
          <cell r="E70">
            <v>22175.85</v>
          </cell>
        </row>
        <row r="71">
          <cell r="A71">
            <v>17199</v>
          </cell>
          <cell r="B71" t="str">
            <v xml:space="preserve">          ลูกหนี้อื่น ๆ</v>
          </cell>
          <cell r="C71">
            <v>1500</v>
          </cell>
          <cell r="E71">
            <v>1500</v>
          </cell>
        </row>
        <row r="72">
          <cell r="A72">
            <v>17299</v>
          </cell>
          <cell r="B72" t="str">
            <v xml:space="preserve">          เงินประกันและเงินมัดจำอื่น ๆ</v>
          </cell>
          <cell r="C72">
            <v>430426.75</v>
          </cell>
          <cell r="D72">
            <v>396908.65</v>
          </cell>
          <cell r="E72">
            <v>33518.099999999977</v>
          </cell>
        </row>
        <row r="73">
          <cell r="A73">
            <v>17301</v>
          </cell>
          <cell r="B73" t="str">
            <v xml:space="preserve">          ภาษีเงินได้หัก ณ ที่จ่าย (ถูกหัก)</v>
          </cell>
          <cell r="C73">
            <v>3889</v>
          </cell>
          <cell r="D73">
            <v>1150.5999999999999</v>
          </cell>
          <cell r="E73">
            <v>2738.4</v>
          </cell>
        </row>
        <row r="74">
          <cell r="A74">
            <v>17302</v>
          </cell>
          <cell r="B74" t="str">
            <v xml:space="preserve">          ภาษีเงินได้หัก ณ ที่จ่าย (ถูกหัก) เกินกว่า 1 ปี</v>
          </cell>
          <cell r="C74">
            <v>3119.36</v>
          </cell>
          <cell r="E74">
            <v>3119.36</v>
          </cell>
        </row>
        <row r="75">
          <cell r="A75">
            <v>17901</v>
          </cell>
          <cell r="B75" t="str">
            <v xml:space="preserve">          ภาษีเงินได้หัก ณ ที่จ่าย (ไม่ขอคืน)</v>
          </cell>
          <cell r="D75">
            <v>3119.36</v>
          </cell>
          <cell r="E75">
            <v>-3119.36</v>
          </cell>
        </row>
        <row r="76">
          <cell r="A76">
            <v>21101</v>
          </cell>
          <cell r="B76" t="str">
            <v xml:space="preserve">          เจ้าหนี้การค้า</v>
          </cell>
          <cell r="C76">
            <v>18323894.48</v>
          </cell>
          <cell r="D76">
            <v>18898888.649999999</v>
          </cell>
          <cell r="E76">
            <v>-574994.16999999806</v>
          </cell>
        </row>
        <row r="77">
          <cell r="A77">
            <v>21103</v>
          </cell>
          <cell r="B77" t="str">
            <v xml:space="preserve">          เจ้าหนี้สินค้าผ่อนชำระ</v>
          </cell>
          <cell r="C77">
            <v>450240.12</v>
          </cell>
          <cell r="D77">
            <v>674112.12</v>
          </cell>
          <cell r="E77">
            <v>-223872</v>
          </cell>
        </row>
        <row r="78">
          <cell r="A78">
            <v>21104</v>
          </cell>
          <cell r="B78" t="str">
            <v xml:space="preserve">          สินค้ารับฝากขาย</v>
          </cell>
          <cell r="C78">
            <v>8275</v>
          </cell>
          <cell r="D78">
            <v>8275</v>
          </cell>
          <cell r="E78">
            <v>0</v>
          </cell>
        </row>
        <row r="79">
          <cell r="A79">
            <v>22101</v>
          </cell>
          <cell r="B79" t="str">
            <v xml:space="preserve">          เงินกู้ยืมแก่บริษัทและบุคคลที่เกี่ยวข้อง</v>
          </cell>
          <cell r="C79">
            <v>270000</v>
          </cell>
          <cell r="D79">
            <v>270000</v>
          </cell>
          <cell r="E79">
            <v>0</v>
          </cell>
        </row>
        <row r="80">
          <cell r="A80">
            <v>22102</v>
          </cell>
          <cell r="B80" t="str">
            <v xml:space="preserve">          เงินกู้ยืมแก่บุคคลภายนอก</v>
          </cell>
          <cell r="C80">
            <v>1301200</v>
          </cell>
          <cell r="D80">
            <v>2301200</v>
          </cell>
          <cell r="E80">
            <v>-1000000</v>
          </cell>
        </row>
        <row r="81">
          <cell r="A81">
            <v>23101</v>
          </cell>
          <cell r="B81" t="str">
            <v xml:space="preserve">          ต้นทุนค้างจ่าย</v>
          </cell>
          <cell r="C81">
            <v>17131248.550000001</v>
          </cell>
          <cell r="D81">
            <v>20959162.579999998</v>
          </cell>
          <cell r="E81">
            <v>-3827914.0299999975</v>
          </cell>
        </row>
        <row r="82">
          <cell r="A82">
            <v>23102</v>
          </cell>
          <cell r="B82" t="str">
            <v xml:space="preserve">          ภาษีขาย</v>
          </cell>
          <cell r="C82">
            <v>268346.28999999998</v>
          </cell>
          <cell r="D82">
            <v>268346.28999999998</v>
          </cell>
          <cell r="E82">
            <v>0</v>
          </cell>
        </row>
        <row r="83">
          <cell r="A83">
            <v>23103</v>
          </cell>
          <cell r="B83" t="str">
            <v xml:space="preserve">          เงินคงเหลือจากภาคสนาม</v>
          </cell>
          <cell r="C83">
            <v>675300.63</v>
          </cell>
          <cell r="D83">
            <v>675300.63</v>
          </cell>
          <cell r="E83">
            <v>0</v>
          </cell>
        </row>
        <row r="84">
          <cell r="A84">
            <v>23104</v>
          </cell>
          <cell r="B84" t="str">
            <v xml:space="preserve">          เงินโอนยังไม่ได้ตัดยอดบัญชี</v>
          </cell>
          <cell r="C84">
            <v>87412.35</v>
          </cell>
          <cell r="D84">
            <v>87412.35</v>
          </cell>
          <cell r="E84">
            <v>0</v>
          </cell>
        </row>
        <row r="85">
          <cell r="A85">
            <v>24101</v>
          </cell>
          <cell r="B85" t="str">
            <v xml:space="preserve">          รายได้ค่าธรรมเนียมการศึกษารับล่วงหน้า</v>
          </cell>
          <cell r="C85">
            <v>23987500</v>
          </cell>
          <cell r="D85">
            <v>30012500</v>
          </cell>
          <cell r="E85">
            <v>-6025000</v>
          </cell>
        </row>
        <row r="86">
          <cell r="A86">
            <v>24103</v>
          </cell>
          <cell r="B86" t="str">
            <v xml:space="preserve">          รายได้ค่าธรรมเนียมการศึกษารับล่วงหน้า - ผู้ถือหุ้น</v>
          </cell>
          <cell r="C86">
            <v>50000</v>
          </cell>
          <cell r="D86">
            <v>50000</v>
          </cell>
          <cell r="E86">
            <v>0</v>
          </cell>
        </row>
        <row r="87">
          <cell r="A87">
            <v>24104</v>
          </cell>
          <cell r="B87" t="str">
            <v xml:space="preserve">          รายได้ค่าธรรมเนียมรักษาสภาพการเป็นนักเรียนรับล่วงหน้า</v>
          </cell>
          <cell r="C87">
            <v>30000</v>
          </cell>
          <cell r="D87">
            <v>30000</v>
          </cell>
          <cell r="E87">
            <v>0</v>
          </cell>
        </row>
        <row r="88">
          <cell r="A88">
            <v>24201</v>
          </cell>
          <cell r="B88" t="str">
            <v xml:space="preserve">          รายได้ค่าบำรุงการศึกษารับล่วงหน้า</v>
          </cell>
          <cell r="C88">
            <v>156361133.25</v>
          </cell>
          <cell r="D88">
            <v>193001266.25</v>
          </cell>
          <cell r="E88">
            <v>-36640133</v>
          </cell>
        </row>
        <row r="89">
          <cell r="A89">
            <v>24202</v>
          </cell>
          <cell r="B89" t="str">
            <v xml:space="preserve">          รายได้ค่าบำรุงการศึกษารับล่วงหน้า - พนักงาน</v>
          </cell>
          <cell r="C89">
            <v>423108</v>
          </cell>
          <cell r="D89">
            <v>423108</v>
          </cell>
          <cell r="E89">
            <v>0</v>
          </cell>
        </row>
        <row r="90">
          <cell r="A90">
            <v>24203</v>
          </cell>
          <cell r="B90" t="str">
            <v xml:space="preserve">          รายได้ค่าบำรุงการศึกษารับล่วงหน้า - ผู้ถือหุ้น</v>
          </cell>
          <cell r="C90">
            <v>877747</v>
          </cell>
          <cell r="D90">
            <v>877747</v>
          </cell>
          <cell r="E90">
            <v>0</v>
          </cell>
        </row>
        <row r="91">
          <cell r="A91">
            <v>24204</v>
          </cell>
          <cell r="B91" t="str">
            <v xml:space="preserve">          รายได้ค่าบำรุงการศึกษา (สอนเสริม) รับล่วงหน้า</v>
          </cell>
          <cell r="C91">
            <v>6973826.5</v>
          </cell>
          <cell r="D91">
            <v>7882826.5</v>
          </cell>
          <cell r="E91">
            <v>-909000</v>
          </cell>
        </row>
        <row r="92">
          <cell r="A92">
            <v>24401</v>
          </cell>
          <cell r="B92" t="str">
            <v xml:space="preserve">          รายได้บำรุงสระว่ายน้ำรับล่วงหน้า (กลุ่ม)</v>
          </cell>
          <cell r="C92">
            <v>602138</v>
          </cell>
          <cell r="D92">
            <v>639425.5</v>
          </cell>
          <cell r="E92">
            <v>-37287.5</v>
          </cell>
        </row>
        <row r="93">
          <cell r="A93">
            <v>24402</v>
          </cell>
          <cell r="B93" t="str">
            <v xml:space="preserve">          รายได้จากการเรียนเสริมรับล่วงหน้า (นักเรียน)</v>
          </cell>
          <cell r="C93">
            <v>364590</v>
          </cell>
          <cell r="D93">
            <v>371140</v>
          </cell>
          <cell r="E93">
            <v>-6550</v>
          </cell>
        </row>
        <row r="94">
          <cell r="A94">
            <v>24403</v>
          </cell>
          <cell r="B94" t="str">
            <v xml:space="preserve">          รายได้จากกิจกรรมเสริมรับล่วงหน้า (ผู้ปกครอง)</v>
          </cell>
          <cell r="C94">
            <v>90573.38</v>
          </cell>
          <cell r="D94">
            <v>90993.94</v>
          </cell>
          <cell r="E94">
            <v>-420.55999999999767</v>
          </cell>
        </row>
        <row r="95">
          <cell r="A95">
            <v>24904</v>
          </cell>
          <cell r="B95" t="str">
            <v xml:space="preserve">          รายได้ขายคูปองรับล่วงหน้า</v>
          </cell>
          <cell r="C95">
            <v>68712.03</v>
          </cell>
          <cell r="D95">
            <v>72919.740000000005</v>
          </cell>
          <cell r="E95">
            <v>-4207.7100000000064</v>
          </cell>
        </row>
        <row r="96">
          <cell r="A96">
            <v>25102</v>
          </cell>
          <cell r="B96" t="str">
            <v xml:space="preserve">          เงินกู้ยืมจากบริษัทและบุคคลที่เกี่ยวข้อง</v>
          </cell>
          <cell r="D96">
            <v>500000</v>
          </cell>
          <cell r="E96">
            <v>-500000</v>
          </cell>
        </row>
        <row r="97">
          <cell r="A97">
            <v>25104</v>
          </cell>
          <cell r="B97" t="str">
            <v xml:space="preserve">          เงินกู้ยืมจากกรรมการ</v>
          </cell>
          <cell r="D97">
            <v>200000</v>
          </cell>
          <cell r="E97">
            <v>-200000</v>
          </cell>
        </row>
        <row r="98">
          <cell r="A98">
            <v>25105</v>
          </cell>
          <cell r="B98" t="str">
            <v xml:space="preserve">          เงินกู้ยืมจากบุคคลภายนอก</v>
          </cell>
          <cell r="C98">
            <v>1500000</v>
          </cell>
          <cell r="D98">
            <v>60200000</v>
          </cell>
          <cell r="E98">
            <v>-58700000</v>
          </cell>
        </row>
        <row r="99">
          <cell r="A99">
            <v>26101</v>
          </cell>
          <cell r="B99" t="str">
            <v xml:space="preserve">          ภาษีหัก ณ ที่จ่ายค้างจ่าย (ภงด.1)</v>
          </cell>
          <cell r="C99">
            <v>794329.35</v>
          </cell>
          <cell r="D99">
            <v>814210.56000000006</v>
          </cell>
          <cell r="E99">
            <v>-19881.210000000079</v>
          </cell>
        </row>
        <row r="100">
          <cell r="A100">
            <v>26102</v>
          </cell>
          <cell r="B100" t="str">
            <v xml:space="preserve">          ภาษีหัก ณ ที่จ่ายค้างจ่าย (ภงด.2)</v>
          </cell>
          <cell r="C100">
            <v>1042076</v>
          </cell>
          <cell r="D100">
            <v>1198727</v>
          </cell>
          <cell r="E100">
            <v>-156651</v>
          </cell>
        </row>
        <row r="101">
          <cell r="A101">
            <v>26103</v>
          </cell>
          <cell r="B101" t="str">
            <v xml:space="preserve">          ภาษีหัก ณ ที่จ่ายค้างจ่าย (ภงด.3)</v>
          </cell>
          <cell r="C101">
            <v>413918</v>
          </cell>
          <cell r="D101">
            <v>426316</v>
          </cell>
          <cell r="E101">
            <v>-12398</v>
          </cell>
        </row>
        <row r="102">
          <cell r="A102">
            <v>26104</v>
          </cell>
          <cell r="B102" t="str">
            <v xml:space="preserve">          ภาษีหัก ณ ที่จ่ายค้างจ่าย (ภงด.53)</v>
          </cell>
          <cell r="C102">
            <v>418119.41</v>
          </cell>
          <cell r="D102">
            <v>475474.13</v>
          </cell>
          <cell r="E102">
            <v>-57354.72000000003</v>
          </cell>
        </row>
        <row r="103">
          <cell r="A103">
            <v>26110</v>
          </cell>
          <cell r="B103" t="str">
            <v xml:space="preserve">          เงินสมทบกองทุนสงเคราะห์ครูหัก ณ ที่จ่ายค้างจ่าย - พนักงาน</v>
          </cell>
          <cell r="C103">
            <v>1718430.04</v>
          </cell>
          <cell r="D103">
            <v>1806991.11</v>
          </cell>
          <cell r="E103">
            <v>-88561.070000000065</v>
          </cell>
        </row>
        <row r="104">
          <cell r="A104">
            <v>26111</v>
          </cell>
          <cell r="B104" t="str">
            <v xml:space="preserve">          เงินสมทบกองทุนสงเคราะห์ครูหัก ณ ที่จ่ายค้างจ่าย - บริษัทฯ</v>
          </cell>
          <cell r="C104">
            <v>1718430.04</v>
          </cell>
          <cell r="D104">
            <v>1806991.11</v>
          </cell>
          <cell r="E104">
            <v>-88561.070000000065</v>
          </cell>
        </row>
        <row r="105">
          <cell r="A105">
            <v>26112</v>
          </cell>
          <cell r="B105" t="str">
            <v xml:space="preserve">          ภาษีมูลค่าเพิ่มรอนำส่ง</v>
          </cell>
          <cell r="C105">
            <v>5103.3999999999996</v>
          </cell>
          <cell r="D105">
            <v>268336.48</v>
          </cell>
          <cell r="E105">
            <v>-263233.07999999996</v>
          </cell>
        </row>
        <row r="106">
          <cell r="A106">
            <v>27101</v>
          </cell>
          <cell r="B106" t="str">
            <v xml:space="preserve">          เจ้าหนี้อื่น (พักรอตัด)</v>
          </cell>
          <cell r="C106">
            <v>13559266.720000001</v>
          </cell>
          <cell r="D106">
            <v>13481147.6</v>
          </cell>
          <cell r="E106">
            <v>78119.120000001043</v>
          </cell>
        </row>
        <row r="107">
          <cell r="A107">
            <v>31101</v>
          </cell>
          <cell r="B107" t="str">
            <v xml:space="preserve">          ทุนจดทะเบียน</v>
          </cell>
          <cell r="D107">
            <v>170000000</v>
          </cell>
          <cell r="E107">
            <v>-170000000</v>
          </cell>
        </row>
        <row r="108">
          <cell r="A108">
            <v>33101</v>
          </cell>
          <cell r="B108" t="str">
            <v xml:space="preserve">          กำไรสุทธิประจำปี</v>
          </cell>
          <cell r="C108">
            <v>6557918.8899999997</v>
          </cell>
          <cell r="D108">
            <v>6557918.8899999997</v>
          </cell>
          <cell r="E108">
            <v>0</v>
          </cell>
        </row>
        <row r="109">
          <cell r="A109">
            <v>33301</v>
          </cell>
          <cell r="B109" t="str">
            <v xml:space="preserve">          กำไรสะสม</v>
          </cell>
          <cell r="C109">
            <v>68577869.799999997</v>
          </cell>
          <cell r="D109">
            <v>6603699.25</v>
          </cell>
          <cell r="E109">
            <v>61974170.549999997</v>
          </cell>
        </row>
        <row r="110">
          <cell r="A110">
            <v>41101</v>
          </cell>
          <cell r="B110" t="str">
            <v xml:space="preserve">          รายได้ค่าธรรมเนียมการศึกษา</v>
          </cell>
          <cell r="C110">
            <v>13437500</v>
          </cell>
          <cell r="D110">
            <v>23837500</v>
          </cell>
          <cell r="E110">
            <v>-10400000</v>
          </cell>
        </row>
        <row r="111">
          <cell r="A111">
            <v>41103</v>
          </cell>
          <cell r="B111" t="str">
            <v xml:space="preserve">          รายได้ค่าธรรมเนียมการศึกษา - ผู้ถือหุ้น</v>
          </cell>
          <cell r="C111">
            <v>25000</v>
          </cell>
          <cell r="D111">
            <v>25000</v>
          </cell>
          <cell r="E111">
            <v>0</v>
          </cell>
        </row>
        <row r="112">
          <cell r="A112">
            <v>41104</v>
          </cell>
          <cell r="B112" t="str">
            <v xml:space="preserve">          รายได้ค่าธรรมเนียมรักษาสภาพการเป็นนักเรียน</v>
          </cell>
          <cell r="C112">
            <v>5000</v>
          </cell>
          <cell r="D112">
            <v>30000</v>
          </cell>
          <cell r="E112">
            <v>-25000</v>
          </cell>
        </row>
        <row r="113">
          <cell r="A113">
            <v>41201</v>
          </cell>
          <cell r="B113" t="str">
            <v xml:space="preserve">          รายได้ค่าบำรุงการศึกษา</v>
          </cell>
          <cell r="C113">
            <v>85064629.25</v>
          </cell>
          <cell r="D113">
            <v>154115459.25</v>
          </cell>
          <cell r="E113">
            <v>-69050830</v>
          </cell>
        </row>
        <row r="114">
          <cell r="A114">
            <v>41202</v>
          </cell>
          <cell r="B114" t="str">
            <v xml:space="preserve">          รายได้ค่าบำรุงการศึกษา - พนักงาน</v>
          </cell>
          <cell r="C114">
            <v>372141</v>
          </cell>
          <cell r="D114">
            <v>372141</v>
          </cell>
          <cell r="E114">
            <v>0</v>
          </cell>
        </row>
        <row r="115">
          <cell r="A115">
            <v>41203</v>
          </cell>
          <cell r="B115" t="str">
            <v xml:space="preserve">          รายได้ค่าบำรุงการศึกษา - ผู้ถือหุ้น</v>
          </cell>
          <cell r="C115">
            <v>326998</v>
          </cell>
          <cell r="D115">
            <v>326998</v>
          </cell>
          <cell r="E115">
            <v>0</v>
          </cell>
        </row>
        <row r="116">
          <cell r="A116">
            <v>41204</v>
          </cell>
          <cell r="B116" t="str">
            <v xml:space="preserve">          รายได้ค่าบำรุงการศึกษา (สอนพิเศษ)</v>
          </cell>
          <cell r="C116">
            <v>3606650</v>
          </cell>
          <cell r="D116">
            <v>6266150</v>
          </cell>
          <cell r="E116">
            <v>-2659500</v>
          </cell>
        </row>
        <row r="117">
          <cell r="A117">
            <v>41301</v>
          </cell>
          <cell r="B117" t="str">
            <v xml:space="preserve">          ส่วนลดและผลต่างจากค่าบำรุงการศึกษา</v>
          </cell>
          <cell r="C117">
            <v>132000</v>
          </cell>
          <cell r="D117">
            <v>33410</v>
          </cell>
          <cell r="E117">
            <v>98590</v>
          </cell>
        </row>
        <row r="118">
          <cell r="A118">
            <v>43101</v>
          </cell>
          <cell r="B118" t="str">
            <v xml:space="preserve">          รายได้จากการขายเครื่องแบบและเครื่องเขียน</v>
          </cell>
          <cell r="C118">
            <v>1650241.08</v>
          </cell>
          <cell r="D118">
            <v>3345597.35</v>
          </cell>
          <cell r="E118">
            <v>-1695356.27</v>
          </cell>
        </row>
        <row r="119">
          <cell r="A119">
            <v>43102</v>
          </cell>
          <cell r="B119" t="str">
            <v xml:space="preserve">          รายได้จากการทำบัตรนักเรียน (สูญหาย)</v>
          </cell>
          <cell r="C119">
            <v>623.84</v>
          </cell>
          <cell r="D119">
            <v>24350</v>
          </cell>
          <cell r="E119">
            <v>-23726.16</v>
          </cell>
        </row>
        <row r="120">
          <cell r="A120">
            <v>43103</v>
          </cell>
          <cell r="B120" t="str">
            <v xml:space="preserve">          รายได้จำหน่ายของว่างและเครื่องดื่มให้นักเรียน</v>
          </cell>
          <cell r="C120">
            <v>425949.63</v>
          </cell>
          <cell r="D120">
            <v>722330</v>
          </cell>
          <cell r="E120">
            <v>-296380.37</v>
          </cell>
        </row>
        <row r="121">
          <cell r="A121">
            <v>43104</v>
          </cell>
          <cell r="B121" t="str">
            <v xml:space="preserve">          เงินเกิน (ขาด) จากการขายสินค้าให้นักเรียน</v>
          </cell>
          <cell r="C121">
            <v>5768</v>
          </cell>
          <cell r="D121">
            <v>5736.76</v>
          </cell>
          <cell r="E121">
            <v>31.239999999999782</v>
          </cell>
        </row>
        <row r="122">
          <cell r="A122">
            <v>44101</v>
          </cell>
          <cell r="B122" t="str">
            <v xml:space="preserve">          รายได้บำรุงสมาชิกรายปี</v>
          </cell>
          <cell r="C122">
            <v>706.54</v>
          </cell>
          <cell r="D122">
            <v>800</v>
          </cell>
          <cell r="E122">
            <v>-93.460000000000036</v>
          </cell>
        </row>
        <row r="123">
          <cell r="A123">
            <v>44102</v>
          </cell>
          <cell r="B123" t="str">
            <v xml:space="preserve">          รายได้บำรุงสระว่ายน้ำ (รายครั้ง) เด็ก</v>
          </cell>
          <cell r="C123">
            <v>1100</v>
          </cell>
          <cell r="D123">
            <v>2000</v>
          </cell>
          <cell r="E123">
            <v>-900</v>
          </cell>
        </row>
        <row r="124">
          <cell r="A124">
            <v>44103</v>
          </cell>
          <cell r="B124" t="str">
            <v xml:space="preserve">          รายได้บำรุงสระว่ายน้ำ (รายครั้ง) ผู้ใหญ่</v>
          </cell>
          <cell r="C124">
            <v>513.08000000000004</v>
          </cell>
          <cell r="D124">
            <v>1130.3800000000001</v>
          </cell>
          <cell r="E124">
            <v>-617.30000000000007</v>
          </cell>
        </row>
        <row r="125">
          <cell r="A125">
            <v>44104</v>
          </cell>
          <cell r="B125" t="str">
            <v xml:space="preserve">          รายได้บำรุงสระว่ายน้ำ (กลุ่ม)</v>
          </cell>
          <cell r="C125">
            <v>301052</v>
          </cell>
          <cell r="D125">
            <v>566902</v>
          </cell>
          <cell r="E125">
            <v>-265850</v>
          </cell>
        </row>
        <row r="126">
          <cell r="A126">
            <v>44201</v>
          </cell>
          <cell r="B126" t="str">
            <v xml:space="preserve">          รายได้ค่าบำรุงการศึกษาพิเศษ</v>
          </cell>
          <cell r="C126">
            <v>2691729.5</v>
          </cell>
          <cell r="D126">
            <v>3238579.5</v>
          </cell>
          <cell r="E126">
            <v>-546850</v>
          </cell>
        </row>
        <row r="127">
          <cell r="A127">
            <v>44202</v>
          </cell>
          <cell r="B127" t="str">
            <v xml:space="preserve">          รายได้ค่าปรับจากห้องสมุด</v>
          </cell>
          <cell r="C127">
            <v>73870.5</v>
          </cell>
          <cell r="D127">
            <v>123612.5</v>
          </cell>
          <cell r="E127">
            <v>-49742</v>
          </cell>
        </row>
        <row r="128">
          <cell r="A128">
            <v>44203</v>
          </cell>
          <cell r="B128" t="str">
            <v xml:space="preserve">          รายได้ค่าบัตรสมาชิกห้องสมุด</v>
          </cell>
          <cell r="D128">
            <v>3140</v>
          </cell>
          <cell r="E128">
            <v>-3140</v>
          </cell>
        </row>
        <row r="129">
          <cell r="A129">
            <v>44204</v>
          </cell>
          <cell r="B129" t="str">
            <v xml:space="preserve">          รายได้จากการออกภาคสนาม</v>
          </cell>
          <cell r="C129">
            <v>1575</v>
          </cell>
          <cell r="D129">
            <v>578288.71</v>
          </cell>
          <cell r="E129">
            <v>-576713.71</v>
          </cell>
        </row>
        <row r="130">
          <cell r="A130">
            <v>49101</v>
          </cell>
          <cell r="B130" t="str">
            <v xml:space="preserve">          รายได้จากการให้เช่าสถานที่</v>
          </cell>
          <cell r="C130">
            <v>236500</v>
          </cell>
          <cell r="D130">
            <v>278150</v>
          </cell>
          <cell r="E130">
            <v>-41650</v>
          </cell>
        </row>
        <row r="131">
          <cell r="A131">
            <v>49102</v>
          </cell>
          <cell r="B131" t="str">
            <v xml:space="preserve">          รายได้จากการจัดกิจกรรมพิเศษ</v>
          </cell>
          <cell r="C131">
            <v>40625.69</v>
          </cell>
          <cell r="D131">
            <v>233180.86</v>
          </cell>
          <cell r="E131">
            <v>-192555.16999999998</v>
          </cell>
        </row>
        <row r="132">
          <cell r="A132">
            <v>49103</v>
          </cell>
          <cell r="B132" t="str">
            <v xml:space="preserve">          รายได้จากการขายสินค้า VAT</v>
          </cell>
          <cell r="C132">
            <v>273413.88</v>
          </cell>
          <cell r="D132">
            <v>387064.11</v>
          </cell>
          <cell r="E132">
            <v>-113650.22999999998</v>
          </cell>
        </row>
        <row r="133">
          <cell r="A133">
            <v>49104</v>
          </cell>
          <cell r="B133" t="str">
            <v xml:space="preserve">          รายได้จากการขายสินค้า Non-VAT</v>
          </cell>
          <cell r="C133">
            <v>4900</v>
          </cell>
          <cell r="D133">
            <v>13058</v>
          </cell>
          <cell r="E133">
            <v>-8158</v>
          </cell>
        </row>
        <row r="134">
          <cell r="A134">
            <v>49105</v>
          </cell>
          <cell r="B134" t="str">
            <v xml:space="preserve">          รายได้จากการขายอาหาร</v>
          </cell>
          <cell r="C134">
            <v>203263.51</v>
          </cell>
          <cell r="D134">
            <v>3518871</v>
          </cell>
          <cell r="E134">
            <v>-3315607.49</v>
          </cell>
        </row>
        <row r="135">
          <cell r="A135">
            <v>49106</v>
          </cell>
          <cell r="B135" t="str">
            <v xml:space="preserve">          รายได้ขายอาหาร (คูปอง)</v>
          </cell>
          <cell r="C135">
            <v>1517.75</v>
          </cell>
          <cell r="D135">
            <v>68712.03</v>
          </cell>
          <cell r="E135">
            <v>-67194.28</v>
          </cell>
        </row>
        <row r="136">
          <cell r="A136">
            <v>49107</v>
          </cell>
          <cell r="B136" t="str">
            <v xml:space="preserve">          รายได้ค่านายหน้าจากการรับฝากขาย</v>
          </cell>
          <cell r="C136">
            <v>376.5</v>
          </cell>
          <cell r="D136">
            <v>376.5</v>
          </cell>
          <cell r="E136">
            <v>0</v>
          </cell>
        </row>
        <row r="137">
          <cell r="A137">
            <v>49108</v>
          </cell>
          <cell r="B137" t="str">
            <v xml:space="preserve">          รายได้จากการให้บริการสถานที่</v>
          </cell>
          <cell r="C137">
            <v>281.32</v>
          </cell>
          <cell r="D137">
            <v>32318.69</v>
          </cell>
          <cell r="E137">
            <v>-32037.37</v>
          </cell>
        </row>
        <row r="138">
          <cell r="A138">
            <v>49201</v>
          </cell>
          <cell r="B138" t="str">
            <v xml:space="preserve">          ดอกเบี้ยรับธนาคาร</v>
          </cell>
          <cell r="C138">
            <v>176015.31</v>
          </cell>
          <cell r="D138">
            <v>249587.66</v>
          </cell>
          <cell r="E138">
            <v>-73572.350000000006</v>
          </cell>
        </row>
        <row r="139">
          <cell r="A139">
            <v>49901</v>
          </cell>
          <cell r="B139" t="str">
            <v xml:space="preserve">          กำไร (ขาดทุน) จากการจำหน่ายสินทรัพย์</v>
          </cell>
          <cell r="C139">
            <v>28858.73</v>
          </cell>
          <cell r="D139">
            <v>28068.03</v>
          </cell>
          <cell r="E139">
            <v>790.70000000000073</v>
          </cell>
        </row>
        <row r="140">
          <cell r="A140">
            <v>49903</v>
          </cell>
          <cell r="B140" t="str">
            <v xml:space="preserve">          เงินบริจาค</v>
          </cell>
          <cell r="C140">
            <v>820296.48</v>
          </cell>
          <cell r="D140">
            <v>861978.48</v>
          </cell>
          <cell r="E140">
            <v>-41682</v>
          </cell>
        </row>
        <row r="141">
          <cell r="A141">
            <v>49999</v>
          </cell>
          <cell r="B141" t="str">
            <v xml:space="preserve">          รายได้อื่น ๆ</v>
          </cell>
          <cell r="C141">
            <v>88595.36</v>
          </cell>
          <cell r="D141">
            <v>307835.8</v>
          </cell>
          <cell r="E141">
            <v>-219240.44</v>
          </cell>
        </row>
        <row r="142">
          <cell r="A142">
            <v>51101</v>
          </cell>
          <cell r="B142" t="str">
            <v xml:space="preserve">          เงินเดือนพนักงาน (ครู)</v>
          </cell>
          <cell r="C142">
            <v>58853316.18</v>
          </cell>
          <cell r="D142">
            <v>31484007.91</v>
          </cell>
          <cell r="E142">
            <v>27369308.27</v>
          </cell>
        </row>
        <row r="143">
          <cell r="A143">
            <v>51102</v>
          </cell>
          <cell r="B143" t="str">
            <v xml:space="preserve">          เงินสมทบกองทุนประกันสังคม (ครู)</v>
          </cell>
          <cell r="C143">
            <v>51552</v>
          </cell>
          <cell r="D143">
            <v>27792</v>
          </cell>
          <cell r="E143">
            <v>23760</v>
          </cell>
        </row>
        <row r="144">
          <cell r="A144">
            <v>51104</v>
          </cell>
          <cell r="B144" t="str">
            <v xml:space="preserve">          เงินสมทบกองทุนสงเคราะห์ครู</v>
          </cell>
          <cell r="C144">
            <v>1387188.51</v>
          </cell>
          <cell r="D144">
            <v>770674.97</v>
          </cell>
          <cell r="E144">
            <v>616513.54</v>
          </cell>
        </row>
        <row r="145">
          <cell r="A145">
            <v>51106</v>
          </cell>
          <cell r="B145" t="str">
            <v xml:space="preserve">          เงินตอบแทนครูภายนอก</v>
          </cell>
          <cell r="C145">
            <v>3743184.01</v>
          </cell>
          <cell r="D145">
            <v>2324442.5099999998</v>
          </cell>
          <cell r="E145">
            <v>1418741.5</v>
          </cell>
        </row>
        <row r="146">
          <cell r="A146">
            <v>51107</v>
          </cell>
          <cell r="B146" t="str">
            <v xml:space="preserve">          เงินตอบแทนที่ปรึกษาฯ</v>
          </cell>
          <cell r="C146">
            <v>2868008.33</v>
          </cell>
          <cell r="D146">
            <v>1057275</v>
          </cell>
          <cell r="E146">
            <v>1810733.33</v>
          </cell>
        </row>
        <row r="147">
          <cell r="A147">
            <v>51108</v>
          </cell>
          <cell r="B147" t="str">
            <v xml:space="preserve">          เงินชดเชยจากการออกจากงาน</v>
          </cell>
          <cell r="C147">
            <v>517113</v>
          </cell>
          <cell r="D147">
            <v>127485</v>
          </cell>
          <cell r="E147">
            <v>389628</v>
          </cell>
        </row>
        <row r="148">
          <cell r="A148">
            <v>51109</v>
          </cell>
          <cell r="B148" t="str">
            <v xml:space="preserve">          โบนัสบุคลากรทางการศึกษา</v>
          </cell>
          <cell r="C148">
            <v>7260581.1100000003</v>
          </cell>
          <cell r="D148">
            <v>4990761.1100000003</v>
          </cell>
          <cell r="E148">
            <v>2269820</v>
          </cell>
        </row>
        <row r="149">
          <cell r="A149">
            <v>51110</v>
          </cell>
          <cell r="B149" t="str">
            <v xml:space="preserve">          ค่าตำแหน่ง</v>
          </cell>
          <cell r="C149">
            <v>479016.67</v>
          </cell>
          <cell r="D149">
            <v>281516.67</v>
          </cell>
          <cell r="E149">
            <v>197500</v>
          </cell>
        </row>
        <row r="150">
          <cell r="A150">
            <v>51111</v>
          </cell>
          <cell r="B150" t="str">
            <v xml:space="preserve">          ค่าวิชาชีพ</v>
          </cell>
          <cell r="C150">
            <v>875153.28</v>
          </cell>
          <cell r="D150">
            <v>491886.63</v>
          </cell>
          <cell r="E150">
            <v>383266.65</v>
          </cell>
        </row>
        <row r="151">
          <cell r="A151">
            <v>51112</v>
          </cell>
          <cell r="B151" t="str">
            <v xml:space="preserve">          ค่าล่วงเวลา</v>
          </cell>
          <cell r="C151">
            <v>217334</v>
          </cell>
          <cell r="D151">
            <v>14000</v>
          </cell>
          <cell r="E151">
            <v>203334</v>
          </cell>
        </row>
        <row r="152">
          <cell r="A152">
            <v>51113</v>
          </cell>
          <cell r="B152" t="str">
            <v xml:space="preserve">          ค่าเบี้ยเลี้ยงทำงาน (ต้นทุน)</v>
          </cell>
          <cell r="C152">
            <v>32320</v>
          </cell>
          <cell r="D152">
            <v>8500</v>
          </cell>
          <cell r="E152">
            <v>23820</v>
          </cell>
        </row>
        <row r="153">
          <cell r="A153">
            <v>51201</v>
          </cell>
          <cell r="B153" t="str">
            <v xml:space="preserve">          สวัสดิการพนักงาน (ครู)</v>
          </cell>
          <cell r="C153">
            <v>169312.46</v>
          </cell>
          <cell r="D153">
            <v>128258.7</v>
          </cell>
          <cell r="E153">
            <v>41053.759999999995</v>
          </cell>
        </row>
        <row r="154">
          <cell r="A154">
            <v>51202</v>
          </cell>
          <cell r="B154" t="str">
            <v xml:space="preserve">          ค่าเบี้ยประกันชีวิตและอุบัติเหตุ</v>
          </cell>
          <cell r="C154">
            <v>85112.88</v>
          </cell>
          <cell r="D154">
            <v>33665.11</v>
          </cell>
          <cell r="E154">
            <v>51447.770000000004</v>
          </cell>
        </row>
        <row r="155">
          <cell r="A155">
            <v>51204</v>
          </cell>
          <cell r="B155" t="str">
            <v xml:space="preserve">          เลี้ยงสังสรรค์</v>
          </cell>
          <cell r="C155">
            <v>25200</v>
          </cell>
          <cell r="D155">
            <v>25200</v>
          </cell>
          <cell r="E155">
            <v>0</v>
          </cell>
        </row>
        <row r="156">
          <cell r="A156">
            <v>51206</v>
          </cell>
          <cell r="B156" t="str">
            <v xml:space="preserve">          ค่าสวัสดิการอาหาร</v>
          </cell>
          <cell r="C156">
            <v>2126465.2400000002</v>
          </cell>
          <cell r="D156">
            <v>1160936.3799999999</v>
          </cell>
          <cell r="E156">
            <v>965528.86000000034</v>
          </cell>
        </row>
        <row r="157">
          <cell r="A157">
            <v>51207</v>
          </cell>
          <cell r="B157" t="str">
            <v xml:space="preserve">          ค่าสวัสดิการทันตกรรม</v>
          </cell>
          <cell r="C157">
            <v>206766</v>
          </cell>
          <cell r="D157">
            <v>101410</v>
          </cell>
          <cell r="E157">
            <v>105356</v>
          </cell>
        </row>
        <row r="158">
          <cell r="A158">
            <v>51208</v>
          </cell>
          <cell r="B158" t="str">
            <v xml:space="preserve">          ค่าสวัสดิการรักษาพยาบาล</v>
          </cell>
          <cell r="C158">
            <v>803861.02</v>
          </cell>
          <cell r="D158">
            <v>409711</v>
          </cell>
          <cell r="E158">
            <v>394150.02</v>
          </cell>
        </row>
        <row r="159">
          <cell r="A159">
            <v>51299</v>
          </cell>
          <cell r="B159" t="str">
            <v xml:space="preserve">          ค่าสวัสดิการอื่น ๆ</v>
          </cell>
          <cell r="C159">
            <v>193060</v>
          </cell>
          <cell r="D159">
            <v>56541</v>
          </cell>
          <cell r="E159">
            <v>136519</v>
          </cell>
        </row>
        <row r="160">
          <cell r="A160">
            <v>51301</v>
          </cell>
          <cell r="B160" t="str">
            <v xml:space="preserve">          ค่าสรรหาพนักงาน</v>
          </cell>
          <cell r="C160">
            <v>64232.1</v>
          </cell>
          <cell r="D160">
            <v>61278.9</v>
          </cell>
          <cell r="E160">
            <v>2953.1999999999971</v>
          </cell>
        </row>
        <row r="161">
          <cell r="A161">
            <v>51302</v>
          </cell>
          <cell r="B161" t="str">
            <v xml:space="preserve">          ค่าพัฒนาบุคลากร</v>
          </cell>
          <cell r="C161">
            <v>1881119.95</v>
          </cell>
          <cell r="D161">
            <v>1043691.24</v>
          </cell>
          <cell r="E161">
            <v>837428.71</v>
          </cell>
        </row>
        <row r="162">
          <cell r="A162">
            <v>51303</v>
          </cell>
          <cell r="B162" t="str">
            <v xml:space="preserve">          ค่าใช้จ่ายดูงาน</v>
          </cell>
          <cell r="C162">
            <v>3325</v>
          </cell>
          <cell r="E162">
            <v>3325</v>
          </cell>
        </row>
        <row r="163">
          <cell r="A163">
            <v>51304</v>
          </cell>
          <cell r="B163" t="str">
            <v xml:space="preserve">          ค่าใช้จ่ายจัดประชุม</v>
          </cell>
          <cell r="C163">
            <v>26583.119999999999</v>
          </cell>
          <cell r="D163">
            <v>7776.91</v>
          </cell>
          <cell r="E163">
            <v>18806.21</v>
          </cell>
        </row>
        <row r="164">
          <cell r="A164">
            <v>51401</v>
          </cell>
          <cell r="B164" t="str">
            <v xml:space="preserve">          ค่าเสื่อมราคา - อาคาร สำหรับนักเรียน</v>
          </cell>
          <cell r="C164">
            <v>10233981.59</v>
          </cell>
          <cell r="D164">
            <v>6749767.29</v>
          </cell>
          <cell r="E164">
            <v>3484214.3</v>
          </cell>
        </row>
        <row r="165">
          <cell r="A165">
            <v>51402</v>
          </cell>
          <cell r="B165" t="str">
            <v xml:space="preserve">          ค่าเสื่อมราคา - อุปกรณ์ สำหรับนักเรียน</v>
          </cell>
          <cell r="C165">
            <v>3932612.43</v>
          </cell>
          <cell r="D165">
            <v>2238871.73</v>
          </cell>
          <cell r="E165">
            <v>1693740.7000000002</v>
          </cell>
        </row>
        <row r="166">
          <cell r="A166">
            <v>51404</v>
          </cell>
          <cell r="B166" t="str">
            <v xml:space="preserve">          ค่าเสื่อมราคา - คอมพิวเตอร์และอุปกรณ์ สำหรับนักเรียน</v>
          </cell>
          <cell r="C166">
            <v>688114.16</v>
          </cell>
          <cell r="D166">
            <v>534657.30000000005</v>
          </cell>
          <cell r="E166">
            <v>153456.85999999999</v>
          </cell>
        </row>
        <row r="167">
          <cell r="A167">
            <v>51405</v>
          </cell>
          <cell r="B167" t="str">
            <v xml:space="preserve">          ค่าเสื่อมราคา - Software สำหรับนักเรียน</v>
          </cell>
          <cell r="C167">
            <v>7884.16</v>
          </cell>
          <cell r="D167">
            <v>4496.43</v>
          </cell>
          <cell r="E167">
            <v>3387.7299999999996</v>
          </cell>
        </row>
        <row r="168">
          <cell r="A168">
            <v>51406</v>
          </cell>
          <cell r="B168" t="str">
            <v xml:space="preserve">          ค่าเสื่อมราคา - ส่วนปรับปรุงที่ดิน (ต้นทุน)</v>
          </cell>
          <cell r="C168">
            <v>1769031.27</v>
          </cell>
          <cell r="D168">
            <v>1129765.04</v>
          </cell>
          <cell r="E168">
            <v>639266.23</v>
          </cell>
        </row>
        <row r="169">
          <cell r="A169">
            <v>51407</v>
          </cell>
          <cell r="B169" t="str">
            <v xml:space="preserve">          ค่าเสื่อมราคา - ส่วนปรับปรุงอาคาร</v>
          </cell>
          <cell r="C169">
            <v>770554.45</v>
          </cell>
          <cell r="D169">
            <v>465770.5</v>
          </cell>
          <cell r="E169">
            <v>304783.94999999995</v>
          </cell>
        </row>
        <row r="170">
          <cell r="A170">
            <v>51408</v>
          </cell>
          <cell r="B170" t="str">
            <v xml:space="preserve">          ค่าเสื่อมราคา - สิทธิการเช่าที่ดิน (ต้นทุน)</v>
          </cell>
          <cell r="C170">
            <v>421689.47</v>
          </cell>
          <cell r="D170">
            <v>245095.29</v>
          </cell>
          <cell r="E170">
            <v>176594.17999999996</v>
          </cell>
        </row>
        <row r="171">
          <cell r="A171">
            <v>51501</v>
          </cell>
          <cell r="B171" t="str">
            <v xml:space="preserve">          ค่าซ่อมแซม - อาคาร</v>
          </cell>
          <cell r="C171">
            <v>220441.5</v>
          </cell>
          <cell r="D171">
            <v>76445.5</v>
          </cell>
          <cell r="E171">
            <v>143996</v>
          </cell>
        </row>
        <row r="172">
          <cell r="A172">
            <v>51502</v>
          </cell>
          <cell r="B172" t="str">
            <v xml:space="preserve">          ค่าซ่อมแซม - อุปกรณ์สำหรับนักเรียน</v>
          </cell>
          <cell r="C172">
            <v>484857.52</v>
          </cell>
          <cell r="D172">
            <v>214514.89</v>
          </cell>
          <cell r="E172">
            <v>270342.63</v>
          </cell>
        </row>
        <row r="173">
          <cell r="A173">
            <v>51504</v>
          </cell>
          <cell r="B173" t="str">
            <v xml:space="preserve">          ค่าซ่อมแซม - คอมพิวเตอร์และอุปกรณ์ สำหรับนักเรียน</v>
          </cell>
          <cell r="C173">
            <v>61443.3</v>
          </cell>
          <cell r="D173">
            <v>12673.7</v>
          </cell>
          <cell r="E173">
            <v>48769.600000000006</v>
          </cell>
        </row>
        <row r="174">
          <cell r="A174">
            <v>51599</v>
          </cell>
          <cell r="B174" t="str">
            <v xml:space="preserve">          ค่าซ่อมแซม - อื่น ๆ</v>
          </cell>
          <cell r="C174">
            <v>240373.5</v>
          </cell>
          <cell r="D174">
            <v>127279</v>
          </cell>
          <cell r="E174">
            <v>113094.5</v>
          </cell>
        </row>
        <row r="175">
          <cell r="A175">
            <v>52101</v>
          </cell>
          <cell r="B175" t="str">
            <v xml:space="preserve">          ห้องสมุดเด็กเล็ก</v>
          </cell>
          <cell r="C175">
            <v>54699</v>
          </cell>
          <cell r="D175">
            <v>39670</v>
          </cell>
          <cell r="E175">
            <v>15029</v>
          </cell>
        </row>
        <row r="176">
          <cell r="A176">
            <v>52102</v>
          </cell>
          <cell r="B176" t="str">
            <v xml:space="preserve">          ห้องสมุดเด็กโต</v>
          </cell>
          <cell r="C176">
            <v>320584.45</v>
          </cell>
          <cell r="D176">
            <v>142870.65</v>
          </cell>
          <cell r="E176">
            <v>177713.80000000002</v>
          </cell>
        </row>
        <row r="177">
          <cell r="A177">
            <v>52103</v>
          </cell>
          <cell r="B177" t="str">
            <v xml:space="preserve">          ห้องสมุดครู</v>
          </cell>
          <cell r="C177">
            <v>191056.55</v>
          </cell>
          <cell r="D177">
            <v>125998.75</v>
          </cell>
          <cell r="E177">
            <v>65057.799999999988</v>
          </cell>
        </row>
        <row r="178">
          <cell r="A178">
            <v>52104</v>
          </cell>
          <cell r="B178" t="str">
            <v xml:space="preserve">          ค่าวารสาร สิ่งพิมพ์</v>
          </cell>
          <cell r="C178">
            <v>62628</v>
          </cell>
          <cell r="D178">
            <v>34683</v>
          </cell>
          <cell r="E178">
            <v>27945</v>
          </cell>
        </row>
        <row r="179">
          <cell r="A179">
            <v>52201</v>
          </cell>
          <cell r="B179" t="str">
            <v xml:space="preserve">          ค่าสมุดงาน</v>
          </cell>
          <cell r="C179">
            <v>17624.09</v>
          </cell>
          <cell r="D179">
            <v>17348.09</v>
          </cell>
          <cell r="E179">
            <v>276</v>
          </cell>
        </row>
        <row r="180">
          <cell r="A180">
            <v>52202</v>
          </cell>
          <cell r="B180" t="str">
            <v xml:space="preserve">          ค่าหนังสือประกอบการเรียน (ยืมเรียน)</v>
          </cell>
          <cell r="C180">
            <v>259517.05</v>
          </cell>
          <cell r="D180">
            <v>256984.05</v>
          </cell>
          <cell r="E180">
            <v>2533</v>
          </cell>
        </row>
        <row r="181">
          <cell r="A181">
            <v>52203</v>
          </cell>
          <cell r="B181" t="str">
            <v xml:space="preserve">          ค่าหนังสือประกอบการเรียน (ส่งมอบ)</v>
          </cell>
          <cell r="C181">
            <v>1126225.47</v>
          </cell>
          <cell r="D181">
            <v>471438.57</v>
          </cell>
          <cell r="E181">
            <v>654786.89999999991</v>
          </cell>
        </row>
        <row r="182">
          <cell r="A182">
            <v>52204</v>
          </cell>
          <cell r="B182" t="str">
            <v xml:space="preserve">          ค่าถ่ายเอกสาร ใบงาน</v>
          </cell>
          <cell r="C182">
            <v>828246.08</v>
          </cell>
          <cell r="D182">
            <v>460610.39</v>
          </cell>
          <cell r="E182">
            <v>367635.68999999994</v>
          </cell>
        </row>
        <row r="183">
          <cell r="A183">
            <v>52205</v>
          </cell>
          <cell r="B183" t="str">
            <v xml:space="preserve">          ค่าแบบฝึกหัด</v>
          </cell>
          <cell r="C183">
            <v>121657.09</v>
          </cell>
          <cell r="D183">
            <v>85961.09</v>
          </cell>
          <cell r="E183">
            <v>35696</v>
          </cell>
        </row>
        <row r="184">
          <cell r="A184">
            <v>52206</v>
          </cell>
          <cell r="B184" t="str">
            <v xml:space="preserve">          วัสดุสำเร็จรูป</v>
          </cell>
          <cell r="C184">
            <v>183792.34</v>
          </cell>
          <cell r="D184">
            <v>74501.42</v>
          </cell>
          <cell r="E184">
            <v>109290.92</v>
          </cell>
        </row>
        <row r="185">
          <cell r="A185">
            <v>52207</v>
          </cell>
          <cell r="B185" t="str">
            <v xml:space="preserve">          วัตถุดิบ</v>
          </cell>
          <cell r="C185">
            <v>210904.25</v>
          </cell>
          <cell r="D185">
            <v>115162.5</v>
          </cell>
          <cell r="E185">
            <v>95741.75</v>
          </cell>
        </row>
        <row r="186">
          <cell r="A186">
            <v>52299</v>
          </cell>
          <cell r="B186" t="str">
            <v xml:space="preserve">          ต้นทุนอื่น ๆ</v>
          </cell>
          <cell r="C186">
            <v>26241.08</v>
          </cell>
          <cell r="D186">
            <v>10509</v>
          </cell>
          <cell r="E186">
            <v>15732.080000000002</v>
          </cell>
        </row>
        <row r="187">
          <cell r="A187">
            <v>52301</v>
          </cell>
          <cell r="B187" t="str">
            <v xml:space="preserve">          ค่าวัสดุห้องวิทยาศาสตร์</v>
          </cell>
          <cell r="C187">
            <v>56714.9</v>
          </cell>
          <cell r="D187">
            <v>26700.25</v>
          </cell>
          <cell r="E187">
            <v>30014.65</v>
          </cell>
        </row>
        <row r="188">
          <cell r="A188">
            <v>52303</v>
          </cell>
          <cell r="B188" t="str">
            <v xml:space="preserve">          ค่าวัสดุกีฬา</v>
          </cell>
          <cell r="C188">
            <v>287528.8</v>
          </cell>
          <cell r="D188">
            <v>158238</v>
          </cell>
          <cell r="E188">
            <v>129290.79999999999</v>
          </cell>
        </row>
        <row r="189">
          <cell r="A189">
            <v>52304</v>
          </cell>
          <cell r="B189" t="str">
            <v xml:space="preserve">          ค่าวัสดุเครื่องดนตรี</v>
          </cell>
          <cell r="C189">
            <v>45477</v>
          </cell>
          <cell r="D189">
            <v>8950</v>
          </cell>
          <cell r="E189">
            <v>36527</v>
          </cell>
        </row>
        <row r="190">
          <cell r="A190">
            <v>52305</v>
          </cell>
          <cell r="B190" t="str">
            <v xml:space="preserve">          ค่าเครื่องเล่น เกมส์การศึกษา</v>
          </cell>
          <cell r="C190">
            <v>51280</v>
          </cell>
          <cell r="D190">
            <v>9008</v>
          </cell>
          <cell r="E190">
            <v>42272</v>
          </cell>
        </row>
        <row r="191">
          <cell r="A191">
            <v>52306</v>
          </cell>
          <cell r="B191" t="str">
            <v xml:space="preserve">          ค่าใช้จ่ายเกี่ยวกับสระว่ายน้ำ</v>
          </cell>
          <cell r="C191">
            <v>130895.45</v>
          </cell>
          <cell r="D191">
            <v>68621.45</v>
          </cell>
          <cell r="E191">
            <v>62274</v>
          </cell>
        </row>
        <row r="192">
          <cell r="A192">
            <v>52501</v>
          </cell>
          <cell r="B192" t="str">
            <v xml:space="preserve">          ค่าเครื่องเขียน สำหรับนักเรียน</v>
          </cell>
          <cell r="C192">
            <v>2014025.03</v>
          </cell>
          <cell r="D192">
            <v>1107735.04</v>
          </cell>
          <cell r="E192">
            <v>906289.99</v>
          </cell>
        </row>
        <row r="193">
          <cell r="A193">
            <v>52502</v>
          </cell>
          <cell r="B193" t="str">
            <v xml:space="preserve">          ค่าอาหาร</v>
          </cell>
          <cell r="C193">
            <v>12131535.25</v>
          </cell>
          <cell r="D193">
            <v>6700768.4500000002</v>
          </cell>
          <cell r="E193">
            <v>5430766.7999999998</v>
          </cell>
        </row>
        <row r="194">
          <cell r="A194">
            <v>52503</v>
          </cell>
          <cell r="B194" t="str">
            <v xml:space="preserve">          ค่าพาหนะ</v>
          </cell>
          <cell r="C194">
            <v>83208</v>
          </cell>
          <cell r="D194">
            <v>42182</v>
          </cell>
          <cell r="E194">
            <v>41026</v>
          </cell>
        </row>
        <row r="195">
          <cell r="A195">
            <v>52504</v>
          </cell>
          <cell r="B195" t="str">
            <v xml:space="preserve">          ค่าน้ำมันรถ</v>
          </cell>
          <cell r="C195">
            <v>3611.19</v>
          </cell>
          <cell r="D195">
            <v>620</v>
          </cell>
          <cell r="E195">
            <v>2991.19</v>
          </cell>
        </row>
        <row r="196">
          <cell r="A196">
            <v>52505</v>
          </cell>
          <cell r="B196" t="str">
            <v xml:space="preserve">          ค่าวัสดุ</v>
          </cell>
          <cell r="C196">
            <v>394193.77</v>
          </cell>
          <cell r="D196">
            <v>251262.79</v>
          </cell>
          <cell r="E196">
            <v>142930.98000000001</v>
          </cell>
        </row>
        <row r="197">
          <cell r="A197">
            <v>52506</v>
          </cell>
          <cell r="B197" t="str">
            <v xml:space="preserve">          ค่าวัสดุสิ้นเปลือง</v>
          </cell>
          <cell r="C197">
            <v>1462794.07</v>
          </cell>
          <cell r="D197">
            <v>740114.27</v>
          </cell>
          <cell r="E197">
            <v>722679.8</v>
          </cell>
        </row>
        <row r="198">
          <cell r="A198">
            <v>52508</v>
          </cell>
          <cell r="B198" t="str">
            <v xml:space="preserve">          ค่าใช้จ่ายเกี่ยวกับการถ่ายภาพ</v>
          </cell>
          <cell r="C198">
            <v>98473.5</v>
          </cell>
          <cell r="D198">
            <v>58250.5</v>
          </cell>
          <cell r="E198">
            <v>40223</v>
          </cell>
        </row>
        <row r="199">
          <cell r="A199">
            <v>52509</v>
          </cell>
          <cell r="B199" t="str">
            <v xml:space="preserve">          ค่าถ่ายเอกสาร</v>
          </cell>
          <cell r="C199">
            <v>71554.7</v>
          </cell>
          <cell r="D199">
            <v>47093.85</v>
          </cell>
          <cell r="E199">
            <v>24460.85</v>
          </cell>
        </row>
        <row r="200">
          <cell r="A200">
            <v>52510</v>
          </cell>
          <cell r="B200" t="str">
            <v xml:space="preserve">          ค่าไปรษณีย์</v>
          </cell>
          <cell r="C200">
            <v>2319</v>
          </cell>
          <cell r="D200">
            <v>1113</v>
          </cell>
          <cell r="E200">
            <v>1206</v>
          </cell>
        </row>
        <row r="201">
          <cell r="A201">
            <v>52511</v>
          </cell>
          <cell r="B201" t="str">
            <v xml:space="preserve">          ค่าเบี้ยประกันชีวิต อุบัติเหตุ รักษาพยาบาล</v>
          </cell>
          <cell r="C201">
            <v>330423.61</v>
          </cell>
          <cell r="D201">
            <v>187266.18</v>
          </cell>
          <cell r="E201">
            <v>143157.43</v>
          </cell>
        </row>
        <row r="202">
          <cell r="A202">
            <v>52596</v>
          </cell>
          <cell r="B202" t="str">
            <v xml:space="preserve">          ต้นทุนอื่น ๆ</v>
          </cell>
          <cell r="C202">
            <v>251780.72</v>
          </cell>
          <cell r="D202">
            <v>152386.72</v>
          </cell>
          <cell r="E202">
            <v>99394</v>
          </cell>
        </row>
        <row r="203">
          <cell r="A203">
            <v>52597</v>
          </cell>
          <cell r="B203" t="str">
            <v xml:space="preserve">          ปันส่วนต้นทุน (ค่าเช่าที่ดิน)</v>
          </cell>
          <cell r="C203">
            <v>1011636.24</v>
          </cell>
          <cell r="D203">
            <v>559278.56999999995</v>
          </cell>
          <cell r="E203">
            <v>452357.67000000004</v>
          </cell>
        </row>
        <row r="204">
          <cell r="A204">
            <v>52598</v>
          </cell>
          <cell r="B204" t="str">
            <v xml:space="preserve">          ปันส่วนต้นทุน (ค่าไฟฟ้า)</v>
          </cell>
          <cell r="C204">
            <v>2706483.5</v>
          </cell>
          <cell r="D204">
            <v>1448249.77</v>
          </cell>
          <cell r="E204">
            <v>1258233.73</v>
          </cell>
        </row>
        <row r="205">
          <cell r="A205">
            <v>52599</v>
          </cell>
          <cell r="B205" t="str">
            <v xml:space="preserve">          ปันส่วนต้นทุน (ค่าน้ำประปา)</v>
          </cell>
          <cell r="C205">
            <v>711609.04</v>
          </cell>
          <cell r="D205">
            <v>520287.82</v>
          </cell>
          <cell r="E205">
            <v>191321.22000000003</v>
          </cell>
        </row>
        <row r="206">
          <cell r="A206">
            <v>52601</v>
          </cell>
          <cell r="B206" t="str">
            <v xml:space="preserve">          ค่าตอบแทนวิทยากร</v>
          </cell>
          <cell r="C206">
            <v>146728</v>
          </cell>
          <cell r="D206">
            <v>70168</v>
          </cell>
          <cell r="E206">
            <v>76560</v>
          </cell>
        </row>
        <row r="207">
          <cell r="A207">
            <v>52602</v>
          </cell>
          <cell r="B207" t="str">
            <v xml:space="preserve">          ค่าของขวัญ / ที่ระลึก</v>
          </cell>
          <cell r="C207">
            <v>36822.74</v>
          </cell>
          <cell r="D207">
            <v>25623.81</v>
          </cell>
          <cell r="E207">
            <v>11198.929999999997</v>
          </cell>
        </row>
        <row r="208">
          <cell r="A208">
            <v>52603</v>
          </cell>
          <cell r="B208" t="str">
            <v xml:space="preserve">          ค่าอาหารและเครื่องดื่ม</v>
          </cell>
          <cell r="C208">
            <v>371571.64</v>
          </cell>
          <cell r="D208">
            <v>139456</v>
          </cell>
          <cell r="E208">
            <v>232115.64</v>
          </cell>
        </row>
        <row r="209">
          <cell r="A209">
            <v>52604</v>
          </cell>
          <cell r="B209" t="str">
            <v xml:space="preserve">          ค่าพาหนะเดินทาง</v>
          </cell>
          <cell r="C209">
            <v>669613</v>
          </cell>
          <cell r="D209">
            <v>249809</v>
          </cell>
          <cell r="E209">
            <v>419804</v>
          </cell>
        </row>
        <row r="210">
          <cell r="A210">
            <v>52605</v>
          </cell>
          <cell r="B210" t="str">
            <v xml:space="preserve">          ค่าวัสดุ</v>
          </cell>
          <cell r="C210">
            <v>4522.5</v>
          </cell>
          <cell r="D210">
            <v>4522.5</v>
          </cell>
          <cell r="E210">
            <v>0</v>
          </cell>
        </row>
        <row r="211">
          <cell r="A211">
            <v>52606</v>
          </cell>
          <cell r="B211" t="str">
            <v xml:space="preserve">          ค่าวัสดุสิ้นเปลือง</v>
          </cell>
          <cell r="C211">
            <v>20450.900000000001</v>
          </cell>
          <cell r="D211">
            <v>11952.57</v>
          </cell>
          <cell r="E211">
            <v>8498.3300000000017</v>
          </cell>
        </row>
        <row r="212">
          <cell r="A212">
            <v>52607</v>
          </cell>
          <cell r="B212" t="str">
            <v xml:space="preserve">          ค่าไปรษณีย์</v>
          </cell>
          <cell r="C212">
            <v>90</v>
          </cell>
          <cell r="D212">
            <v>90</v>
          </cell>
          <cell r="E212">
            <v>0</v>
          </cell>
        </row>
        <row r="213">
          <cell r="A213">
            <v>52608</v>
          </cell>
          <cell r="B213" t="str">
            <v xml:space="preserve">          ค่าใช้จ่ายเกี่ยวกับการถ่ายภาพ</v>
          </cell>
          <cell r="C213">
            <v>14017.5</v>
          </cell>
          <cell r="D213">
            <v>6820.5</v>
          </cell>
          <cell r="E213">
            <v>7197</v>
          </cell>
        </row>
        <row r="214">
          <cell r="A214">
            <v>52609</v>
          </cell>
          <cell r="B214" t="str">
            <v xml:space="preserve">          ค่าที่พัก</v>
          </cell>
          <cell r="C214">
            <v>39990</v>
          </cell>
          <cell r="D214">
            <v>1200</v>
          </cell>
          <cell r="E214">
            <v>38790</v>
          </cell>
        </row>
        <row r="215">
          <cell r="A215">
            <v>52610</v>
          </cell>
          <cell r="B215" t="str">
            <v xml:space="preserve">          ค่าสื่อใช้ในการออกภาคสนาม</v>
          </cell>
          <cell r="C215">
            <v>145649.31</v>
          </cell>
          <cell r="D215">
            <v>88370.52</v>
          </cell>
          <cell r="E215">
            <v>57278.789999999994</v>
          </cell>
        </row>
        <row r="216">
          <cell r="A216">
            <v>52611</v>
          </cell>
          <cell r="B216" t="str">
            <v xml:space="preserve">          ค่าบัตรเข้าชม</v>
          </cell>
          <cell r="C216">
            <v>45867</v>
          </cell>
          <cell r="D216">
            <v>7135</v>
          </cell>
          <cell r="E216">
            <v>38732</v>
          </cell>
        </row>
        <row r="217">
          <cell r="A217">
            <v>52649</v>
          </cell>
          <cell r="B217" t="str">
            <v xml:space="preserve">          เบ็ดเตล็ดภาคสนาม</v>
          </cell>
          <cell r="C217">
            <v>42789.75</v>
          </cell>
          <cell r="D217">
            <v>18303.75</v>
          </cell>
          <cell r="E217">
            <v>24486</v>
          </cell>
        </row>
        <row r="218">
          <cell r="A218">
            <v>52652</v>
          </cell>
          <cell r="B218" t="str">
            <v xml:space="preserve">          ค่าของขวัญ / ที่ระลึก</v>
          </cell>
          <cell r="C218">
            <v>1000</v>
          </cell>
          <cell r="E218">
            <v>1000</v>
          </cell>
        </row>
        <row r="219">
          <cell r="A219">
            <v>52654</v>
          </cell>
          <cell r="B219" t="str">
            <v xml:space="preserve">          ค่าพาหนะเดินทาง</v>
          </cell>
          <cell r="C219">
            <v>480</v>
          </cell>
          <cell r="D219">
            <v>143</v>
          </cell>
          <cell r="E219">
            <v>337</v>
          </cell>
        </row>
        <row r="220">
          <cell r="A220">
            <v>52655</v>
          </cell>
          <cell r="B220" t="str">
            <v xml:space="preserve">          ค่าวัสดุ</v>
          </cell>
          <cell r="C220">
            <v>6582.5</v>
          </cell>
          <cell r="D220">
            <v>3000</v>
          </cell>
          <cell r="E220">
            <v>3582.5</v>
          </cell>
        </row>
        <row r="221">
          <cell r="A221">
            <v>52656</v>
          </cell>
          <cell r="B221" t="str">
            <v xml:space="preserve">          ค่าวัสดุสิ้นเปลือง</v>
          </cell>
          <cell r="C221">
            <v>12261.31</v>
          </cell>
          <cell r="D221">
            <v>3925.06</v>
          </cell>
          <cell r="E221">
            <v>8336.25</v>
          </cell>
        </row>
        <row r="222">
          <cell r="A222">
            <v>52699</v>
          </cell>
          <cell r="B222" t="str">
            <v xml:space="preserve">          ค่าใช้จ่ายชมรมอื่น ๆ</v>
          </cell>
          <cell r="C222">
            <v>706.79</v>
          </cell>
          <cell r="D222">
            <v>86.79</v>
          </cell>
          <cell r="E222">
            <v>620</v>
          </cell>
        </row>
        <row r="223">
          <cell r="A223">
            <v>52701</v>
          </cell>
          <cell r="B223" t="str">
            <v xml:space="preserve">          ค่าตอบแทนวิทยากร</v>
          </cell>
          <cell r="C223">
            <v>49100</v>
          </cell>
          <cell r="D223">
            <v>16500</v>
          </cell>
          <cell r="E223">
            <v>32600</v>
          </cell>
        </row>
        <row r="224">
          <cell r="A224">
            <v>52702</v>
          </cell>
          <cell r="B224" t="str">
            <v xml:space="preserve">          ค่าของขวัญ / ที่ระลึก</v>
          </cell>
          <cell r="C224">
            <v>90639.65</v>
          </cell>
          <cell r="D224">
            <v>55018.15</v>
          </cell>
          <cell r="E224">
            <v>35621.499999999993</v>
          </cell>
        </row>
        <row r="225">
          <cell r="A225">
            <v>52703</v>
          </cell>
          <cell r="B225" t="str">
            <v xml:space="preserve">          ค่าอาหารและเครื่องดื่ม</v>
          </cell>
          <cell r="C225">
            <v>141320.79</v>
          </cell>
          <cell r="D225">
            <v>53814.71</v>
          </cell>
          <cell r="E225">
            <v>87506.080000000016</v>
          </cell>
        </row>
        <row r="226">
          <cell r="A226">
            <v>52704</v>
          </cell>
          <cell r="B226" t="str">
            <v xml:space="preserve">          ค่าพาหนะเดินทาง</v>
          </cell>
          <cell r="C226">
            <v>104780</v>
          </cell>
          <cell r="D226">
            <v>52767</v>
          </cell>
          <cell r="E226">
            <v>52013</v>
          </cell>
        </row>
        <row r="227">
          <cell r="A227">
            <v>52705</v>
          </cell>
          <cell r="B227" t="str">
            <v xml:space="preserve">          ค่าวัสดุ</v>
          </cell>
          <cell r="C227">
            <v>8859</v>
          </cell>
          <cell r="D227">
            <v>5919</v>
          </cell>
          <cell r="E227">
            <v>2940</v>
          </cell>
        </row>
        <row r="228">
          <cell r="A228">
            <v>52706</v>
          </cell>
          <cell r="B228" t="str">
            <v xml:space="preserve">          ค่าวัสดุสิ้นเปลือง</v>
          </cell>
          <cell r="C228">
            <v>75848.47</v>
          </cell>
          <cell r="D228">
            <v>50676.959999999999</v>
          </cell>
          <cell r="E228">
            <v>25171.510000000002</v>
          </cell>
        </row>
        <row r="229">
          <cell r="A229">
            <v>52707</v>
          </cell>
          <cell r="B229" t="str">
            <v xml:space="preserve">          ค่าไปรษณีย์</v>
          </cell>
          <cell r="C229">
            <v>823.5</v>
          </cell>
          <cell r="D229">
            <v>771.5</v>
          </cell>
          <cell r="E229">
            <v>52</v>
          </cell>
        </row>
        <row r="230">
          <cell r="A230">
            <v>52708</v>
          </cell>
          <cell r="B230" t="str">
            <v xml:space="preserve">          ค่าใช้จ่ายเกี่ยวกับการถ่ายภาพ</v>
          </cell>
          <cell r="C230">
            <v>1621</v>
          </cell>
          <cell r="D230">
            <v>882</v>
          </cell>
          <cell r="E230">
            <v>739</v>
          </cell>
        </row>
        <row r="231">
          <cell r="A231">
            <v>52709</v>
          </cell>
          <cell r="B231" t="str">
            <v xml:space="preserve">          ค่าใช้จ่ายในการจัดสถานที่</v>
          </cell>
          <cell r="C231">
            <v>113458.45</v>
          </cell>
          <cell r="D231">
            <v>49097.94</v>
          </cell>
          <cell r="E231">
            <v>64360.509999999995</v>
          </cell>
        </row>
        <row r="232">
          <cell r="A232">
            <v>52710</v>
          </cell>
          <cell r="B232" t="str">
            <v xml:space="preserve">          ค่าใช้จ่ายสถานที่</v>
          </cell>
          <cell r="C232">
            <v>16347</v>
          </cell>
          <cell r="D232">
            <v>13924</v>
          </cell>
          <cell r="E232">
            <v>2423</v>
          </cell>
        </row>
        <row r="233">
          <cell r="A233">
            <v>52711</v>
          </cell>
          <cell r="B233" t="str">
            <v xml:space="preserve">          ค่าใช้จ่ายในการแสดง</v>
          </cell>
          <cell r="C233">
            <v>86932.24</v>
          </cell>
          <cell r="D233">
            <v>35526</v>
          </cell>
          <cell r="E233">
            <v>51406.240000000005</v>
          </cell>
        </row>
        <row r="234">
          <cell r="A234">
            <v>52712</v>
          </cell>
          <cell r="B234" t="str">
            <v xml:space="preserve">          ค่าเบี้ยเลี้ยงทำงาน</v>
          </cell>
          <cell r="C234">
            <v>74405</v>
          </cell>
          <cell r="D234">
            <v>39424</v>
          </cell>
          <cell r="E234">
            <v>34981</v>
          </cell>
        </row>
        <row r="235">
          <cell r="A235">
            <v>52799</v>
          </cell>
          <cell r="B235" t="str">
            <v xml:space="preserve">          เบ็ดเตล็ดกิจกรรมพิเศษ</v>
          </cell>
          <cell r="C235">
            <v>16825.93</v>
          </cell>
          <cell r="D235">
            <v>5095.93</v>
          </cell>
          <cell r="E235">
            <v>11730</v>
          </cell>
        </row>
        <row r="236">
          <cell r="A236">
            <v>53101</v>
          </cell>
          <cell r="B236" t="str">
            <v xml:space="preserve">          ต้นทุนการขายเครื่องแบบนักเรียนและเครื่องเขียน</v>
          </cell>
          <cell r="C236">
            <v>2734404.41</v>
          </cell>
          <cell r="D236">
            <v>1596505.68</v>
          </cell>
          <cell r="E236">
            <v>1137898.7300000002</v>
          </cell>
        </row>
        <row r="237">
          <cell r="A237">
            <v>53102</v>
          </cell>
          <cell r="B237" t="str">
            <v xml:space="preserve">          ต้นทุนการขายชุดนักเรียนอื่น ๆ</v>
          </cell>
          <cell r="C237">
            <v>66050.52</v>
          </cell>
          <cell r="D237">
            <v>24841</v>
          </cell>
          <cell r="E237">
            <v>41209.520000000004</v>
          </cell>
        </row>
        <row r="238">
          <cell r="A238">
            <v>53103</v>
          </cell>
          <cell r="B238" t="str">
            <v xml:space="preserve">          ต้นทุนจากการจำหน่ายของว่างและเครื่องดื่มให้นักเรียน</v>
          </cell>
          <cell r="C238">
            <v>609933.84</v>
          </cell>
          <cell r="D238">
            <v>337646.56</v>
          </cell>
          <cell r="E238">
            <v>272287.27999999997</v>
          </cell>
        </row>
        <row r="239">
          <cell r="A239">
            <v>53104</v>
          </cell>
          <cell r="B239" t="str">
            <v xml:space="preserve">          ค่าตอบแทนเจ้าหน้าที่ (เงินเดือน)</v>
          </cell>
          <cell r="C239">
            <v>27208</v>
          </cell>
          <cell r="D239">
            <v>8000</v>
          </cell>
          <cell r="E239">
            <v>19208</v>
          </cell>
        </row>
        <row r="240">
          <cell r="A240">
            <v>53105</v>
          </cell>
          <cell r="B240" t="str">
            <v xml:space="preserve">          ขาดทุนจากสินค้าเสียหาย</v>
          </cell>
          <cell r="C240">
            <v>532.5</v>
          </cell>
          <cell r="E240">
            <v>532.5</v>
          </cell>
        </row>
        <row r="241">
          <cell r="A241">
            <v>53106</v>
          </cell>
          <cell r="B241" t="str">
            <v xml:space="preserve">          ต้นทุนจากการทำบัตรนักเรียนทดแทน</v>
          </cell>
          <cell r="C241">
            <v>6659.83</v>
          </cell>
          <cell r="D241">
            <v>55.87</v>
          </cell>
          <cell r="E241">
            <v>6603.96</v>
          </cell>
        </row>
        <row r="242">
          <cell r="A242">
            <v>54101</v>
          </cell>
          <cell r="B242" t="str">
            <v xml:space="preserve">          ค่าตอบแทนวิทยากร</v>
          </cell>
          <cell r="C242">
            <v>75341.25</v>
          </cell>
          <cell r="D242">
            <v>54227.5</v>
          </cell>
          <cell r="E242">
            <v>21113.75</v>
          </cell>
        </row>
        <row r="243">
          <cell r="A243">
            <v>54104</v>
          </cell>
          <cell r="B243" t="str">
            <v xml:space="preserve">          ค่าตอบแทนเจ้าหน้าที่ (เงินเดือน)</v>
          </cell>
          <cell r="C243">
            <v>340847.65</v>
          </cell>
          <cell r="D243">
            <v>151066.4</v>
          </cell>
          <cell r="E243">
            <v>189781.25000000003</v>
          </cell>
        </row>
        <row r="244">
          <cell r="A244">
            <v>54201</v>
          </cell>
          <cell r="B244" t="str">
            <v xml:space="preserve">          ค่าวิทยากร</v>
          </cell>
          <cell r="C244">
            <v>1370939.69</v>
          </cell>
          <cell r="D244">
            <v>1008349.69</v>
          </cell>
          <cell r="E244">
            <v>362590</v>
          </cell>
        </row>
        <row r="245">
          <cell r="A245">
            <v>54202</v>
          </cell>
          <cell r="B245" t="str">
            <v xml:space="preserve">          ค่าสื่อในการเรียนการสอนปรับฐาน</v>
          </cell>
          <cell r="C245">
            <v>182438.63</v>
          </cell>
          <cell r="D245">
            <v>141616.60999999999</v>
          </cell>
          <cell r="E245">
            <v>40822.020000000019</v>
          </cell>
        </row>
        <row r="246">
          <cell r="A246">
            <v>54203</v>
          </cell>
          <cell r="B246" t="str">
            <v xml:space="preserve">          ค่าอาหารในการเรียนปรับฐาน</v>
          </cell>
          <cell r="C246">
            <v>129855.22</v>
          </cell>
          <cell r="D246">
            <v>123319.27</v>
          </cell>
          <cell r="E246">
            <v>6535.9499999999971</v>
          </cell>
        </row>
        <row r="247">
          <cell r="A247">
            <v>54204</v>
          </cell>
          <cell r="B247" t="str">
            <v xml:space="preserve">          ค่าจ้างบุคคลากรในการเรียน (สอนเสริม) (เงินเดือน)</v>
          </cell>
          <cell r="C247">
            <v>139405</v>
          </cell>
          <cell r="D247">
            <v>138865</v>
          </cell>
          <cell r="E247">
            <v>540</v>
          </cell>
        </row>
        <row r="248">
          <cell r="A248">
            <v>54205</v>
          </cell>
          <cell r="B248" t="str">
            <v xml:space="preserve">          ค่าของขวัญ/ที่ระลึก</v>
          </cell>
          <cell r="C248">
            <v>10900</v>
          </cell>
          <cell r="D248">
            <v>10900</v>
          </cell>
          <cell r="E248">
            <v>0</v>
          </cell>
        </row>
        <row r="249">
          <cell r="A249">
            <v>54206</v>
          </cell>
          <cell r="B249" t="str">
            <v xml:space="preserve">          ค่าพาหนะเดินทาง</v>
          </cell>
          <cell r="C249">
            <v>16112</v>
          </cell>
          <cell r="D249">
            <v>15077</v>
          </cell>
          <cell r="E249">
            <v>1035</v>
          </cell>
        </row>
        <row r="250">
          <cell r="A250">
            <v>54207</v>
          </cell>
          <cell r="B250" t="str">
            <v xml:space="preserve">          ค่าหนังสือในห้องสมุด</v>
          </cell>
          <cell r="C250">
            <v>5055</v>
          </cell>
          <cell r="E250">
            <v>5055</v>
          </cell>
        </row>
        <row r="251">
          <cell r="A251">
            <v>59101</v>
          </cell>
          <cell r="B251" t="str">
            <v xml:space="preserve">          ต้นทุนขายสินค้า VAT</v>
          </cell>
          <cell r="C251">
            <v>179735.67</v>
          </cell>
          <cell r="D251">
            <v>143199.01</v>
          </cell>
          <cell r="E251">
            <v>36536.660000000003</v>
          </cell>
        </row>
        <row r="252">
          <cell r="A252">
            <v>59102</v>
          </cell>
          <cell r="B252" t="str">
            <v xml:space="preserve">          ต้นทุนขายสินค้า Non-VAT</v>
          </cell>
          <cell r="C252">
            <v>11590.06</v>
          </cell>
          <cell r="D252">
            <v>4798.8100000000004</v>
          </cell>
          <cell r="E252">
            <v>6791.2499999999991</v>
          </cell>
        </row>
        <row r="253">
          <cell r="A253">
            <v>59103</v>
          </cell>
          <cell r="B253" t="str">
            <v xml:space="preserve">          ต้นทุนงานบริการ</v>
          </cell>
          <cell r="C253">
            <v>24730</v>
          </cell>
          <cell r="D253">
            <v>4980</v>
          </cell>
          <cell r="E253">
            <v>19750</v>
          </cell>
        </row>
        <row r="254">
          <cell r="A254">
            <v>59201</v>
          </cell>
          <cell r="B254" t="str">
            <v xml:space="preserve">          ค่าแรงรายวันจ้างทำอาหาร</v>
          </cell>
          <cell r="C254">
            <v>760941.66</v>
          </cell>
          <cell r="D254">
            <v>760941.66</v>
          </cell>
          <cell r="E254">
            <v>0</v>
          </cell>
        </row>
        <row r="255">
          <cell r="A255">
            <v>59202</v>
          </cell>
          <cell r="B255" t="str">
            <v xml:space="preserve">          ของสด (จัดซื้อ)</v>
          </cell>
          <cell r="C255">
            <v>2517748.9</v>
          </cell>
          <cell r="D255">
            <v>2517748.9</v>
          </cell>
          <cell r="E255">
            <v>0</v>
          </cell>
        </row>
        <row r="256">
          <cell r="A256">
            <v>59203</v>
          </cell>
          <cell r="B256" t="str">
            <v xml:space="preserve">          ของสด (ครัว)</v>
          </cell>
          <cell r="C256">
            <v>5844048.25</v>
          </cell>
          <cell r="D256">
            <v>5844048.25</v>
          </cell>
          <cell r="E256">
            <v>0</v>
          </cell>
        </row>
        <row r="257">
          <cell r="A257">
            <v>59204</v>
          </cell>
          <cell r="B257" t="str">
            <v xml:space="preserve">          ของแห้ง (จัดซื้อ)</v>
          </cell>
          <cell r="C257">
            <v>1446043.45</v>
          </cell>
          <cell r="D257">
            <v>1446043.45</v>
          </cell>
          <cell r="E257">
            <v>0</v>
          </cell>
        </row>
        <row r="258">
          <cell r="A258">
            <v>59205</v>
          </cell>
          <cell r="B258" t="str">
            <v xml:space="preserve">          ของแห้ง (ครัว)</v>
          </cell>
          <cell r="C258">
            <v>100547</v>
          </cell>
          <cell r="D258">
            <v>100547</v>
          </cell>
          <cell r="E258">
            <v>0</v>
          </cell>
        </row>
        <row r="259">
          <cell r="A259">
            <v>59206</v>
          </cell>
          <cell r="B259" t="str">
            <v xml:space="preserve">          แก๊ส</v>
          </cell>
          <cell r="C259">
            <v>222615</v>
          </cell>
          <cell r="D259">
            <v>222615</v>
          </cell>
          <cell r="E259">
            <v>0</v>
          </cell>
        </row>
        <row r="260">
          <cell r="A260">
            <v>59207</v>
          </cell>
          <cell r="B260" t="str">
            <v xml:space="preserve">          ค่าเจ้าหน้าที่ (เงินเดือน)</v>
          </cell>
          <cell r="C260">
            <v>2130301.37</v>
          </cell>
          <cell r="D260">
            <v>2130301.37</v>
          </cell>
          <cell r="E260">
            <v>0</v>
          </cell>
        </row>
        <row r="261">
          <cell r="A261">
            <v>59208</v>
          </cell>
          <cell r="B261" t="str">
            <v xml:space="preserve">          เงินสมทบประกันสังคม (งานครัว)</v>
          </cell>
          <cell r="C261">
            <v>15840</v>
          </cell>
          <cell r="D261">
            <v>15840</v>
          </cell>
          <cell r="E261">
            <v>0</v>
          </cell>
        </row>
        <row r="262">
          <cell r="A262">
            <v>59209</v>
          </cell>
          <cell r="B262" t="str">
            <v xml:space="preserve">          เงินสมทบกองทุนสงเคราะห์ครู (ครัว)</v>
          </cell>
          <cell r="C262">
            <v>12997.08</v>
          </cell>
          <cell r="D262">
            <v>12997.08</v>
          </cell>
          <cell r="E262">
            <v>0</v>
          </cell>
        </row>
        <row r="263">
          <cell r="A263">
            <v>59210</v>
          </cell>
          <cell r="B263" t="str">
            <v xml:space="preserve">          ค่าเดินทาง (เงินเดือน)</v>
          </cell>
          <cell r="C263">
            <v>24000</v>
          </cell>
          <cell r="D263">
            <v>24000</v>
          </cell>
          <cell r="E263">
            <v>0</v>
          </cell>
        </row>
        <row r="264">
          <cell r="A264">
            <v>59211</v>
          </cell>
          <cell r="B264" t="str">
            <v xml:space="preserve">          ค่าพาหนะเดินทาง</v>
          </cell>
          <cell r="C264">
            <v>76068.62</v>
          </cell>
          <cell r="D264">
            <v>76068.62</v>
          </cell>
          <cell r="E264">
            <v>0</v>
          </cell>
        </row>
        <row r="265">
          <cell r="A265">
            <v>59301</v>
          </cell>
          <cell r="B265" t="str">
            <v xml:space="preserve">          ค่าเดินทางซื้อของ (59304)</v>
          </cell>
          <cell r="C265">
            <v>18875.84</v>
          </cell>
          <cell r="E265">
            <v>18875.84</v>
          </cell>
        </row>
        <row r="266">
          <cell r="A266">
            <v>59302</v>
          </cell>
          <cell r="B266" t="str">
            <v xml:space="preserve">          ค่าแก๊ส (59303)</v>
          </cell>
          <cell r="C266">
            <v>31490</v>
          </cell>
          <cell r="E266">
            <v>31490</v>
          </cell>
        </row>
        <row r="267">
          <cell r="A267">
            <v>59303</v>
          </cell>
          <cell r="B267" t="str">
            <v xml:space="preserve">          ค่าวัตถุดิบ - เครื่องดื่ม (59326)</v>
          </cell>
          <cell r="C267">
            <v>387471.18</v>
          </cell>
          <cell r="D267">
            <v>8757.7000000000007</v>
          </cell>
          <cell r="E267">
            <v>378713.48</v>
          </cell>
        </row>
        <row r="268">
          <cell r="A268">
            <v>59304</v>
          </cell>
          <cell r="B268" t="str">
            <v xml:space="preserve">          ค่าวัตถุดิบ - ขนม (59325)</v>
          </cell>
          <cell r="C268">
            <v>205722.67</v>
          </cell>
          <cell r="E268">
            <v>205722.67</v>
          </cell>
        </row>
        <row r="269">
          <cell r="A269">
            <v>59305</v>
          </cell>
          <cell r="B269" t="str">
            <v xml:space="preserve">          ค่าวัตถุดิบ - อาหาร (59305)</v>
          </cell>
          <cell r="C269">
            <v>553401.27</v>
          </cell>
          <cell r="E269">
            <v>553401.27</v>
          </cell>
        </row>
        <row r="270">
          <cell r="A270">
            <v>59306</v>
          </cell>
          <cell r="B270" t="str">
            <v xml:space="preserve">          ค่าเครื่องปรุงของแห้ง - อาหาร (59306)</v>
          </cell>
          <cell r="C270">
            <v>1029941.78</v>
          </cell>
          <cell r="D270">
            <v>115952.25</v>
          </cell>
          <cell r="E270">
            <v>913989.53</v>
          </cell>
        </row>
        <row r="271">
          <cell r="A271">
            <v>59307</v>
          </cell>
          <cell r="B271" t="str">
            <v xml:space="preserve">          ค่าเครื่องดื่มสำเร็จรูป (59327)</v>
          </cell>
          <cell r="C271">
            <v>83579.740000000005</v>
          </cell>
          <cell r="E271">
            <v>83579.740000000005</v>
          </cell>
        </row>
        <row r="272">
          <cell r="A272">
            <v>59308</v>
          </cell>
          <cell r="B272" t="str">
            <v xml:space="preserve">          ค่าของว่างสำเร็จรูป (59307)</v>
          </cell>
          <cell r="C272">
            <v>252794.25</v>
          </cell>
          <cell r="E272">
            <v>252794.25</v>
          </cell>
        </row>
        <row r="273">
          <cell r="A273">
            <v>59309</v>
          </cell>
          <cell r="B273" t="str">
            <v xml:space="preserve">          ค่าวัสดุทำอาหาร (59301)</v>
          </cell>
          <cell r="C273">
            <v>65095.28</v>
          </cell>
          <cell r="E273">
            <v>65095.28</v>
          </cell>
        </row>
        <row r="274">
          <cell r="A274">
            <v>59310</v>
          </cell>
          <cell r="B274" t="str">
            <v xml:space="preserve">          ค่าวัสดุสิ้นเปลือง (59302)</v>
          </cell>
          <cell r="C274">
            <v>183138.05</v>
          </cell>
          <cell r="D274">
            <v>1888.81</v>
          </cell>
          <cell r="E274">
            <v>181249.24</v>
          </cell>
        </row>
        <row r="275">
          <cell r="A275">
            <v>59311</v>
          </cell>
          <cell r="B275" t="str">
            <v xml:space="preserve">          ต้นทุนอื่น ๆ (59399)</v>
          </cell>
          <cell r="C275">
            <v>1325</v>
          </cell>
          <cell r="E275">
            <v>1325</v>
          </cell>
        </row>
        <row r="276">
          <cell r="A276">
            <v>59330</v>
          </cell>
          <cell r="B276" t="str">
            <v xml:space="preserve">          ค่าวัสดุสำนักงาน (59321)</v>
          </cell>
          <cell r="C276">
            <v>345</v>
          </cell>
          <cell r="E276">
            <v>345</v>
          </cell>
        </row>
        <row r="277">
          <cell r="A277">
            <v>59331</v>
          </cell>
          <cell r="B277" t="str">
            <v xml:space="preserve">          ค่าวัสดุสิ้นเปลือง - เครื่องดื่ม (59322)</v>
          </cell>
          <cell r="C277">
            <v>69520.47</v>
          </cell>
          <cell r="D277">
            <v>524.64</v>
          </cell>
          <cell r="E277">
            <v>68995.83</v>
          </cell>
        </row>
        <row r="278">
          <cell r="A278">
            <v>59333</v>
          </cell>
          <cell r="B278" t="str">
            <v xml:space="preserve">          ค่าเดินทางซื้อของ - เครื่องดื่ม (59324)</v>
          </cell>
          <cell r="C278">
            <v>200</v>
          </cell>
          <cell r="E278">
            <v>200</v>
          </cell>
        </row>
        <row r="279">
          <cell r="A279">
            <v>59334</v>
          </cell>
          <cell r="B279" t="str">
            <v xml:space="preserve">          ค่าของแห้ง (ครัว) - เครื่องดื่ม (59328)</v>
          </cell>
          <cell r="C279">
            <v>47740</v>
          </cell>
          <cell r="E279">
            <v>47740</v>
          </cell>
        </row>
        <row r="280">
          <cell r="A280">
            <v>59335</v>
          </cell>
          <cell r="B280" t="str">
            <v xml:space="preserve">          ค่าของแห้ง (ครัว) - อาหาร (59308)</v>
          </cell>
          <cell r="C280">
            <v>12043.5</v>
          </cell>
          <cell r="E280">
            <v>12043.5</v>
          </cell>
        </row>
        <row r="281">
          <cell r="A281">
            <v>59401</v>
          </cell>
          <cell r="B281" t="str">
            <v xml:space="preserve">          ค่าวิทยากร (65201)</v>
          </cell>
          <cell r="C281">
            <v>404833.03</v>
          </cell>
          <cell r="D281">
            <v>311643.03000000003</v>
          </cell>
          <cell r="E281">
            <v>93190</v>
          </cell>
        </row>
        <row r="282">
          <cell r="A282">
            <v>59402</v>
          </cell>
          <cell r="B282" t="str">
            <v xml:space="preserve">          ค่าของขวัญ / ที่ระลึก (65202)</v>
          </cell>
          <cell r="C282">
            <v>501</v>
          </cell>
          <cell r="D282">
            <v>501</v>
          </cell>
          <cell r="E282">
            <v>0</v>
          </cell>
        </row>
        <row r="283">
          <cell r="A283">
            <v>59403</v>
          </cell>
          <cell r="B283" t="str">
            <v xml:space="preserve">          ค่าอาหาร/เครื่องดื่ม (65203)</v>
          </cell>
          <cell r="C283">
            <v>77785.5</v>
          </cell>
          <cell r="D283">
            <v>63940.98</v>
          </cell>
          <cell r="E283">
            <v>13844.519999999997</v>
          </cell>
        </row>
        <row r="284">
          <cell r="A284">
            <v>59404</v>
          </cell>
          <cell r="B284" t="str">
            <v xml:space="preserve">          ค่าพาหนะเดินทาง (65204)</v>
          </cell>
          <cell r="C284">
            <v>22000.5</v>
          </cell>
          <cell r="D284">
            <v>16100.5</v>
          </cell>
          <cell r="E284">
            <v>5900</v>
          </cell>
        </row>
        <row r="285">
          <cell r="A285">
            <v>59406</v>
          </cell>
          <cell r="B285" t="str">
            <v xml:space="preserve">          ค่าไปรษณีย์ (65206)</v>
          </cell>
          <cell r="C285">
            <v>215</v>
          </cell>
          <cell r="D285">
            <v>37</v>
          </cell>
          <cell r="E285">
            <v>178</v>
          </cell>
        </row>
        <row r="286">
          <cell r="A286">
            <v>59407</v>
          </cell>
          <cell r="B286" t="str">
            <v xml:space="preserve">          ค่าเครื่องเขียนแบบพิมพ์ (ตลาด) (65207)</v>
          </cell>
          <cell r="C286">
            <v>8980.5499999999993</v>
          </cell>
          <cell r="D286">
            <v>8980.5499999999993</v>
          </cell>
          <cell r="E286">
            <v>0</v>
          </cell>
        </row>
        <row r="287">
          <cell r="A287">
            <v>59409</v>
          </cell>
          <cell r="B287" t="str">
            <v xml:space="preserve">          ค่าวัสดุสิ้นเปลือง (65209)</v>
          </cell>
          <cell r="C287">
            <v>21872.9</v>
          </cell>
          <cell r="D287">
            <v>15082.5</v>
          </cell>
          <cell r="E287">
            <v>6790.4000000000015</v>
          </cell>
        </row>
        <row r="288">
          <cell r="A288">
            <v>59410</v>
          </cell>
          <cell r="B288" t="str">
            <v xml:space="preserve">          ค่าแรงรายวัน (65210)</v>
          </cell>
          <cell r="C288">
            <v>10208</v>
          </cell>
          <cell r="D288">
            <v>8296</v>
          </cell>
          <cell r="E288">
            <v>1912</v>
          </cell>
        </row>
        <row r="289">
          <cell r="A289">
            <v>59411</v>
          </cell>
          <cell r="B289" t="str">
            <v xml:space="preserve">          ค่าใช้จ่ายจัดสถานที่ (65211)</v>
          </cell>
          <cell r="C289">
            <v>14518.5</v>
          </cell>
          <cell r="D289">
            <v>4518.5</v>
          </cell>
          <cell r="E289">
            <v>10000</v>
          </cell>
        </row>
        <row r="290">
          <cell r="A290">
            <v>59412</v>
          </cell>
          <cell r="B290" t="str">
            <v xml:space="preserve">          ค่าถ่ายเอกสาร (65212)</v>
          </cell>
          <cell r="C290">
            <v>651.66999999999996</v>
          </cell>
          <cell r="D290">
            <v>651.66999999999996</v>
          </cell>
          <cell r="E290">
            <v>0</v>
          </cell>
        </row>
        <row r="291">
          <cell r="A291">
            <v>59499</v>
          </cell>
          <cell r="B291" t="str">
            <v xml:space="preserve">          ค่าใช้จ่ายอื่น ๆ (65299)</v>
          </cell>
          <cell r="C291">
            <v>4878.2299999999996</v>
          </cell>
          <cell r="D291">
            <v>4878.2299999999996</v>
          </cell>
          <cell r="E291">
            <v>0</v>
          </cell>
        </row>
        <row r="292">
          <cell r="A292">
            <v>61101</v>
          </cell>
          <cell r="B292" t="str">
            <v xml:space="preserve">          เงินเดือนพนักงาน (บริหาร)</v>
          </cell>
          <cell r="C292">
            <v>17427550.289999999</v>
          </cell>
          <cell r="D292">
            <v>9576488.5999999996</v>
          </cell>
          <cell r="E292">
            <v>7851061.6899999995</v>
          </cell>
        </row>
        <row r="293">
          <cell r="A293">
            <v>61102</v>
          </cell>
          <cell r="B293" t="str">
            <v xml:space="preserve">          เงินสมทบกองทุนประกันสังคม (บริหาร)</v>
          </cell>
          <cell r="C293">
            <v>184560</v>
          </cell>
          <cell r="D293">
            <v>95136</v>
          </cell>
          <cell r="E293">
            <v>89424</v>
          </cell>
        </row>
        <row r="294">
          <cell r="A294">
            <v>61104</v>
          </cell>
          <cell r="B294" t="str">
            <v xml:space="preserve">          เงินสมทบกองทุนสงเคราะห์ครู</v>
          </cell>
          <cell r="C294">
            <v>337612.94</v>
          </cell>
          <cell r="D294">
            <v>195755.54</v>
          </cell>
          <cell r="E294">
            <v>141857.4</v>
          </cell>
        </row>
        <row r="295">
          <cell r="A295">
            <v>61105</v>
          </cell>
          <cell r="B295" t="str">
            <v xml:space="preserve">          ค่าแรงรายวัน (บริหาร)</v>
          </cell>
          <cell r="C295">
            <v>52061</v>
          </cell>
          <cell r="D295">
            <v>51655</v>
          </cell>
          <cell r="E295">
            <v>406</v>
          </cell>
        </row>
        <row r="296">
          <cell r="A296">
            <v>61107</v>
          </cell>
          <cell r="B296" t="str">
            <v xml:space="preserve">          ค่าจ้างที่ปรึกษาบริหาร</v>
          </cell>
          <cell r="C296">
            <v>23679</v>
          </cell>
          <cell r="D296">
            <v>21879</v>
          </cell>
          <cell r="E296">
            <v>1800</v>
          </cell>
        </row>
        <row r="297">
          <cell r="A297">
            <v>61108</v>
          </cell>
          <cell r="B297" t="str">
            <v xml:space="preserve">          ค่าจ้างบุคคลภายนอก</v>
          </cell>
          <cell r="C297">
            <v>672262.31</v>
          </cell>
          <cell r="D297">
            <v>469250.56</v>
          </cell>
          <cell r="E297">
            <v>203011.75000000006</v>
          </cell>
        </row>
        <row r="298">
          <cell r="A298">
            <v>61109</v>
          </cell>
          <cell r="B298" t="str">
            <v xml:space="preserve">          โบนัสพนักงาน</v>
          </cell>
          <cell r="C298">
            <v>2459084.58</v>
          </cell>
          <cell r="D298">
            <v>1719584.58</v>
          </cell>
          <cell r="E298">
            <v>739500</v>
          </cell>
        </row>
        <row r="299">
          <cell r="A299">
            <v>61110</v>
          </cell>
          <cell r="B299" t="str">
            <v xml:space="preserve">          ค่าล่วงเวลา</v>
          </cell>
          <cell r="C299">
            <v>679029</v>
          </cell>
          <cell r="D299">
            <v>332854</v>
          </cell>
          <cell r="E299">
            <v>346175</v>
          </cell>
        </row>
        <row r="300">
          <cell r="A300">
            <v>61111</v>
          </cell>
          <cell r="B300" t="str">
            <v xml:space="preserve">          ค่าตำแหน่ง</v>
          </cell>
          <cell r="C300">
            <v>129583.33</v>
          </cell>
          <cell r="D300">
            <v>98083.33</v>
          </cell>
          <cell r="E300">
            <v>31500</v>
          </cell>
        </row>
        <row r="301">
          <cell r="A301">
            <v>61113</v>
          </cell>
          <cell r="B301" t="str">
            <v xml:space="preserve">          ค่าวิชาชีพ</v>
          </cell>
          <cell r="C301">
            <v>22500</v>
          </cell>
          <cell r="D301">
            <v>22500</v>
          </cell>
          <cell r="E301">
            <v>0</v>
          </cell>
        </row>
        <row r="302">
          <cell r="A302">
            <v>61114</v>
          </cell>
          <cell r="B302" t="str">
            <v xml:space="preserve">          ค่าเบี้ยเลี้ยงทำงาน (บริหาร)</v>
          </cell>
          <cell r="C302">
            <v>93593</v>
          </cell>
          <cell r="D302">
            <v>17850</v>
          </cell>
          <cell r="E302">
            <v>75743</v>
          </cell>
        </row>
        <row r="303">
          <cell r="A303">
            <v>61201</v>
          </cell>
          <cell r="B303" t="str">
            <v xml:space="preserve">          สวัสดิการพนักงาน (บริหาร)</v>
          </cell>
          <cell r="C303">
            <v>73198.27</v>
          </cell>
          <cell r="D303">
            <v>36297.949999999997</v>
          </cell>
          <cell r="E303">
            <v>36900.320000000007</v>
          </cell>
        </row>
        <row r="304">
          <cell r="A304">
            <v>61202</v>
          </cell>
          <cell r="B304" t="str">
            <v xml:space="preserve">          ค่าเบี้ยประกันชีวิตพนักงาน (บริหาร)</v>
          </cell>
          <cell r="C304">
            <v>25346.32</v>
          </cell>
          <cell r="D304">
            <v>9550.8700000000008</v>
          </cell>
          <cell r="E304">
            <v>15795.449999999999</v>
          </cell>
        </row>
        <row r="305">
          <cell r="A305">
            <v>61204</v>
          </cell>
          <cell r="B305" t="str">
            <v xml:space="preserve">          เลี้ยงสังสรรค์ (บริหาร)</v>
          </cell>
          <cell r="C305">
            <v>9000</v>
          </cell>
          <cell r="D305">
            <v>9000</v>
          </cell>
          <cell r="E305">
            <v>0</v>
          </cell>
        </row>
        <row r="306">
          <cell r="A306">
            <v>61206</v>
          </cell>
          <cell r="B306" t="str">
            <v xml:space="preserve">          ค่าสวัสดิการอาหาร</v>
          </cell>
          <cell r="C306">
            <v>790935.42</v>
          </cell>
          <cell r="D306">
            <v>431700.83</v>
          </cell>
          <cell r="E306">
            <v>359234.59</v>
          </cell>
        </row>
        <row r="307">
          <cell r="A307">
            <v>61207</v>
          </cell>
          <cell r="B307" t="str">
            <v xml:space="preserve">          ค่าสวัสดิการทันตกรรม</v>
          </cell>
          <cell r="C307">
            <v>46909</v>
          </cell>
          <cell r="D307">
            <v>23236</v>
          </cell>
          <cell r="E307">
            <v>23673</v>
          </cell>
        </row>
        <row r="308">
          <cell r="A308">
            <v>61208</v>
          </cell>
          <cell r="B308" t="str">
            <v xml:space="preserve">          ค่าสวัสดิการรักษาพยาบาล</v>
          </cell>
          <cell r="C308">
            <v>155791.79999999999</v>
          </cell>
          <cell r="D308">
            <v>58540</v>
          </cell>
          <cell r="E308">
            <v>97251.799999999988</v>
          </cell>
        </row>
        <row r="309">
          <cell r="A309">
            <v>61299</v>
          </cell>
          <cell r="B309" t="str">
            <v xml:space="preserve">          ค่าสวัสดิการอื่น ๆ</v>
          </cell>
          <cell r="C309">
            <v>146791</v>
          </cell>
          <cell r="D309">
            <v>2600</v>
          </cell>
          <cell r="E309">
            <v>144191</v>
          </cell>
        </row>
        <row r="310">
          <cell r="A310">
            <v>61301</v>
          </cell>
          <cell r="B310" t="str">
            <v xml:space="preserve">          ค่าใช้จ่ายสรรหาพนักงาน</v>
          </cell>
          <cell r="C310">
            <v>106970.5</v>
          </cell>
          <cell r="D310">
            <v>30547.9</v>
          </cell>
          <cell r="E310">
            <v>76422.600000000006</v>
          </cell>
        </row>
        <row r="311">
          <cell r="A311">
            <v>61302</v>
          </cell>
          <cell r="B311" t="str">
            <v xml:space="preserve">          ค่าอบรม / สัมมนา</v>
          </cell>
          <cell r="C311">
            <v>328078.53000000003</v>
          </cell>
          <cell r="D311">
            <v>165817.99</v>
          </cell>
          <cell r="E311">
            <v>162260.54000000004</v>
          </cell>
        </row>
        <row r="312">
          <cell r="A312">
            <v>61303</v>
          </cell>
          <cell r="B312" t="str">
            <v xml:space="preserve">          ค่าใช้จ่ายดูงาน</v>
          </cell>
          <cell r="C312">
            <v>4225</v>
          </cell>
          <cell r="E312">
            <v>4225</v>
          </cell>
        </row>
        <row r="313">
          <cell r="A313">
            <v>61304</v>
          </cell>
          <cell r="B313" t="str">
            <v xml:space="preserve">          ค่าใช้จ่ายจัดประชุม</v>
          </cell>
          <cell r="C313">
            <v>29359.31</v>
          </cell>
          <cell r="D313">
            <v>7437.64</v>
          </cell>
          <cell r="E313">
            <v>21921.670000000002</v>
          </cell>
        </row>
        <row r="314">
          <cell r="A314">
            <v>62101</v>
          </cell>
          <cell r="B314" t="str">
            <v xml:space="preserve">          ค่าเช่าที่ทำการ</v>
          </cell>
          <cell r="C314">
            <v>1383392.01</v>
          </cell>
          <cell r="D314">
            <v>1081820.23</v>
          </cell>
          <cell r="E314">
            <v>301571.78000000003</v>
          </cell>
        </row>
        <row r="315">
          <cell r="A315">
            <v>62102</v>
          </cell>
          <cell r="B315" t="str">
            <v xml:space="preserve">          ค่าเบี้ยประกันอาคาร</v>
          </cell>
          <cell r="C315">
            <v>111365.27</v>
          </cell>
          <cell r="D315">
            <v>74028.320000000007</v>
          </cell>
          <cell r="E315">
            <v>37336.949999999997</v>
          </cell>
        </row>
        <row r="316">
          <cell r="A316">
            <v>62103</v>
          </cell>
          <cell r="B316" t="str">
            <v xml:space="preserve">          ค่าซ่อมแซมและปรับปรุงอาคาร</v>
          </cell>
          <cell r="C316">
            <v>249431.5</v>
          </cell>
          <cell r="D316">
            <v>191874.5</v>
          </cell>
          <cell r="E316">
            <v>57557</v>
          </cell>
        </row>
        <row r="317">
          <cell r="A317">
            <v>62104</v>
          </cell>
          <cell r="B317" t="str">
            <v xml:space="preserve">          ค่าซ่อมแซมและปรับปรุงสถานที่ ภูมิทัศน์</v>
          </cell>
          <cell r="C317">
            <v>76226</v>
          </cell>
          <cell r="E317">
            <v>76226</v>
          </cell>
        </row>
        <row r="318">
          <cell r="A318">
            <v>63101</v>
          </cell>
          <cell r="B318" t="str">
            <v xml:space="preserve">          ค่าไฟฟ้า</v>
          </cell>
          <cell r="C318">
            <v>2511983.0099999998</v>
          </cell>
          <cell r="D318">
            <v>2194173.9300000002</v>
          </cell>
          <cell r="E318">
            <v>317809.07999999961</v>
          </cell>
        </row>
        <row r="319">
          <cell r="A319">
            <v>63102</v>
          </cell>
          <cell r="B319" t="str">
            <v xml:space="preserve">          ค่าน้ำประปา</v>
          </cell>
          <cell r="C319">
            <v>843827.26</v>
          </cell>
          <cell r="D319">
            <v>798983.64</v>
          </cell>
          <cell r="E319">
            <v>44843.619999999995</v>
          </cell>
        </row>
        <row r="320">
          <cell r="A320">
            <v>63103</v>
          </cell>
          <cell r="B320" t="str">
            <v xml:space="preserve">          ค่าโทรศัพท์ - โทรสาร</v>
          </cell>
          <cell r="C320">
            <v>180536.8</v>
          </cell>
          <cell r="D320">
            <v>100293.18</v>
          </cell>
          <cell r="E320">
            <v>80243.62</v>
          </cell>
        </row>
        <row r="321">
          <cell r="A321">
            <v>63104</v>
          </cell>
          <cell r="B321" t="str">
            <v xml:space="preserve">          ค่าไปรษณีย์</v>
          </cell>
          <cell r="C321">
            <v>21301</v>
          </cell>
          <cell r="D321">
            <v>12732</v>
          </cell>
          <cell r="E321">
            <v>8569</v>
          </cell>
        </row>
        <row r="322">
          <cell r="A322">
            <v>63105</v>
          </cell>
          <cell r="B322" t="str">
            <v xml:space="preserve">          ค่าใช้จ่ายเกี่ยวกับ Internet</v>
          </cell>
          <cell r="C322">
            <v>78964.67</v>
          </cell>
          <cell r="D322">
            <v>33972.76</v>
          </cell>
          <cell r="E322">
            <v>44991.909999999996</v>
          </cell>
        </row>
        <row r="323">
          <cell r="A323">
            <v>63201</v>
          </cell>
          <cell r="B323" t="str">
            <v xml:space="preserve">          ค่าวัสดุสำนักงาน (บริหาร)</v>
          </cell>
          <cell r="C323">
            <v>120586.29</v>
          </cell>
          <cell r="D323">
            <v>80709.59</v>
          </cell>
          <cell r="E323">
            <v>39876.699999999997</v>
          </cell>
        </row>
        <row r="324">
          <cell r="A324">
            <v>63202</v>
          </cell>
          <cell r="B324" t="str">
            <v xml:space="preserve">          ค่าเครื่องเขียน แบบพิมพ์ (บริหาร)</v>
          </cell>
          <cell r="C324">
            <v>946315.89</v>
          </cell>
          <cell r="D324">
            <v>854330.73</v>
          </cell>
          <cell r="E324">
            <v>91985.160000000033</v>
          </cell>
        </row>
        <row r="325">
          <cell r="A325">
            <v>63203</v>
          </cell>
          <cell r="B325" t="str">
            <v xml:space="preserve">          ค่าวัสดุสิ้นเปลือง (ทำความสะอาด)</v>
          </cell>
          <cell r="C325">
            <v>326140.2</v>
          </cell>
          <cell r="D325">
            <v>278529.19</v>
          </cell>
          <cell r="E325">
            <v>47611.010000000009</v>
          </cell>
        </row>
        <row r="326">
          <cell r="A326">
            <v>63204</v>
          </cell>
          <cell r="B326" t="str">
            <v xml:space="preserve">          ค่าวารสาร สิ่งพิมพ์</v>
          </cell>
          <cell r="C326">
            <v>4411</v>
          </cell>
          <cell r="D326">
            <v>1926</v>
          </cell>
          <cell r="E326">
            <v>2485</v>
          </cell>
        </row>
        <row r="327">
          <cell r="A327">
            <v>63205</v>
          </cell>
          <cell r="B327" t="str">
            <v xml:space="preserve">          ค่าใช้จ่ายอุปกรณ์คอมพิวเตอร์</v>
          </cell>
          <cell r="C327">
            <v>60799.76</v>
          </cell>
          <cell r="D327">
            <v>27058.959999999999</v>
          </cell>
          <cell r="E327">
            <v>33740.800000000003</v>
          </cell>
        </row>
        <row r="328">
          <cell r="A328">
            <v>63206</v>
          </cell>
          <cell r="B328" t="str">
            <v xml:space="preserve">          ค่าถ่ายเอกสาร</v>
          </cell>
          <cell r="C328">
            <v>133084.51</v>
          </cell>
          <cell r="D328">
            <v>82857.070000000007</v>
          </cell>
          <cell r="E328">
            <v>50227.44</v>
          </cell>
        </row>
        <row r="329">
          <cell r="A329">
            <v>63207</v>
          </cell>
          <cell r="B329" t="str">
            <v xml:space="preserve">          ค่าใช้จ่ายเกี่ยวกับการถ่ายภาพ</v>
          </cell>
          <cell r="C329">
            <v>1233</v>
          </cell>
          <cell r="D329">
            <v>624</v>
          </cell>
          <cell r="E329">
            <v>609</v>
          </cell>
        </row>
        <row r="330">
          <cell r="A330">
            <v>63208</v>
          </cell>
          <cell r="B330" t="str">
            <v xml:space="preserve">          ค่าบริการกำจัดปลวก แมลง</v>
          </cell>
          <cell r="C330">
            <v>260344.33</v>
          </cell>
          <cell r="D330">
            <v>121755.85</v>
          </cell>
          <cell r="E330">
            <v>138588.47999999998</v>
          </cell>
        </row>
        <row r="331">
          <cell r="A331">
            <v>63209</v>
          </cell>
          <cell r="B331" t="str">
            <v xml:space="preserve">          ค่าบริการรักษาความปลอดภัย</v>
          </cell>
          <cell r="C331">
            <v>2024006.66</v>
          </cell>
          <cell r="D331">
            <v>1151842.1200000001</v>
          </cell>
          <cell r="E331">
            <v>872164.5399999998</v>
          </cell>
        </row>
        <row r="332">
          <cell r="A332">
            <v>63210</v>
          </cell>
          <cell r="B332" t="str">
            <v xml:space="preserve">          ค่าบริการรักษาความสะอาด</v>
          </cell>
          <cell r="C332">
            <v>245859.52</v>
          </cell>
          <cell r="D332">
            <v>182661.06</v>
          </cell>
          <cell r="E332">
            <v>63198.459999999992</v>
          </cell>
        </row>
        <row r="333">
          <cell r="A333">
            <v>63211</v>
          </cell>
          <cell r="B333" t="str">
            <v xml:space="preserve">          ค่าน้ำมันเครื่องตัดหญ้า เครื่องสูบน้ำ</v>
          </cell>
          <cell r="C333">
            <v>15902</v>
          </cell>
          <cell r="D333">
            <v>8822</v>
          </cell>
          <cell r="E333">
            <v>7080</v>
          </cell>
        </row>
        <row r="334">
          <cell r="A334">
            <v>63212</v>
          </cell>
          <cell r="B334" t="str">
            <v xml:space="preserve">          วัสดุที่ใช้ในครัว</v>
          </cell>
          <cell r="C334">
            <v>117000.27</v>
          </cell>
          <cell r="D334">
            <v>101589.07</v>
          </cell>
          <cell r="E334">
            <v>15411.199999999997</v>
          </cell>
        </row>
        <row r="335">
          <cell r="A335">
            <v>63213</v>
          </cell>
          <cell r="B335" t="str">
            <v xml:space="preserve">          วัสดุสิ้นเปลืองอื่น ๆ</v>
          </cell>
          <cell r="C335">
            <v>320626.36</v>
          </cell>
          <cell r="D335">
            <v>147301.41</v>
          </cell>
          <cell r="E335">
            <v>173324.94999999998</v>
          </cell>
        </row>
        <row r="336">
          <cell r="A336">
            <v>63301</v>
          </cell>
          <cell r="B336" t="str">
            <v xml:space="preserve">          ค่าซ่อมแซมเครื่องใช้สำนักงาน (บริหาร)</v>
          </cell>
          <cell r="C336">
            <v>196993.26</v>
          </cell>
          <cell r="D336">
            <v>106729.46</v>
          </cell>
          <cell r="E336">
            <v>90263.8</v>
          </cell>
        </row>
        <row r="337">
          <cell r="A337">
            <v>63302</v>
          </cell>
          <cell r="B337" t="str">
            <v xml:space="preserve">          ค่าซ่อมแซมเครื่องคอมพิวเตอร์และอุปกรณ์ (บริหาร)</v>
          </cell>
          <cell r="C337">
            <v>41757.760000000002</v>
          </cell>
          <cell r="D337">
            <v>21636</v>
          </cell>
          <cell r="E337">
            <v>20121.760000000002</v>
          </cell>
        </row>
        <row r="338">
          <cell r="A338">
            <v>63304</v>
          </cell>
          <cell r="B338" t="str">
            <v xml:space="preserve">          ค่าประกันทรัพย์สิน</v>
          </cell>
          <cell r="C338">
            <v>25631.62</v>
          </cell>
          <cell r="E338">
            <v>25631.62</v>
          </cell>
        </row>
        <row r="339">
          <cell r="A339">
            <v>63401</v>
          </cell>
          <cell r="B339" t="str">
            <v xml:space="preserve">          ค่าพาหนะ (บริหาร)</v>
          </cell>
          <cell r="C339">
            <v>168068.34</v>
          </cell>
          <cell r="D339">
            <v>110178.01</v>
          </cell>
          <cell r="E339">
            <v>57890.33</v>
          </cell>
        </row>
        <row r="340">
          <cell r="A340">
            <v>63402</v>
          </cell>
          <cell r="B340" t="str">
            <v xml:space="preserve">          ค่าน้ำมัน (บริหาร)</v>
          </cell>
          <cell r="C340">
            <v>110708.35</v>
          </cell>
          <cell r="D340">
            <v>58040</v>
          </cell>
          <cell r="E340">
            <v>52668.350000000006</v>
          </cell>
        </row>
        <row r="341">
          <cell r="A341">
            <v>63403</v>
          </cell>
          <cell r="B341" t="str">
            <v xml:space="preserve">          ค่าเบี้ยประกันรถยนต์ (บริหาร)</v>
          </cell>
          <cell r="C341">
            <v>59259.21</v>
          </cell>
          <cell r="D341">
            <v>29789.15</v>
          </cell>
          <cell r="E341">
            <v>29470.059999999998</v>
          </cell>
        </row>
        <row r="342">
          <cell r="A342">
            <v>63404</v>
          </cell>
          <cell r="B342" t="str">
            <v xml:space="preserve">          ค่าซ่อมแซม / บำรุงรักษารถยนต์ (บริหาร)</v>
          </cell>
          <cell r="C342">
            <v>90407.96</v>
          </cell>
          <cell r="D342">
            <v>42078.18</v>
          </cell>
          <cell r="E342">
            <v>48329.780000000006</v>
          </cell>
        </row>
        <row r="343">
          <cell r="A343">
            <v>64101</v>
          </cell>
          <cell r="B343" t="str">
            <v xml:space="preserve">          ค่าสอบบัญชี</v>
          </cell>
          <cell r="C343">
            <v>155000</v>
          </cell>
          <cell r="D343">
            <v>80000</v>
          </cell>
          <cell r="E343">
            <v>75000</v>
          </cell>
        </row>
        <row r="344">
          <cell r="A344">
            <v>65101</v>
          </cell>
          <cell r="B344" t="str">
            <v xml:space="preserve">          ค่าตอบแทนวิทยากร</v>
          </cell>
          <cell r="C344">
            <v>31494</v>
          </cell>
          <cell r="D344">
            <v>20124</v>
          </cell>
          <cell r="E344">
            <v>11370</v>
          </cell>
        </row>
        <row r="345">
          <cell r="A345">
            <v>65102</v>
          </cell>
          <cell r="B345" t="str">
            <v xml:space="preserve">          ค่าของขวัญ / ที่ระลึก</v>
          </cell>
          <cell r="C345">
            <v>8140</v>
          </cell>
          <cell r="D345">
            <v>1140</v>
          </cell>
          <cell r="E345">
            <v>7000</v>
          </cell>
        </row>
        <row r="346">
          <cell r="A346">
            <v>65103</v>
          </cell>
          <cell r="B346" t="str">
            <v xml:space="preserve">          ค่าอาหาร / เครื่องดื่ม</v>
          </cell>
          <cell r="C346">
            <v>81993.64</v>
          </cell>
          <cell r="D346">
            <v>70798.600000000006</v>
          </cell>
          <cell r="E346">
            <v>11195.039999999994</v>
          </cell>
        </row>
        <row r="347">
          <cell r="A347">
            <v>65104</v>
          </cell>
          <cell r="B347" t="str">
            <v xml:space="preserve">          ค่าพาหนะเดินทาง</v>
          </cell>
          <cell r="C347">
            <v>42429.67</v>
          </cell>
          <cell r="D347">
            <v>34377.67</v>
          </cell>
          <cell r="E347">
            <v>8052</v>
          </cell>
        </row>
        <row r="348">
          <cell r="A348">
            <v>65105</v>
          </cell>
          <cell r="B348" t="str">
            <v xml:space="preserve">          ค่าใช้จ่ายเกี่ยวกับการถ่ายภาพ</v>
          </cell>
          <cell r="C348">
            <v>9254.75</v>
          </cell>
          <cell r="D348">
            <v>6559.75</v>
          </cell>
          <cell r="E348">
            <v>2695</v>
          </cell>
        </row>
        <row r="349">
          <cell r="A349">
            <v>65106</v>
          </cell>
          <cell r="B349" t="str">
            <v xml:space="preserve">          ค่าไปรษณีย์</v>
          </cell>
          <cell r="C349">
            <v>16064</v>
          </cell>
          <cell r="D349">
            <v>14776</v>
          </cell>
          <cell r="E349">
            <v>1288</v>
          </cell>
        </row>
        <row r="350">
          <cell r="A350">
            <v>65107</v>
          </cell>
          <cell r="B350" t="str">
            <v xml:space="preserve">          ค่าเครื่องเขียน (ปชส.)</v>
          </cell>
          <cell r="C350">
            <v>73344.240000000005</v>
          </cell>
          <cell r="D350">
            <v>56953.37</v>
          </cell>
          <cell r="E350">
            <v>16390.870000000003</v>
          </cell>
        </row>
        <row r="351">
          <cell r="A351">
            <v>65108</v>
          </cell>
          <cell r="B351" t="str">
            <v xml:space="preserve">          ค่าวัสดุสำนักงาน</v>
          </cell>
          <cell r="C351">
            <v>35311.61</v>
          </cell>
          <cell r="D351">
            <v>31981.61</v>
          </cell>
          <cell r="E351">
            <v>3330</v>
          </cell>
        </row>
        <row r="352">
          <cell r="A352">
            <v>65109</v>
          </cell>
          <cell r="B352" t="str">
            <v xml:space="preserve">          ค่าวัสดุสิ้นเปลือง</v>
          </cell>
          <cell r="C352">
            <v>92520.49</v>
          </cell>
          <cell r="D352">
            <v>84127.16</v>
          </cell>
          <cell r="E352">
            <v>8393.3300000000017</v>
          </cell>
        </row>
        <row r="353">
          <cell r="A353">
            <v>65110</v>
          </cell>
          <cell r="B353" t="str">
            <v xml:space="preserve">          ค่าแรงรายวัน</v>
          </cell>
          <cell r="C353">
            <v>19250</v>
          </cell>
          <cell r="D353">
            <v>19250</v>
          </cell>
          <cell r="E353">
            <v>0</v>
          </cell>
        </row>
        <row r="354">
          <cell r="A354">
            <v>65111</v>
          </cell>
          <cell r="B354" t="str">
            <v xml:space="preserve">          ค่าใช้จ่ายจัดสถานที่</v>
          </cell>
          <cell r="C354">
            <v>27720.5</v>
          </cell>
          <cell r="D354">
            <v>27720.5</v>
          </cell>
          <cell r="E354">
            <v>0</v>
          </cell>
        </row>
        <row r="355">
          <cell r="A355">
            <v>65112</v>
          </cell>
          <cell r="B355" t="str">
            <v xml:space="preserve">          ค่าถ่ายเอกสาร</v>
          </cell>
          <cell r="C355">
            <v>86773</v>
          </cell>
          <cell r="D355">
            <v>88210.78</v>
          </cell>
          <cell r="E355">
            <v>-1437.7799999999988</v>
          </cell>
        </row>
        <row r="356">
          <cell r="A356">
            <v>65113</v>
          </cell>
          <cell r="B356" t="str">
            <v xml:space="preserve">          ค่าโฆษณาและประชาสัมพันธ์</v>
          </cell>
          <cell r="C356">
            <v>35265.17</v>
          </cell>
          <cell r="D356">
            <v>28025</v>
          </cell>
          <cell r="E356">
            <v>7240.1699999999983</v>
          </cell>
        </row>
        <row r="357">
          <cell r="A357">
            <v>65114</v>
          </cell>
          <cell r="B357" t="str">
            <v xml:space="preserve">          ค่าสิ่งพิมพ์ แผ่นพับ</v>
          </cell>
          <cell r="C357">
            <v>60044.5</v>
          </cell>
          <cell r="D357">
            <v>53992.5</v>
          </cell>
          <cell r="E357">
            <v>6052</v>
          </cell>
        </row>
        <row r="358">
          <cell r="A358">
            <v>65115</v>
          </cell>
          <cell r="B358" t="str">
            <v xml:space="preserve">          ค่าวารสาร</v>
          </cell>
          <cell r="C358">
            <v>3250</v>
          </cell>
          <cell r="D358">
            <v>3190</v>
          </cell>
          <cell r="E358">
            <v>60</v>
          </cell>
        </row>
        <row r="359">
          <cell r="A359">
            <v>65116</v>
          </cell>
          <cell r="B359" t="str">
            <v xml:space="preserve">          ค่าบริการ Internet</v>
          </cell>
          <cell r="C359">
            <v>17353.400000000001</v>
          </cell>
          <cell r="D359">
            <v>17353.400000000001</v>
          </cell>
          <cell r="E359">
            <v>0</v>
          </cell>
        </row>
        <row r="360">
          <cell r="A360">
            <v>65117</v>
          </cell>
          <cell r="B360" t="str">
            <v xml:space="preserve">          ค่าโทรศัพท์</v>
          </cell>
          <cell r="C360">
            <v>30081.98</v>
          </cell>
          <cell r="D360">
            <v>26792.799999999999</v>
          </cell>
          <cell r="E360">
            <v>3289.1800000000003</v>
          </cell>
        </row>
        <row r="361">
          <cell r="A361">
            <v>65199</v>
          </cell>
          <cell r="B361" t="str">
            <v xml:space="preserve">          ค่าใช้จ่ายอื่น ๆ</v>
          </cell>
          <cell r="C361">
            <v>4164.46</v>
          </cell>
          <cell r="D361">
            <v>2564.46</v>
          </cell>
          <cell r="E361">
            <v>1600</v>
          </cell>
        </row>
        <row r="362">
          <cell r="A362">
            <v>69101</v>
          </cell>
          <cell r="B362" t="str">
            <v xml:space="preserve">          ค่ารับรอง</v>
          </cell>
          <cell r="C362">
            <v>18868</v>
          </cell>
          <cell r="D362">
            <v>12580</v>
          </cell>
          <cell r="E362">
            <v>6288</v>
          </cell>
        </row>
        <row r="363">
          <cell r="A363">
            <v>69102</v>
          </cell>
          <cell r="B363" t="str">
            <v xml:space="preserve">          ค่าของขวัญ</v>
          </cell>
          <cell r="C363">
            <v>43934.18</v>
          </cell>
          <cell r="D363">
            <v>26321.81</v>
          </cell>
          <cell r="E363">
            <v>17612.37</v>
          </cell>
        </row>
        <row r="364">
          <cell r="A364">
            <v>69103</v>
          </cell>
          <cell r="B364" t="str">
            <v xml:space="preserve">          อภินันทนาการ</v>
          </cell>
          <cell r="C364">
            <v>1050</v>
          </cell>
          <cell r="D364">
            <v>1050</v>
          </cell>
          <cell r="E364">
            <v>0</v>
          </cell>
        </row>
        <row r="365">
          <cell r="A365">
            <v>69104</v>
          </cell>
          <cell r="B365" t="str">
            <v xml:space="preserve">          ค่าการกุศลสาธารณะ</v>
          </cell>
          <cell r="C365">
            <v>5420</v>
          </cell>
          <cell r="E365">
            <v>5420</v>
          </cell>
        </row>
        <row r="366">
          <cell r="A366">
            <v>69201</v>
          </cell>
          <cell r="B366" t="str">
            <v xml:space="preserve">          ค่าธรรมเนียมธนาคาร / บัตรเครดิต</v>
          </cell>
          <cell r="C366">
            <v>144722.9</v>
          </cell>
          <cell r="D366">
            <v>88670.9</v>
          </cell>
          <cell r="E366">
            <v>56052</v>
          </cell>
        </row>
        <row r="367">
          <cell r="A367">
            <v>69202</v>
          </cell>
          <cell r="B367" t="str">
            <v xml:space="preserve">          ค่าธรรมเนียมอื่น ๆ / ภาษีอากร / อากรแสตมป์</v>
          </cell>
          <cell r="C367">
            <v>3395</v>
          </cell>
          <cell r="D367">
            <v>1550</v>
          </cell>
          <cell r="E367">
            <v>1845</v>
          </cell>
        </row>
        <row r="368">
          <cell r="A368">
            <v>69999</v>
          </cell>
          <cell r="B368" t="str">
            <v xml:space="preserve">          อื่น ๆ (บริหาร)</v>
          </cell>
          <cell r="C368">
            <v>110.57</v>
          </cell>
          <cell r="D368">
            <v>116.36</v>
          </cell>
          <cell r="E368">
            <v>-5.7900000000000063</v>
          </cell>
        </row>
        <row r="369">
          <cell r="A369">
            <v>71101</v>
          </cell>
          <cell r="B369" t="str">
            <v xml:space="preserve">          ค่าเสื่อมราคา - อาคารสำนักงาน</v>
          </cell>
          <cell r="C369">
            <v>1410746.05</v>
          </cell>
          <cell r="D369">
            <v>947840.31</v>
          </cell>
          <cell r="E369">
            <v>462905.74</v>
          </cell>
        </row>
        <row r="370">
          <cell r="A370">
            <v>71201</v>
          </cell>
          <cell r="B370" t="str">
            <v xml:space="preserve">          ค่าเสื่อมราคา - อุปกรณ์สำนักงาน</v>
          </cell>
          <cell r="C370">
            <v>2301807.4700000002</v>
          </cell>
          <cell r="D370">
            <v>1347277.31</v>
          </cell>
          <cell r="E370">
            <v>954530.16000000015</v>
          </cell>
        </row>
        <row r="371">
          <cell r="A371">
            <v>71301</v>
          </cell>
          <cell r="B371" t="str">
            <v xml:space="preserve">          ค่าเสื่อมราคา - รถยนต์</v>
          </cell>
          <cell r="C371">
            <v>192349.91</v>
          </cell>
          <cell r="D371">
            <v>109699.56</v>
          </cell>
          <cell r="E371">
            <v>82650.350000000006</v>
          </cell>
        </row>
        <row r="372">
          <cell r="A372">
            <v>71401</v>
          </cell>
          <cell r="B372" t="str">
            <v xml:space="preserve">          ค่าเสื่อมราคา - คอมพิวเตอร์และอุปกรณ์</v>
          </cell>
          <cell r="C372">
            <v>350280.51</v>
          </cell>
          <cell r="D372">
            <v>245883.57</v>
          </cell>
          <cell r="E372">
            <v>104396.94</v>
          </cell>
        </row>
        <row r="373">
          <cell r="A373">
            <v>71501</v>
          </cell>
          <cell r="B373" t="str">
            <v xml:space="preserve">          ค่าเสื่อมราคา - Softwares</v>
          </cell>
          <cell r="C373">
            <v>75602.740000000005</v>
          </cell>
          <cell r="D373">
            <v>42753.51</v>
          </cell>
          <cell r="E373">
            <v>32849.230000000003</v>
          </cell>
        </row>
        <row r="374">
          <cell r="A374">
            <v>71601</v>
          </cell>
          <cell r="B374" t="str">
            <v xml:space="preserve">          ค่าเสื่อมราคา - สิทธิการเช่าที่ดิน</v>
          </cell>
          <cell r="C374">
            <v>484255.95</v>
          </cell>
          <cell r="D374">
            <v>408572.75</v>
          </cell>
          <cell r="E374">
            <v>75683.200000000012</v>
          </cell>
        </row>
        <row r="375">
          <cell r="A375">
            <v>71701</v>
          </cell>
          <cell r="B375" t="str">
            <v xml:space="preserve">          ค่าเสื่อมราคา -ส่วนปรับปรุงที่ดิน</v>
          </cell>
          <cell r="C375">
            <v>1513114.84</v>
          </cell>
          <cell r="D375">
            <v>1307313.46</v>
          </cell>
          <cell r="E375">
            <v>205801.38000000012</v>
          </cell>
        </row>
        <row r="376">
          <cell r="A376">
            <v>71702</v>
          </cell>
          <cell r="B376" t="str">
            <v xml:space="preserve">          ค่าเสื่อมราคา -ส่วนปรับปรุงอาคาร</v>
          </cell>
          <cell r="C376">
            <v>168320.86</v>
          </cell>
          <cell r="D376">
            <v>114434.57</v>
          </cell>
          <cell r="E376">
            <v>53886.289999999979</v>
          </cell>
        </row>
        <row r="377">
          <cell r="A377">
            <v>72103</v>
          </cell>
          <cell r="B377" t="str">
            <v xml:space="preserve">          ดอกเบี้ยจ่ายกรรมการและบริษัทในเครือ</v>
          </cell>
          <cell r="C377">
            <v>58669.11</v>
          </cell>
          <cell r="D377">
            <v>30127.78</v>
          </cell>
          <cell r="E377">
            <v>28541.33</v>
          </cell>
        </row>
        <row r="378">
          <cell r="A378">
            <v>72999</v>
          </cell>
          <cell r="B378" t="str">
            <v xml:space="preserve">          ดอกเบี้ยจ่ายอื่น ๆ</v>
          </cell>
          <cell r="C378">
            <v>7602850.1799999997</v>
          </cell>
          <cell r="D378">
            <v>4495951.63</v>
          </cell>
          <cell r="E378">
            <v>3106898.55</v>
          </cell>
        </row>
        <row r="379">
          <cell r="A379">
            <v>79102</v>
          </cell>
          <cell r="B379" t="str">
            <v xml:space="preserve">          ภาษีโรงเรือน</v>
          </cell>
          <cell r="C379">
            <v>175187.88</v>
          </cell>
          <cell r="D379">
            <v>175187.88</v>
          </cell>
          <cell r="E379">
            <v>0</v>
          </cell>
        </row>
        <row r="380">
          <cell r="A380">
            <v>89101</v>
          </cell>
          <cell r="B380" t="str">
            <v xml:space="preserve">          หนี้สงสัยจะสูญ</v>
          </cell>
          <cell r="C380">
            <v>804589</v>
          </cell>
          <cell r="D380">
            <v>424754.5</v>
          </cell>
          <cell r="E380">
            <v>379834.5</v>
          </cell>
        </row>
        <row r="381">
          <cell r="A381">
            <v>89103</v>
          </cell>
          <cell r="B381" t="str">
            <v xml:space="preserve">          ค่าใช้จ่ายที่ไม่ถือเป็นค่าใช้จ่าย</v>
          </cell>
          <cell r="C381">
            <v>215603.4</v>
          </cell>
          <cell r="D381">
            <v>5153.76</v>
          </cell>
          <cell r="E381">
            <v>210449.63999999998</v>
          </cell>
        </row>
        <row r="382">
          <cell r="A382">
            <v>89105</v>
          </cell>
          <cell r="B382" t="str">
            <v xml:space="preserve">          ขาดทุนจากสินค้าล้าสมัย</v>
          </cell>
          <cell r="C382">
            <v>102043.75</v>
          </cell>
          <cell r="D382">
            <v>102043.75</v>
          </cell>
          <cell r="E382">
            <v>0</v>
          </cell>
        </row>
        <row r="383">
          <cell r="A383">
            <v>89106</v>
          </cell>
          <cell r="B383" t="str">
            <v xml:space="preserve">          ขาดทุนจากภาษีเงินได้หัก ณ ที่จ่ายไม่ขอคืน</v>
          </cell>
          <cell r="C383">
            <v>3119.36</v>
          </cell>
          <cell r="D383">
            <v>3119.36</v>
          </cell>
          <cell r="E383">
            <v>0</v>
          </cell>
        </row>
      </sheetData>
      <sheetData sheetId="1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300953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7859089.7699999996</v>
          </cell>
          <cell r="D30">
            <v>5112821.93</v>
          </cell>
          <cell r="E30">
            <v>2746267.84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11245750.41</v>
          </cell>
          <cell r="E100">
            <v>104911.03999999911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รายได้จากการจัดกิจกรรมพิเศษ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ค่าเดินทางซื้อของ (59304)</v>
          </cell>
          <cell r="C255">
            <v>14067.84</v>
          </cell>
          <cell r="E255">
            <v>14067.84</v>
          </cell>
        </row>
        <row r="256">
          <cell r="A256">
            <v>59302</v>
          </cell>
          <cell r="B256" t="str">
            <v xml:space="preserve">          ค่าแก๊ส (59303)</v>
          </cell>
          <cell r="C256">
            <v>20020</v>
          </cell>
          <cell r="E256">
            <v>20020</v>
          </cell>
        </row>
        <row r="257">
          <cell r="A257">
            <v>59303</v>
          </cell>
          <cell r="B257" t="str">
            <v xml:space="preserve">          ค่าวัตถุดิบ - เครื่องดื่ม (59326)</v>
          </cell>
          <cell r="C257">
            <v>145968.85</v>
          </cell>
          <cell r="E257">
            <v>145968.85</v>
          </cell>
        </row>
        <row r="258">
          <cell r="A258">
            <v>59304</v>
          </cell>
          <cell r="B258" t="str">
            <v xml:space="preserve">          ค่าวัตถุดิบ - ขนม (59325)</v>
          </cell>
          <cell r="C258">
            <v>139436.65</v>
          </cell>
          <cell r="E258">
            <v>139436.65</v>
          </cell>
        </row>
        <row r="259">
          <cell r="A259">
            <v>59305</v>
          </cell>
          <cell r="B259" t="str">
            <v xml:space="preserve">          ค่าวัตถุดิบ - อาหาร (59305)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ค่าเครื่องปรุงของแห้ง - อาหาร (59306)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ค่าเครื่องดื่มสำเร็จรูป (59327)</v>
          </cell>
          <cell r="C261">
            <v>67850.740000000005</v>
          </cell>
          <cell r="E261">
            <v>67850.740000000005</v>
          </cell>
        </row>
        <row r="262">
          <cell r="A262">
            <v>59308</v>
          </cell>
          <cell r="B262" t="str">
            <v xml:space="preserve">          ค่าของว่างสำเร็จรูป (59307)</v>
          </cell>
          <cell r="C262">
            <v>198545.44</v>
          </cell>
          <cell r="E262">
            <v>198545.44</v>
          </cell>
        </row>
        <row r="263">
          <cell r="A263">
            <v>59309</v>
          </cell>
          <cell r="B263" t="str">
            <v xml:space="preserve">          ค่าวัสดุทำอาหาร (59301)</v>
          </cell>
          <cell r="C263">
            <v>59159.28</v>
          </cell>
          <cell r="E263">
            <v>59159.28</v>
          </cell>
        </row>
        <row r="264">
          <cell r="A264">
            <v>59310</v>
          </cell>
          <cell r="B264" t="str">
            <v xml:space="preserve">          ค่าวัสดุสิ้นเปลือง (59302)</v>
          </cell>
          <cell r="C264">
            <v>133193.19</v>
          </cell>
          <cell r="E264">
            <v>133193.19</v>
          </cell>
        </row>
        <row r="265">
          <cell r="A265">
            <v>59311</v>
          </cell>
          <cell r="B265" t="str">
            <v xml:space="preserve">          ต้นทุนอื่น ๆ (59399)</v>
          </cell>
          <cell r="C265">
            <v>30</v>
          </cell>
          <cell r="E265">
            <v>30</v>
          </cell>
        </row>
        <row r="266">
          <cell r="A266">
            <v>59330</v>
          </cell>
          <cell r="B266" t="str">
            <v xml:space="preserve">          ค่าวัสดุสำนักงาน (59321)</v>
          </cell>
          <cell r="C266">
            <v>345</v>
          </cell>
          <cell r="E266">
            <v>345</v>
          </cell>
        </row>
        <row r="267">
          <cell r="A267">
            <v>59331</v>
          </cell>
          <cell r="B267" t="str">
            <v xml:space="preserve">          ค่าวัสดุสิ้นเปลือง - เครื่องดื่ม (59322)</v>
          </cell>
          <cell r="C267">
            <v>48510.97</v>
          </cell>
          <cell r="E267">
            <v>48510.97</v>
          </cell>
        </row>
        <row r="268">
          <cell r="A268">
            <v>59333</v>
          </cell>
          <cell r="B268" t="str">
            <v xml:space="preserve">          ค่าเดินทางซื้อของ - เครื่องดื่ม (59324)</v>
          </cell>
          <cell r="C268">
            <v>200</v>
          </cell>
          <cell r="E268">
            <v>200</v>
          </cell>
        </row>
        <row r="269">
          <cell r="A269">
            <v>59334</v>
          </cell>
          <cell r="B269" t="str">
            <v xml:space="preserve">          ค่าของแห้ง (ครัว) - เครื่องดื่ม (59328)</v>
          </cell>
          <cell r="C269">
            <v>44940</v>
          </cell>
          <cell r="E269">
            <v>44940</v>
          </cell>
        </row>
        <row r="270">
          <cell r="A270">
            <v>59335</v>
          </cell>
          <cell r="B270" t="str">
            <v xml:space="preserve">          ค่าของแห้ง (ครัว) - อาหาร (59308)</v>
          </cell>
          <cell r="C270">
            <v>10953.5</v>
          </cell>
          <cell r="E270">
            <v>10953.5</v>
          </cell>
        </row>
        <row r="271">
          <cell r="A271">
            <v>59401</v>
          </cell>
          <cell r="B271" t="str">
            <v xml:space="preserve">          ค่าวิทยากร (65201)</v>
          </cell>
          <cell r="C271">
            <v>390733.03</v>
          </cell>
          <cell r="D271">
            <v>311643.03000000003</v>
          </cell>
          <cell r="E271">
            <v>79090</v>
          </cell>
        </row>
        <row r="272">
          <cell r="A272">
            <v>59402</v>
          </cell>
          <cell r="B272" t="str">
            <v xml:space="preserve">          ค่าของขวัญ / ที่ระลึก (65202)</v>
          </cell>
          <cell r="C272">
            <v>501</v>
          </cell>
          <cell r="D272">
            <v>501</v>
          </cell>
          <cell r="E272">
            <v>0</v>
          </cell>
        </row>
        <row r="273">
          <cell r="A273">
            <v>59403</v>
          </cell>
          <cell r="B273" t="str">
            <v xml:space="preserve">          ค่าอาหาร/เครื่องดื่ม (65203)</v>
          </cell>
          <cell r="C273">
            <v>68285.5</v>
          </cell>
          <cell r="D273">
            <v>63829.26</v>
          </cell>
          <cell r="E273">
            <v>4456.239999999998</v>
          </cell>
        </row>
        <row r="274">
          <cell r="A274">
            <v>59404</v>
          </cell>
          <cell r="B274" t="str">
            <v xml:space="preserve">          ค่าพาหนะเดินทาง (65204)</v>
          </cell>
          <cell r="C274">
            <v>16100.5</v>
          </cell>
          <cell r="D274">
            <v>16100.5</v>
          </cell>
          <cell r="E274">
            <v>0</v>
          </cell>
        </row>
        <row r="275">
          <cell r="A275">
            <v>59406</v>
          </cell>
          <cell r="B275" t="str">
            <v xml:space="preserve">          ค่าไปรษณีย์ (65206)</v>
          </cell>
          <cell r="C275">
            <v>37</v>
          </cell>
          <cell r="D275">
            <v>37</v>
          </cell>
          <cell r="E275">
            <v>0</v>
          </cell>
        </row>
        <row r="276">
          <cell r="A276">
            <v>59407</v>
          </cell>
          <cell r="B276" t="str">
            <v xml:space="preserve">          ค่าเครื่องเขียนแบบพิมพ์ (ตลาด) (65207)</v>
          </cell>
          <cell r="C276">
            <v>8980.5499999999993</v>
          </cell>
          <cell r="D276">
            <v>8980.5499999999993</v>
          </cell>
          <cell r="E276">
            <v>0</v>
          </cell>
        </row>
        <row r="277">
          <cell r="A277">
            <v>59409</v>
          </cell>
          <cell r="B277" t="str">
            <v xml:space="preserve">          ค่าวัสดุสิ้นเปลือง (65209)</v>
          </cell>
          <cell r="C277">
            <v>15082.5</v>
          </cell>
          <cell r="D277">
            <v>15082.5</v>
          </cell>
          <cell r="E277">
            <v>0</v>
          </cell>
        </row>
        <row r="278">
          <cell r="A278">
            <v>59410</v>
          </cell>
          <cell r="B278" t="str">
            <v xml:space="preserve">          ค่าแรงรายวัน (65210)</v>
          </cell>
          <cell r="C278">
            <v>10208</v>
          </cell>
          <cell r="D278">
            <v>8296</v>
          </cell>
          <cell r="E278">
            <v>1912</v>
          </cell>
        </row>
        <row r="279">
          <cell r="A279">
            <v>59411</v>
          </cell>
          <cell r="B279" t="str">
            <v xml:space="preserve">          ค่าใช้จ่ายจัดสถานที่ (65211)</v>
          </cell>
          <cell r="C279">
            <v>4518.5</v>
          </cell>
          <cell r="D279">
            <v>4518.5</v>
          </cell>
          <cell r="E279">
            <v>0</v>
          </cell>
        </row>
        <row r="280">
          <cell r="A280">
            <v>59412</v>
          </cell>
          <cell r="B280" t="str">
            <v xml:space="preserve">          ค่าถ่ายเอกสาร (65212)</v>
          </cell>
          <cell r="C280">
            <v>651.66999999999996</v>
          </cell>
          <cell r="D280">
            <v>651.66999999999996</v>
          </cell>
          <cell r="E280">
            <v>0</v>
          </cell>
        </row>
        <row r="281">
          <cell r="A281">
            <v>59499</v>
          </cell>
          <cell r="B281" t="str">
            <v xml:space="preserve">          ค่าใช้จ่ายอื่น ๆ (65299)</v>
          </cell>
          <cell r="C281">
            <v>4878.2299999999996</v>
          </cell>
          <cell r="D281">
            <v>4878.2299999999996</v>
          </cell>
          <cell r="E281">
            <v>0</v>
          </cell>
        </row>
        <row r="282">
          <cell r="A282">
            <v>61101</v>
          </cell>
          <cell r="B282" t="str">
            <v xml:space="preserve">          เงินเดือนพนักงาน (บริหาร)</v>
          </cell>
          <cell r="C282">
            <v>14749718.189999999</v>
          </cell>
          <cell r="D282">
            <v>9576488.5999999996</v>
          </cell>
          <cell r="E282">
            <v>5173229.59</v>
          </cell>
        </row>
        <row r="283">
          <cell r="A283">
            <v>61102</v>
          </cell>
          <cell r="B283" t="str">
            <v xml:space="preserve">          เงินสมทบกองทุนประกันสังคม (บริหาร)</v>
          </cell>
          <cell r="C283">
            <v>154752</v>
          </cell>
          <cell r="D283">
            <v>95136</v>
          </cell>
          <cell r="E283">
            <v>59616</v>
          </cell>
        </row>
        <row r="284">
          <cell r="A284">
            <v>61104</v>
          </cell>
          <cell r="B284" t="str">
            <v xml:space="preserve">          เงินสมทบกองทุนสงเคราะห์ครู</v>
          </cell>
          <cell r="C284">
            <v>288341.48</v>
          </cell>
          <cell r="D284">
            <v>195755.54</v>
          </cell>
          <cell r="E284">
            <v>92585.939999999973</v>
          </cell>
        </row>
        <row r="285">
          <cell r="A285">
            <v>61105</v>
          </cell>
          <cell r="B285" t="str">
            <v xml:space="preserve">          ค่าแรงรายวัน (บริหาร)</v>
          </cell>
          <cell r="C285">
            <v>52061</v>
          </cell>
          <cell r="D285">
            <v>51655</v>
          </cell>
          <cell r="E285">
            <v>406</v>
          </cell>
        </row>
        <row r="286">
          <cell r="A286">
            <v>61107</v>
          </cell>
          <cell r="B286" t="str">
            <v xml:space="preserve">          ค่าจ้างที่ปรึกษาบริหาร</v>
          </cell>
          <cell r="C286">
            <v>21879</v>
          </cell>
          <cell r="D286">
            <v>21879</v>
          </cell>
          <cell r="E286">
            <v>0</v>
          </cell>
        </row>
        <row r="287">
          <cell r="A287">
            <v>61108</v>
          </cell>
          <cell r="B287" t="str">
            <v xml:space="preserve">          ค่าจ้างบุคคลภายนอก</v>
          </cell>
          <cell r="C287">
            <v>602602.31000000006</v>
          </cell>
          <cell r="D287">
            <v>469250.56</v>
          </cell>
          <cell r="E287">
            <v>133351.75000000006</v>
          </cell>
        </row>
        <row r="288">
          <cell r="A288">
            <v>61109</v>
          </cell>
          <cell r="B288" t="str">
            <v xml:space="preserve">          โบนัสพนักงาน</v>
          </cell>
          <cell r="C288">
            <v>2205537.91</v>
          </cell>
          <cell r="D288">
            <v>1719584.58</v>
          </cell>
          <cell r="E288">
            <v>485953.33000000007</v>
          </cell>
        </row>
        <row r="289">
          <cell r="A289">
            <v>61110</v>
          </cell>
          <cell r="B289" t="str">
            <v xml:space="preserve">          ค่าล่วงเวลา</v>
          </cell>
          <cell r="C289">
            <v>540483</v>
          </cell>
          <cell r="D289">
            <v>332854</v>
          </cell>
          <cell r="E289">
            <v>207629</v>
          </cell>
        </row>
        <row r="290">
          <cell r="A290">
            <v>61111</v>
          </cell>
          <cell r="B290" t="str">
            <v xml:space="preserve">          ค่าตำแหน่ง</v>
          </cell>
          <cell r="C290">
            <v>118583.33</v>
          </cell>
          <cell r="D290">
            <v>95083.33</v>
          </cell>
          <cell r="E290">
            <v>23500</v>
          </cell>
        </row>
        <row r="291">
          <cell r="A291">
            <v>61113</v>
          </cell>
          <cell r="B291" t="str">
            <v xml:space="preserve">          ค่าวิชาชีพ</v>
          </cell>
          <cell r="C291">
            <v>22500</v>
          </cell>
          <cell r="D291">
            <v>18000</v>
          </cell>
          <cell r="E291">
            <v>4500</v>
          </cell>
        </row>
        <row r="292">
          <cell r="A292">
            <v>61114</v>
          </cell>
          <cell r="B292" t="str">
            <v xml:space="preserve">          ค่าเบี้ยเลี้ยงทำงาน (บริหาร)</v>
          </cell>
          <cell r="C292">
            <v>74743</v>
          </cell>
          <cell r="D292">
            <v>17850</v>
          </cell>
          <cell r="E292">
            <v>56893</v>
          </cell>
        </row>
        <row r="293">
          <cell r="A293">
            <v>61201</v>
          </cell>
          <cell r="B293" t="str">
            <v xml:space="preserve">          สวัสดิการพนักงาน (บริหาร)</v>
          </cell>
          <cell r="C293">
            <v>64816.92</v>
          </cell>
          <cell r="D293">
            <v>36297.949999999997</v>
          </cell>
          <cell r="E293">
            <v>28518.97</v>
          </cell>
        </row>
        <row r="294">
          <cell r="A294">
            <v>61202</v>
          </cell>
          <cell r="B294" t="str">
            <v xml:space="preserve">          ค่าเบี้ยประกันชีวิตพนักงาน (บริหาร)</v>
          </cell>
          <cell r="C294">
            <v>18336.5</v>
          </cell>
          <cell r="D294">
            <v>9550.8700000000008</v>
          </cell>
          <cell r="E294">
            <v>8785.6299999999992</v>
          </cell>
        </row>
        <row r="295">
          <cell r="A295">
            <v>61204</v>
          </cell>
          <cell r="B295" t="str">
            <v xml:space="preserve">          เลี้ยงสังสรรค์ (บริหาร)</v>
          </cell>
          <cell r="C295">
            <v>9000</v>
          </cell>
          <cell r="D295">
            <v>9000</v>
          </cell>
          <cell r="E295">
            <v>0</v>
          </cell>
        </row>
        <row r="296">
          <cell r="A296">
            <v>61206</v>
          </cell>
          <cell r="B296" t="str">
            <v xml:space="preserve">          ค่าสวัสดิการอาหาร</v>
          </cell>
          <cell r="C296">
            <v>671500.04</v>
          </cell>
          <cell r="D296">
            <v>431700.83</v>
          </cell>
          <cell r="E296">
            <v>239799.21000000002</v>
          </cell>
        </row>
        <row r="297">
          <cell r="A297">
            <v>61207</v>
          </cell>
          <cell r="B297" t="str">
            <v xml:space="preserve">          ค่าสวัสดิการทันตกรรม</v>
          </cell>
          <cell r="C297">
            <v>38909</v>
          </cell>
          <cell r="D297">
            <v>23236</v>
          </cell>
          <cell r="E297">
            <v>15673</v>
          </cell>
        </row>
        <row r="298">
          <cell r="A298">
            <v>61208</v>
          </cell>
          <cell r="B298" t="str">
            <v xml:space="preserve">          ค่าสวัสดิการรักษาพยาบาล</v>
          </cell>
          <cell r="C298">
            <v>125072.55</v>
          </cell>
          <cell r="D298">
            <v>58540</v>
          </cell>
          <cell r="E298">
            <v>66532.55</v>
          </cell>
        </row>
        <row r="299">
          <cell r="A299">
            <v>61299</v>
          </cell>
          <cell r="B299" t="str">
            <v xml:space="preserve">          ค่าสวัสดิการอื่น ๆ</v>
          </cell>
          <cell r="C299">
            <v>85165</v>
          </cell>
          <cell r="D299">
            <v>2600</v>
          </cell>
          <cell r="E299">
            <v>82565</v>
          </cell>
        </row>
        <row r="300">
          <cell r="A300">
            <v>61301</v>
          </cell>
          <cell r="B300" t="str">
            <v xml:space="preserve">          ค่าใช้จ่ายสรรหาพนักงาน</v>
          </cell>
          <cell r="C300">
            <v>91495.1</v>
          </cell>
          <cell r="D300">
            <v>30547.9</v>
          </cell>
          <cell r="E300">
            <v>60947.200000000004</v>
          </cell>
        </row>
        <row r="301">
          <cell r="A301">
            <v>61302</v>
          </cell>
          <cell r="B301" t="str">
            <v xml:space="preserve">          ค่าอบรม / สัมมนา</v>
          </cell>
          <cell r="C301">
            <v>222238.28</v>
          </cell>
          <cell r="D301">
            <v>165817.99</v>
          </cell>
          <cell r="E301">
            <v>56420.290000000008</v>
          </cell>
        </row>
        <row r="302">
          <cell r="A302">
            <v>61303</v>
          </cell>
          <cell r="B302" t="str">
            <v xml:space="preserve">          ค่าใช้จ่ายดูงาน</v>
          </cell>
          <cell r="C302">
            <v>4225</v>
          </cell>
          <cell r="E302">
            <v>4225</v>
          </cell>
        </row>
        <row r="303">
          <cell r="A303">
            <v>61304</v>
          </cell>
          <cell r="B303" t="str">
            <v xml:space="preserve">          ค่าใช้จ่ายจัดประชุม</v>
          </cell>
          <cell r="C303">
            <v>21700.16</v>
          </cell>
          <cell r="D303">
            <v>7437.64</v>
          </cell>
          <cell r="E303">
            <v>14262.52</v>
          </cell>
        </row>
        <row r="304">
          <cell r="A304">
            <v>62101</v>
          </cell>
          <cell r="B304" t="str">
            <v xml:space="preserve">          ค่าเช่าที่ทำการ</v>
          </cell>
          <cell r="C304">
            <v>1282502.54</v>
          </cell>
          <cell r="D304">
            <v>1081820.23</v>
          </cell>
          <cell r="E304">
            <v>200682.31000000006</v>
          </cell>
        </row>
        <row r="305">
          <cell r="A305">
            <v>62102</v>
          </cell>
          <cell r="B305" t="str">
            <v xml:space="preserve">          ค่าเบี้ยประกันอาคาร</v>
          </cell>
          <cell r="C305">
            <v>111365.27</v>
          </cell>
          <cell r="D305">
            <v>74028.320000000007</v>
          </cell>
          <cell r="E305">
            <v>37336.949999999997</v>
          </cell>
        </row>
        <row r="306">
          <cell r="A306">
            <v>62103</v>
          </cell>
          <cell r="B306" t="str">
            <v xml:space="preserve">          ค่าซ่อมแซมและปรับปรุงอาคาร</v>
          </cell>
          <cell r="C306">
            <v>233827.5</v>
          </cell>
          <cell r="D306">
            <v>191874.5</v>
          </cell>
          <cell r="E306">
            <v>41953</v>
          </cell>
        </row>
        <row r="307">
          <cell r="A307">
            <v>62104</v>
          </cell>
          <cell r="B307" t="str">
            <v xml:space="preserve">          ค่าซ่อมแซมและปรับปรุงสถานที่ ภูมิทัศน์</v>
          </cell>
          <cell r="C307">
            <v>21090</v>
          </cell>
          <cell r="E307">
            <v>21090</v>
          </cell>
        </row>
        <row r="308">
          <cell r="A308">
            <v>63101</v>
          </cell>
          <cell r="B308" t="str">
            <v xml:space="preserve">          ค่าไฟฟ้า</v>
          </cell>
          <cell r="C308">
            <v>2409455.2200000002</v>
          </cell>
          <cell r="D308">
            <v>2194173.9300000002</v>
          </cell>
          <cell r="E308">
            <v>215281.29000000004</v>
          </cell>
        </row>
        <row r="309">
          <cell r="A309">
            <v>63102</v>
          </cell>
          <cell r="B309" t="str">
            <v xml:space="preserve">          ค่าน้ำประปา</v>
          </cell>
          <cell r="C309">
            <v>832673.17</v>
          </cell>
          <cell r="D309">
            <v>798983.64</v>
          </cell>
          <cell r="E309">
            <v>33689.530000000028</v>
          </cell>
        </row>
        <row r="310">
          <cell r="A310">
            <v>63103</v>
          </cell>
          <cell r="B310" t="str">
            <v xml:space="preserve">          ค่าโทรศัพท์ - โทรสาร</v>
          </cell>
          <cell r="C310">
            <v>160490.06</v>
          </cell>
          <cell r="D310">
            <v>100293.18</v>
          </cell>
          <cell r="E310">
            <v>60196.880000000005</v>
          </cell>
        </row>
        <row r="311">
          <cell r="A311">
            <v>63104</v>
          </cell>
          <cell r="B311" t="str">
            <v xml:space="preserve">          ค่าไปรษณีย์</v>
          </cell>
          <cell r="C311">
            <v>17706</v>
          </cell>
          <cell r="D311">
            <v>12732</v>
          </cell>
          <cell r="E311">
            <v>4974</v>
          </cell>
        </row>
        <row r="312">
          <cell r="A312">
            <v>63105</v>
          </cell>
          <cell r="B312" t="str">
            <v xml:space="preserve">          ค่าใช้จ่ายเกี่ยวกับ Internet</v>
          </cell>
          <cell r="C312">
            <v>56943.1</v>
          </cell>
          <cell r="D312">
            <v>33972.76</v>
          </cell>
          <cell r="E312">
            <v>22970.339999999997</v>
          </cell>
        </row>
        <row r="313">
          <cell r="A313">
            <v>63201</v>
          </cell>
          <cell r="B313" t="str">
            <v xml:space="preserve">          ค่าวัสดุสำนักงาน (บริหาร)</v>
          </cell>
          <cell r="C313">
            <v>114845.3</v>
          </cell>
          <cell r="D313">
            <v>79719.59</v>
          </cell>
          <cell r="E313">
            <v>35125.710000000006</v>
          </cell>
        </row>
        <row r="314">
          <cell r="A314">
            <v>63202</v>
          </cell>
          <cell r="B314" t="str">
            <v xml:space="preserve">          ค่าเครื่องเขียน แบบพิมพ์ (บริหาร)</v>
          </cell>
          <cell r="C314">
            <v>734207.49</v>
          </cell>
          <cell r="D314">
            <v>578384.54</v>
          </cell>
          <cell r="E314">
            <v>155822.94999999995</v>
          </cell>
        </row>
        <row r="315">
          <cell r="A315">
            <v>63203</v>
          </cell>
          <cell r="B315" t="str">
            <v xml:space="preserve">          ค่าวัสดุสิ้นเปลือง (ทำความสะอาด)</v>
          </cell>
          <cell r="C315">
            <v>294016.57</v>
          </cell>
          <cell r="D315">
            <v>269423.03000000003</v>
          </cell>
          <cell r="E315">
            <v>24593.539999999979</v>
          </cell>
        </row>
        <row r="316">
          <cell r="A316">
            <v>63204</v>
          </cell>
          <cell r="B316" t="str">
            <v xml:space="preserve">          ค่าวารสาร สิ่งพิมพ์</v>
          </cell>
          <cell r="C316">
            <v>4301</v>
          </cell>
          <cell r="D316">
            <v>1926</v>
          </cell>
          <cell r="E316">
            <v>2375</v>
          </cell>
        </row>
        <row r="317">
          <cell r="A317">
            <v>63205</v>
          </cell>
          <cell r="B317" t="str">
            <v xml:space="preserve">          ค่าใช้จ่ายอุปกรณ์คอมพิวเตอร์</v>
          </cell>
          <cell r="C317">
            <v>43348.76</v>
          </cell>
          <cell r="D317">
            <v>27058.959999999999</v>
          </cell>
          <cell r="E317">
            <v>16289.800000000003</v>
          </cell>
        </row>
        <row r="318">
          <cell r="A318">
            <v>63206</v>
          </cell>
          <cell r="B318" t="str">
            <v xml:space="preserve">          ค่าถ่ายเอกสาร</v>
          </cell>
          <cell r="C318">
            <v>114026.46</v>
          </cell>
          <cell r="D318">
            <v>82857.070000000007</v>
          </cell>
          <cell r="E318">
            <v>31169.39</v>
          </cell>
        </row>
        <row r="319">
          <cell r="A319">
            <v>63207</v>
          </cell>
          <cell r="B319" t="str">
            <v xml:space="preserve">          ค่าใช้จ่ายเกี่ยวกับการถ่ายภาพ</v>
          </cell>
          <cell r="C319">
            <v>853</v>
          </cell>
          <cell r="D319">
            <v>624</v>
          </cell>
          <cell r="E319">
            <v>229</v>
          </cell>
        </row>
        <row r="320">
          <cell r="A320">
            <v>63208</v>
          </cell>
          <cell r="B320" t="str">
            <v xml:space="preserve">          ค่าบริการกำจัดปลวก แมลง</v>
          </cell>
          <cell r="C320">
            <v>214780.38</v>
          </cell>
          <cell r="D320">
            <v>121755.85</v>
          </cell>
          <cell r="E320">
            <v>93024.53</v>
          </cell>
        </row>
        <row r="321">
          <cell r="A321">
            <v>63209</v>
          </cell>
          <cell r="B321" t="str">
            <v xml:space="preserve">          ค่าบริการรักษาความปลอดภัย</v>
          </cell>
          <cell r="C321">
            <v>1731618.48</v>
          </cell>
          <cell r="D321">
            <v>1151842.1200000001</v>
          </cell>
          <cell r="E321">
            <v>579776.35999999987</v>
          </cell>
        </row>
        <row r="322">
          <cell r="A322">
            <v>63210</v>
          </cell>
          <cell r="B322" t="str">
            <v xml:space="preserve">          ค่าบริการรักษาความสะอาด</v>
          </cell>
          <cell r="C322">
            <v>215201.06</v>
          </cell>
          <cell r="D322">
            <v>182661.06</v>
          </cell>
          <cell r="E322">
            <v>32540</v>
          </cell>
        </row>
        <row r="323">
          <cell r="A323">
            <v>63211</v>
          </cell>
          <cell r="B323" t="str">
            <v xml:space="preserve">          ค่าน้ำมันเครื่องตัดหญ้า เครื่องสูบน้ำ</v>
          </cell>
          <cell r="C323">
            <v>13882</v>
          </cell>
          <cell r="D323">
            <v>8822</v>
          </cell>
          <cell r="E323">
            <v>5060</v>
          </cell>
        </row>
        <row r="324">
          <cell r="A324">
            <v>63212</v>
          </cell>
          <cell r="B324" t="str">
            <v xml:space="preserve">          วัสดุที่ใช้ในครัว</v>
          </cell>
          <cell r="C324">
            <v>117000.27</v>
          </cell>
          <cell r="D324">
            <v>101589.07</v>
          </cell>
          <cell r="E324">
            <v>15411.199999999997</v>
          </cell>
        </row>
        <row r="325">
          <cell r="A325">
            <v>63213</v>
          </cell>
          <cell r="B325" t="str">
            <v xml:space="preserve">          วัสดุสิ้นเปลืองอื่น ๆ</v>
          </cell>
          <cell r="C325">
            <v>250311.67</v>
          </cell>
          <cell r="D325">
            <v>146231.41</v>
          </cell>
          <cell r="E325">
            <v>104080.26000000001</v>
          </cell>
        </row>
        <row r="326">
          <cell r="A326">
            <v>63301</v>
          </cell>
          <cell r="B326" t="str">
            <v xml:space="preserve">          ค่าซ่อมแซมเครื่องใช้สำนักงาน (บริหาร)</v>
          </cell>
          <cell r="C326">
            <v>181533.26</v>
          </cell>
          <cell r="D326">
            <v>106729.46</v>
          </cell>
          <cell r="E326">
            <v>74803.8</v>
          </cell>
        </row>
        <row r="327">
          <cell r="A327">
            <v>63302</v>
          </cell>
          <cell r="B327" t="str">
            <v xml:space="preserve">          ค่าซ่อมแซมเครื่องคอมพิวเตอร์และอุปกรณ์ (บริหาร)</v>
          </cell>
          <cell r="C327">
            <v>39528.410000000003</v>
          </cell>
          <cell r="D327">
            <v>21636</v>
          </cell>
          <cell r="E327">
            <v>17892.410000000003</v>
          </cell>
        </row>
        <row r="328">
          <cell r="A328">
            <v>63304</v>
          </cell>
          <cell r="B328" t="str">
            <v xml:space="preserve">          ค่าประกันทรัพย์สิน</v>
          </cell>
          <cell r="C328">
            <v>6861.13</v>
          </cell>
          <cell r="E328">
            <v>6861.13</v>
          </cell>
        </row>
        <row r="329">
          <cell r="A329">
            <v>63401</v>
          </cell>
          <cell r="B329" t="str">
            <v xml:space="preserve">          ค่าพาหนะ (บริหาร)</v>
          </cell>
          <cell r="C329">
            <v>147584.34</v>
          </cell>
          <cell r="D329">
            <v>110178.01</v>
          </cell>
          <cell r="E329">
            <v>37406.33</v>
          </cell>
        </row>
        <row r="330">
          <cell r="A330">
            <v>63402</v>
          </cell>
          <cell r="B330" t="str">
            <v xml:space="preserve">          ค่าน้ำมัน (บริหาร)</v>
          </cell>
          <cell r="C330">
            <v>91008.35</v>
          </cell>
          <cell r="D330">
            <v>58040</v>
          </cell>
          <cell r="E330">
            <v>32968.350000000006</v>
          </cell>
        </row>
        <row r="331">
          <cell r="A331">
            <v>63403</v>
          </cell>
          <cell r="B331" t="str">
            <v xml:space="preserve">          ค่าเบี้ยประกันรถยนต์ (บริหาร)</v>
          </cell>
          <cell r="C331">
            <v>50042.83</v>
          </cell>
          <cell r="D331">
            <v>29789.15</v>
          </cell>
          <cell r="E331">
            <v>20253.68</v>
          </cell>
        </row>
        <row r="332">
          <cell r="A332">
            <v>63404</v>
          </cell>
          <cell r="B332" t="str">
            <v xml:space="preserve">          ค่าซ่อมแซม / บำรุงรักษารถยนต์ (บริหาร)</v>
          </cell>
          <cell r="C332">
            <v>84174.47</v>
          </cell>
          <cell r="D332">
            <v>42078.18</v>
          </cell>
          <cell r="E332">
            <v>42096.29</v>
          </cell>
        </row>
        <row r="333">
          <cell r="A333">
            <v>64101</v>
          </cell>
          <cell r="B333" t="str">
            <v xml:space="preserve">          ค่าสอบบัญชี</v>
          </cell>
          <cell r="C333">
            <v>120000</v>
          </cell>
          <cell r="D333">
            <v>80000</v>
          </cell>
          <cell r="E333">
            <v>40000</v>
          </cell>
        </row>
        <row r="334">
          <cell r="A334">
            <v>65101</v>
          </cell>
          <cell r="B334" t="str">
            <v xml:space="preserve">          ค่าตอบแทนวิทยากร</v>
          </cell>
          <cell r="C334">
            <v>31494</v>
          </cell>
          <cell r="D334">
            <v>20124</v>
          </cell>
          <cell r="E334">
            <v>11370</v>
          </cell>
        </row>
        <row r="335">
          <cell r="A335">
            <v>65102</v>
          </cell>
          <cell r="B335" t="str">
            <v xml:space="preserve">          ค่าของขวัญ / ที่ระลึก</v>
          </cell>
          <cell r="C335">
            <v>8140</v>
          </cell>
          <cell r="D335">
            <v>1140</v>
          </cell>
          <cell r="E335">
            <v>7000</v>
          </cell>
        </row>
        <row r="336">
          <cell r="A336">
            <v>65103</v>
          </cell>
          <cell r="B336" t="str">
            <v xml:space="preserve">          ค่าอาหาร / เครื่องดื่ม</v>
          </cell>
          <cell r="C336">
            <v>76261.399999999994</v>
          </cell>
          <cell r="D336">
            <v>70798.600000000006</v>
          </cell>
          <cell r="E336">
            <v>5462.7999999999884</v>
          </cell>
        </row>
        <row r="337">
          <cell r="A337">
            <v>65104</v>
          </cell>
          <cell r="B337" t="str">
            <v xml:space="preserve">          ค่าพาหนะเดินทาง</v>
          </cell>
          <cell r="C337">
            <v>36955.67</v>
          </cell>
          <cell r="D337">
            <v>34377.67</v>
          </cell>
          <cell r="E337">
            <v>2578</v>
          </cell>
        </row>
        <row r="338">
          <cell r="A338">
            <v>65105</v>
          </cell>
          <cell r="B338" t="str">
            <v xml:space="preserve">          ค่าใช้จ่ายเกี่ยวกับการถ่ายภาพ</v>
          </cell>
          <cell r="C338">
            <v>9254.75</v>
          </cell>
          <cell r="D338">
            <v>6559.75</v>
          </cell>
          <cell r="E338">
            <v>2695</v>
          </cell>
        </row>
        <row r="339">
          <cell r="A339">
            <v>65106</v>
          </cell>
          <cell r="B339" t="str">
            <v xml:space="preserve">          ค่าไปรษณีย์</v>
          </cell>
          <cell r="C339">
            <v>15916</v>
          </cell>
          <cell r="D339">
            <v>14776</v>
          </cell>
          <cell r="E339">
            <v>1140</v>
          </cell>
        </row>
        <row r="340">
          <cell r="A340">
            <v>65107</v>
          </cell>
          <cell r="B340" t="str">
            <v xml:space="preserve">          ค่าเครื่องเขียน (ปชส.)</v>
          </cell>
          <cell r="C340">
            <v>68068.320000000007</v>
          </cell>
          <cell r="D340">
            <v>56953.37</v>
          </cell>
          <cell r="E340">
            <v>11114.950000000004</v>
          </cell>
        </row>
        <row r="341">
          <cell r="A341">
            <v>65108</v>
          </cell>
          <cell r="B341" t="str">
            <v xml:space="preserve">          ค่าวัสดุสำนักงาน</v>
          </cell>
          <cell r="C341">
            <v>31981.61</v>
          </cell>
          <cell r="D341">
            <v>31981.61</v>
          </cell>
          <cell r="E341">
            <v>0</v>
          </cell>
        </row>
        <row r="342">
          <cell r="A342">
            <v>65109</v>
          </cell>
          <cell r="B342" t="str">
            <v xml:space="preserve">          ค่าวัสดุสิ้นเปลือง</v>
          </cell>
          <cell r="C342">
            <v>90394.17</v>
          </cell>
          <cell r="D342">
            <v>84127.16</v>
          </cell>
          <cell r="E342">
            <v>6267.0099999999948</v>
          </cell>
        </row>
        <row r="343">
          <cell r="A343">
            <v>65110</v>
          </cell>
          <cell r="B343" t="str">
            <v xml:space="preserve">          ค่าแรงรายวัน</v>
          </cell>
          <cell r="C343">
            <v>19250</v>
          </cell>
          <cell r="D343">
            <v>19250</v>
          </cell>
          <cell r="E343">
            <v>0</v>
          </cell>
        </row>
        <row r="344">
          <cell r="A344">
            <v>65111</v>
          </cell>
          <cell r="B344" t="str">
            <v xml:space="preserve">          ค่าใช้จ่ายจัดสถานที่</v>
          </cell>
          <cell r="C344">
            <v>27720.5</v>
          </cell>
          <cell r="D344">
            <v>27720.5</v>
          </cell>
          <cell r="E344">
            <v>0</v>
          </cell>
        </row>
        <row r="345">
          <cell r="A345">
            <v>65112</v>
          </cell>
          <cell r="B345" t="str">
            <v xml:space="preserve">          ค่าถ่ายเอกสาร</v>
          </cell>
          <cell r="C345">
            <v>82706.87</v>
          </cell>
          <cell r="D345">
            <v>86291.38</v>
          </cell>
          <cell r="E345">
            <v>-3584.5100000000093</v>
          </cell>
        </row>
        <row r="346">
          <cell r="A346">
            <v>65113</v>
          </cell>
          <cell r="B346" t="str">
            <v xml:space="preserve">          ค่าโฆษณาและประชาสัมพันธ์</v>
          </cell>
          <cell r="C346">
            <v>35265.17</v>
          </cell>
          <cell r="D346">
            <v>28025</v>
          </cell>
          <cell r="E346">
            <v>7240.1699999999983</v>
          </cell>
        </row>
        <row r="347">
          <cell r="A347">
            <v>65114</v>
          </cell>
          <cell r="B347" t="str">
            <v xml:space="preserve">          ค่าสิ่งพิมพ์ แผ่นพับ</v>
          </cell>
          <cell r="C347">
            <v>60044.5</v>
          </cell>
          <cell r="D347">
            <v>53992.5</v>
          </cell>
          <cell r="E347">
            <v>6052</v>
          </cell>
        </row>
        <row r="348">
          <cell r="A348">
            <v>65115</v>
          </cell>
          <cell r="B348" t="str">
            <v xml:space="preserve">          ค่าวารสาร</v>
          </cell>
          <cell r="C348">
            <v>3250</v>
          </cell>
          <cell r="D348">
            <v>3190</v>
          </cell>
          <cell r="E348">
            <v>60</v>
          </cell>
        </row>
        <row r="349">
          <cell r="A349">
            <v>65116</v>
          </cell>
          <cell r="B349" t="str">
            <v xml:space="preserve">          ค่าบริการ Internet</v>
          </cell>
          <cell r="C349">
            <v>17353.400000000001</v>
          </cell>
          <cell r="D349">
            <v>17353.400000000001</v>
          </cell>
          <cell r="E349">
            <v>0</v>
          </cell>
        </row>
        <row r="350">
          <cell r="A350">
            <v>65117</v>
          </cell>
          <cell r="B350" t="str">
            <v xml:space="preserve">          ค่าโทรศัพท์</v>
          </cell>
          <cell r="C350">
            <v>28762.67</v>
          </cell>
          <cell r="D350">
            <v>26792.799999999999</v>
          </cell>
          <cell r="E350">
            <v>1969.869999999999</v>
          </cell>
        </row>
        <row r="351">
          <cell r="A351">
            <v>65199</v>
          </cell>
          <cell r="B351" t="str">
            <v xml:space="preserve">          ค่าใช้จ่ายอื่น ๆ</v>
          </cell>
          <cell r="C351">
            <v>4164.46</v>
          </cell>
          <cell r="D351">
            <v>2564.46</v>
          </cell>
          <cell r="E351">
            <v>1600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2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300653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5313290</v>
          </cell>
          <cell r="D3">
            <v>5313290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2929122.75</v>
          </cell>
          <cell r="D4">
            <v>2838919.75</v>
          </cell>
          <cell r="E4">
            <v>90203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48810517.700000003</v>
          </cell>
          <cell r="D6">
            <v>48422294.32</v>
          </cell>
          <cell r="E6">
            <v>388223.38000000268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79857569.290000007</v>
          </cell>
          <cell r="D7">
            <v>79971984.290000007</v>
          </cell>
          <cell r="E7">
            <v>-114415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68333665</v>
          </cell>
          <cell r="D8">
            <v>67391085</v>
          </cell>
          <cell r="E8">
            <v>942580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7346601</v>
          </cell>
          <cell r="D9">
            <v>6971480</v>
          </cell>
          <cell r="E9">
            <v>375121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11895610</v>
          </cell>
          <cell r="D10">
            <v>11895610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1161000</v>
          </cell>
          <cell r="D11">
            <v>1160000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45934394.68</v>
          </cell>
          <cell r="D12">
            <v>45419052.289999999</v>
          </cell>
          <cell r="E12">
            <v>515342.3900000006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163844573.11000001</v>
          </cell>
          <cell r="D13">
            <v>128373359.97</v>
          </cell>
          <cell r="E13">
            <v>35471213.140000015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35098048.07</v>
          </cell>
          <cell r="D14">
            <v>34132431.950000003</v>
          </cell>
          <cell r="E14">
            <v>965616.11999999732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12096023.039999999</v>
          </cell>
          <cell r="D16">
            <v>11502890</v>
          </cell>
          <cell r="E16">
            <v>593133.03999999911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1441421.54</v>
          </cell>
          <cell r="D17">
            <v>1160640</v>
          </cell>
          <cell r="E17">
            <v>280781.54000000004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12727500</v>
          </cell>
          <cell r="D21">
            <v>12500000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110352473</v>
          </cell>
          <cell r="D23">
            <v>107981517</v>
          </cell>
          <cell r="E23">
            <v>2370956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282915</v>
          </cell>
          <cell r="E24">
            <v>75945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4321575.2</v>
          </cell>
          <cell r="D26">
            <v>3624262.5</v>
          </cell>
          <cell r="E26">
            <v>697312.70000000019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1592573.35</v>
          </cell>
          <cell r="D28">
            <v>900617.17</v>
          </cell>
          <cell r="E28">
            <v>691956.18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1014393.45</v>
          </cell>
          <cell r="E29">
            <v>-1014393.45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7135328.5300000003</v>
          </cell>
          <cell r="D30">
            <v>4490632.63</v>
          </cell>
          <cell r="E30">
            <v>2644695.9000000004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115948</v>
          </cell>
          <cell r="D33">
            <v>109954</v>
          </cell>
          <cell r="E33">
            <v>5994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38547.01</v>
          </cell>
          <cell r="D34">
            <v>36671.129999999997</v>
          </cell>
          <cell r="E34">
            <v>1875.8800000000047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438388.53</v>
          </cell>
          <cell r="D35">
            <v>214491.28</v>
          </cell>
          <cell r="E35">
            <v>223897.25000000003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23055.05</v>
          </cell>
          <cell r="E36">
            <v>51414.81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1181613.07</v>
          </cell>
          <cell r="E37">
            <v>504447.33999999985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1352281.6</v>
          </cell>
          <cell r="D38">
            <v>939049.84</v>
          </cell>
          <cell r="E38">
            <v>413231.76000000013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23484.14</v>
          </cell>
          <cell r="E39">
            <v>52493.72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13844362.689999999</v>
          </cell>
          <cell r="D40">
            <v>11976568.810000001</v>
          </cell>
          <cell r="E40">
            <v>1867793.879999999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248679</v>
          </cell>
          <cell r="D41">
            <v>248679</v>
          </cell>
          <cell r="E41">
            <v>0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16451721.390000001</v>
          </cell>
          <cell r="D44">
            <v>118346.6</v>
          </cell>
          <cell r="E44">
            <v>16333374.790000001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8521687.3399999999</v>
          </cell>
          <cell r="E45">
            <v>8521687.3399999999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4119425.24</v>
          </cell>
          <cell r="D47">
            <v>377843.04</v>
          </cell>
          <cell r="E47">
            <v>3741582.2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2122518.19</v>
          </cell>
          <cell r="E48">
            <v>2122518.19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33770306.030000001</v>
          </cell>
          <cell r="E52">
            <v>33770306.030000001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31363429.600000001</v>
          </cell>
          <cell r="E54">
            <v>-31363429.460000001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4538237.1900000004</v>
          </cell>
          <cell r="E55">
            <v>-4538237.0500000007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10599444.75</v>
          </cell>
          <cell r="E56">
            <v>-10567060.85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D57">
            <v>5998109.9500000002</v>
          </cell>
          <cell r="E57">
            <v>-5998109.9500000002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1316650.6499999999</v>
          </cell>
          <cell r="E58">
            <v>-1316650.6499999999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359291.36</v>
          </cell>
          <cell r="D59">
            <v>3476203.71</v>
          </cell>
          <cell r="E59">
            <v>-3116912.35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1646749.63</v>
          </cell>
          <cell r="E60">
            <v>-1633599.5699999998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10375.27</v>
          </cell>
          <cell r="E61">
            <v>-10375.27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184953.04</v>
          </cell>
          <cell r="E62">
            <v>-184953.04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2636117.17</v>
          </cell>
          <cell r="E63">
            <v>-2636117.17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7725044.9000000004</v>
          </cell>
          <cell r="E64">
            <v>-7725044.9000000004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1611059.84</v>
          </cell>
          <cell r="E65">
            <v>-1565279.48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12206206.25</v>
          </cell>
          <cell r="D67">
            <v>12065733.25</v>
          </cell>
          <cell r="E67">
            <v>140473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70500</v>
          </cell>
          <cell r="E68">
            <v>534500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427929.75</v>
          </cell>
          <cell r="D69">
            <v>393908.65</v>
          </cell>
          <cell r="E69">
            <v>34021.099999999977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3046.92</v>
          </cell>
          <cell r="D70">
            <v>1150.5999999999999</v>
          </cell>
          <cell r="E70">
            <v>1896.3200000000002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11594001.82</v>
          </cell>
          <cell r="D73">
            <v>13115028.01</v>
          </cell>
          <cell r="E73">
            <v>-1521026.1899999995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408264.12</v>
          </cell>
          <cell r="D74">
            <v>674112.12</v>
          </cell>
          <cell r="E74">
            <v>-265848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14483966.970000001</v>
          </cell>
          <cell r="D77">
            <v>16757589.74</v>
          </cell>
          <cell r="E77">
            <v>-2273622.7699999996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382500.25</v>
          </cell>
          <cell r="D78">
            <v>506529.25</v>
          </cell>
          <cell r="E78">
            <v>-124029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15862500</v>
          </cell>
          <cell r="D80">
            <v>23587500</v>
          </cell>
          <cell r="E80">
            <v>-7725000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109749478.25</v>
          </cell>
          <cell r="D83">
            <v>150398754.25</v>
          </cell>
          <cell r="E83">
            <v>-40649276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5145326.5</v>
          </cell>
          <cell r="D86">
            <v>6031826.5</v>
          </cell>
          <cell r="E86">
            <v>-886500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242175.5</v>
          </cell>
          <cell r="D87">
            <v>407575.5</v>
          </cell>
          <cell r="E87">
            <v>-165400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133050</v>
          </cell>
          <cell r="D88">
            <v>211340</v>
          </cell>
          <cell r="E88">
            <v>-78290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D89">
            <v>53600</v>
          </cell>
          <cell r="E89">
            <v>-53600</v>
          </cell>
        </row>
        <row r="90">
          <cell r="A90">
            <v>25102</v>
          </cell>
          <cell r="B90" t="str">
            <v xml:space="preserve">          เงินกู้ยืมจากบริษัทและบุคคลที่เกี่ยวข้อง</v>
          </cell>
          <cell r="D90">
            <v>500000</v>
          </cell>
          <cell r="E90">
            <v>-500000</v>
          </cell>
        </row>
        <row r="91">
          <cell r="A91">
            <v>25104</v>
          </cell>
          <cell r="B91" t="str">
            <v xml:space="preserve">          เงินกู้ยืมจากกรรมการ</v>
          </cell>
          <cell r="D91">
            <v>200000</v>
          </cell>
          <cell r="E91">
            <v>-200000</v>
          </cell>
        </row>
        <row r="92">
          <cell r="A92">
            <v>25105</v>
          </cell>
          <cell r="B92" t="str">
            <v xml:space="preserve">          เงินกู้ยืมจากบุคคลภายนอก</v>
          </cell>
          <cell r="C92">
            <v>1500000</v>
          </cell>
          <cell r="D92">
            <v>60200000</v>
          </cell>
          <cell r="E92">
            <v>-58700000</v>
          </cell>
        </row>
        <row r="93">
          <cell r="A93">
            <v>26101</v>
          </cell>
          <cell r="B93" t="str">
            <v xml:space="preserve">          ภาษีหัก ณ ที่จ่ายค้างจ่าย (ภงด.1)</v>
          </cell>
          <cell r="C93">
            <v>596023.86</v>
          </cell>
          <cell r="D93">
            <v>629128.46</v>
          </cell>
          <cell r="E93">
            <v>-33104.599999999977</v>
          </cell>
        </row>
        <row r="94">
          <cell r="A94">
            <v>26102</v>
          </cell>
          <cell r="B94" t="str">
            <v xml:space="preserve">          ภาษีหัก ณ ที่จ่ายค้างจ่าย (ภงด.2)</v>
          </cell>
          <cell r="C94">
            <v>730475</v>
          </cell>
          <cell r="D94">
            <v>885425</v>
          </cell>
          <cell r="E94">
            <v>-154950</v>
          </cell>
        </row>
        <row r="95">
          <cell r="A95">
            <v>26103</v>
          </cell>
          <cell r="B95" t="str">
            <v xml:space="preserve">          ภาษีหัก ณ ที่จ่ายค้างจ่าย (ภงด.3)</v>
          </cell>
          <cell r="C95">
            <v>343118</v>
          </cell>
          <cell r="D95">
            <v>356447</v>
          </cell>
          <cell r="E95">
            <v>-13329</v>
          </cell>
        </row>
        <row r="96">
          <cell r="A96">
            <v>26104</v>
          </cell>
          <cell r="B96" t="str">
            <v xml:space="preserve">          ภาษีหัก ณ ที่จ่ายค้างจ่าย (ภงด.53)</v>
          </cell>
          <cell r="C96">
            <v>258990.15</v>
          </cell>
          <cell r="D96">
            <v>282571.27</v>
          </cell>
          <cell r="E96">
            <v>-23581.120000000024</v>
          </cell>
        </row>
        <row r="97">
          <cell r="A97">
            <v>26110</v>
          </cell>
          <cell r="B97" t="str">
            <v xml:space="preserve">          เงินสมทบกองทุนสงเคราะห์ครูหัก ณ ที่จ่ายค้างจ่าย - พนักงาน</v>
          </cell>
          <cell r="C97">
            <v>1202488.17</v>
          </cell>
          <cell r="D97">
            <v>1287459.1000000001</v>
          </cell>
          <cell r="E97">
            <v>-84970.930000000168</v>
          </cell>
        </row>
        <row r="98">
          <cell r="A98">
            <v>26111</v>
          </cell>
          <cell r="B98" t="str">
            <v xml:space="preserve">          เงินสมทบกองทุนสงเคราะห์ครูหัก ณ ที่จ่ายค้างจ่าย - บริษัทฯ</v>
          </cell>
          <cell r="C98">
            <v>1202488.17</v>
          </cell>
          <cell r="D98">
            <v>1287459.1000000001</v>
          </cell>
          <cell r="E98">
            <v>-84970.930000000168</v>
          </cell>
        </row>
        <row r="99">
          <cell r="A99">
            <v>27101</v>
          </cell>
          <cell r="B99" t="str">
            <v xml:space="preserve">          เจ้าหนี้อื่น (พักรอตัด)</v>
          </cell>
          <cell r="C99">
            <v>10010054.859999999</v>
          </cell>
          <cell r="D99">
            <v>10019272.140000001</v>
          </cell>
          <cell r="E99">
            <v>-9217.2800000011921</v>
          </cell>
        </row>
        <row r="100">
          <cell r="A100">
            <v>31101</v>
          </cell>
          <cell r="B100" t="str">
            <v xml:space="preserve">          ทุนจดทะเบียน</v>
          </cell>
          <cell r="D100">
            <v>170000000</v>
          </cell>
          <cell r="E100">
            <v>-170000000</v>
          </cell>
        </row>
        <row r="101">
          <cell r="A101">
            <v>33101</v>
          </cell>
          <cell r="B101" t="str">
            <v xml:space="preserve">          กำไรสุทธิประจำปี</v>
          </cell>
          <cell r="C101">
            <v>6557918.8899999997</v>
          </cell>
          <cell r="D101">
            <v>6557918.8899999997</v>
          </cell>
          <cell r="E101">
            <v>0</v>
          </cell>
        </row>
        <row r="102">
          <cell r="A102">
            <v>33301</v>
          </cell>
          <cell r="B102" t="str">
            <v xml:space="preserve">          กำไรสะสม</v>
          </cell>
          <cell r="C102">
            <v>68577869.799999997</v>
          </cell>
          <cell r="D102">
            <v>6603699.25</v>
          </cell>
          <cell r="E102">
            <v>61974170.549999997</v>
          </cell>
        </row>
        <row r="103">
          <cell r="A103">
            <v>41101</v>
          </cell>
          <cell r="B103" t="str">
            <v xml:space="preserve">          รายได้ค่าธรรมเนียมการศึกษา</v>
          </cell>
          <cell r="C103">
            <v>13437500</v>
          </cell>
          <cell r="D103">
            <v>15862500</v>
          </cell>
          <cell r="E103">
            <v>-2425000</v>
          </cell>
        </row>
        <row r="104">
          <cell r="A104">
            <v>41103</v>
          </cell>
          <cell r="B104" t="str">
            <v xml:space="preserve">          รายได้ค่าธรรมเนียมการศึกษา - ผู้ถือหุ้น</v>
          </cell>
          <cell r="C104">
            <v>25000</v>
          </cell>
          <cell r="D104">
            <v>25000</v>
          </cell>
          <cell r="E104">
            <v>0</v>
          </cell>
        </row>
        <row r="105">
          <cell r="A105">
            <v>41104</v>
          </cell>
          <cell r="B105" t="str">
            <v xml:space="preserve">          รายได้ค่าธรรมเนียมรักษาสภาพการเป็นนักเรียน</v>
          </cell>
          <cell r="C105">
            <v>5000</v>
          </cell>
          <cell r="D105">
            <v>20000</v>
          </cell>
          <cell r="E105">
            <v>-15000</v>
          </cell>
        </row>
        <row r="106">
          <cell r="A106">
            <v>41201</v>
          </cell>
          <cell r="B106" t="str">
            <v xml:space="preserve">          รายได้ค่าบำรุงการศึกษา</v>
          </cell>
          <cell r="C106">
            <v>85064629.25</v>
          </cell>
          <cell r="D106">
            <v>108040839.25</v>
          </cell>
          <cell r="E106">
            <v>-22976210</v>
          </cell>
        </row>
        <row r="107">
          <cell r="A107">
            <v>41202</v>
          </cell>
          <cell r="B107" t="str">
            <v xml:space="preserve">          รายได้ค่าบำรุงการศึกษา - พนักงาน</v>
          </cell>
          <cell r="C107">
            <v>372141</v>
          </cell>
          <cell r="D107">
            <v>372141</v>
          </cell>
          <cell r="E107">
            <v>0</v>
          </cell>
        </row>
        <row r="108">
          <cell r="A108">
            <v>41203</v>
          </cell>
          <cell r="B108" t="str">
            <v xml:space="preserve">          รายได้ค่าบำรุงการศึกษา - ผู้ถือหุ้น</v>
          </cell>
          <cell r="C108">
            <v>326998</v>
          </cell>
          <cell r="D108">
            <v>326998</v>
          </cell>
          <cell r="E108">
            <v>0</v>
          </cell>
        </row>
        <row r="109">
          <cell r="A109">
            <v>41204</v>
          </cell>
          <cell r="B109" t="str">
            <v xml:space="preserve">          รายได้ค่าบำรุงการศึกษา (สอนพิเศษ)</v>
          </cell>
          <cell r="C109">
            <v>3606650</v>
          </cell>
          <cell r="D109">
            <v>4496650</v>
          </cell>
          <cell r="E109">
            <v>-890000</v>
          </cell>
        </row>
        <row r="110">
          <cell r="A110">
            <v>43101</v>
          </cell>
          <cell r="B110" t="str">
            <v xml:space="preserve">          รายได้จากการขายเครื่องแบบและเครื่องเขียน</v>
          </cell>
          <cell r="C110">
            <v>1611699</v>
          </cell>
          <cell r="D110">
            <v>2934253.35</v>
          </cell>
          <cell r="E110">
            <v>-1322554.3500000001</v>
          </cell>
        </row>
        <row r="111">
          <cell r="A111">
            <v>43102</v>
          </cell>
          <cell r="B111" t="str">
            <v xml:space="preserve">          รายได้จากการทำบัตรนักเรียน (สูญหาย)</v>
          </cell>
          <cell r="D111">
            <v>5600</v>
          </cell>
          <cell r="E111">
            <v>-5600</v>
          </cell>
        </row>
        <row r="112">
          <cell r="A112">
            <v>43103</v>
          </cell>
          <cell r="B112" t="str">
            <v xml:space="preserve">          รายได้จำหน่ายของว่างและเครื่องดื่มให้นักเรียน</v>
          </cell>
          <cell r="C112">
            <v>408289</v>
          </cell>
          <cell r="D112">
            <v>477110</v>
          </cell>
          <cell r="E112">
            <v>-68821</v>
          </cell>
        </row>
        <row r="113">
          <cell r="A113">
            <v>43104</v>
          </cell>
          <cell r="B113" t="str">
            <v xml:space="preserve">          เงินเกิน (ขาด) จากการขายสินค้าให้นักเรียน</v>
          </cell>
          <cell r="C113">
            <v>2532</v>
          </cell>
          <cell r="D113">
            <v>2791.68</v>
          </cell>
          <cell r="E113">
            <v>-259.67999999999984</v>
          </cell>
        </row>
        <row r="114">
          <cell r="A114">
            <v>44101</v>
          </cell>
          <cell r="B114" t="str">
            <v xml:space="preserve">          รายได้บำรุงสมาชิกรายปี</v>
          </cell>
          <cell r="C114">
            <v>700</v>
          </cell>
          <cell r="D114">
            <v>700</v>
          </cell>
          <cell r="E114">
            <v>0</v>
          </cell>
        </row>
        <row r="115">
          <cell r="A115">
            <v>44102</v>
          </cell>
          <cell r="B115" t="str">
            <v xml:space="preserve">          รายได้บำรุงสระว่ายน้ำ (รายครั้ง) เด็ก</v>
          </cell>
          <cell r="C115">
            <v>1100</v>
          </cell>
          <cell r="D115">
            <v>1400</v>
          </cell>
          <cell r="E115">
            <v>-300</v>
          </cell>
        </row>
        <row r="116">
          <cell r="A116">
            <v>44103</v>
          </cell>
          <cell r="B116" t="str">
            <v xml:space="preserve">          รายได้บำรุงสระว่ายน้ำ (รายครั้ง) ผู้ใหญ่</v>
          </cell>
          <cell r="C116">
            <v>500</v>
          </cell>
          <cell r="D116">
            <v>600</v>
          </cell>
          <cell r="E116">
            <v>-100</v>
          </cell>
        </row>
        <row r="117">
          <cell r="A117">
            <v>44104</v>
          </cell>
          <cell r="B117" t="str">
            <v xml:space="preserve">          รายได้บำรุงสระว่ายน้ำ (กลุ่ม)</v>
          </cell>
          <cell r="C117">
            <v>231802</v>
          </cell>
          <cell r="D117">
            <v>231802</v>
          </cell>
          <cell r="E117">
            <v>0</v>
          </cell>
        </row>
        <row r="118">
          <cell r="A118">
            <v>44201</v>
          </cell>
          <cell r="B118" t="str">
            <v xml:space="preserve">          รายได้ค่าบำรุงการศึกษาพิเศษ</v>
          </cell>
          <cell r="C118">
            <v>2691729.5</v>
          </cell>
          <cell r="D118">
            <v>2879489.5</v>
          </cell>
          <cell r="E118">
            <v>-187760</v>
          </cell>
        </row>
        <row r="119">
          <cell r="A119">
            <v>44202</v>
          </cell>
          <cell r="B119" t="str">
            <v xml:space="preserve">          รายได้ค่าปรับจากห้องสมุด</v>
          </cell>
          <cell r="C119">
            <v>68751</v>
          </cell>
          <cell r="D119">
            <v>72920.5</v>
          </cell>
          <cell r="E119">
            <v>-4169.5</v>
          </cell>
        </row>
        <row r="120">
          <cell r="A120">
            <v>49101</v>
          </cell>
          <cell r="B120" t="str">
            <v xml:space="preserve">          รายได้จากการให้เช่าสถานที่</v>
          </cell>
          <cell r="C120">
            <v>222500</v>
          </cell>
          <cell r="D120">
            <v>234500</v>
          </cell>
          <cell r="E120">
            <v>-12000</v>
          </cell>
        </row>
        <row r="121">
          <cell r="A121">
            <v>49102</v>
          </cell>
          <cell r="B121" t="str">
            <v xml:space="preserve">          รายได้จากการจัดกิจกรรมพิเศษ</v>
          </cell>
          <cell r="C121">
            <v>8700</v>
          </cell>
          <cell r="D121">
            <v>8700</v>
          </cell>
          <cell r="E121">
            <v>0</v>
          </cell>
        </row>
        <row r="122">
          <cell r="A122">
            <v>49103</v>
          </cell>
          <cell r="B122" t="str">
            <v xml:space="preserve">          รายได้จากการขายสินค้า VAT</v>
          </cell>
          <cell r="C122">
            <v>267336.5</v>
          </cell>
          <cell r="D122">
            <v>273927</v>
          </cell>
          <cell r="E122">
            <v>-6590.5</v>
          </cell>
        </row>
        <row r="123">
          <cell r="A123">
            <v>49104</v>
          </cell>
          <cell r="B123" t="str">
            <v xml:space="preserve">          รายได้จากการขายสินค้า Non-VAT</v>
          </cell>
          <cell r="C123">
            <v>4900</v>
          </cell>
          <cell r="D123">
            <v>4900</v>
          </cell>
          <cell r="E123">
            <v>0</v>
          </cell>
        </row>
        <row r="124">
          <cell r="A124">
            <v>49105</v>
          </cell>
          <cell r="B124" t="str">
            <v xml:space="preserve">          รายได้จากการขายอาหาร</v>
          </cell>
          <cell r="D124">
            <v>661931</v>
          </cell>
          <cell r="E124">
            <v>-661931</v>
          </cell>
        </row>
        <row r="125">
          <cell r="A125">
            <v>49201</v>
          </cell>
          <cell r="B125" t="str">
            <v xml:space="preserve">          ดอกเบี้ยรับธนาคาร</v>
          </cell>
          <cell r="C125">
            <v>176015.31</v>
          </cell>
          <cell r="D125">
            <v>212882.39</v>
          </cell>
          <cell r="E125">
            <v>-36867.080000000016</v>
          </cell>
        </row>
        <row r="126">
          <cell r="A126">
            <v>49901</v>
          </cell>
          <cell r="B126" t="str">
            <v xml:space="preserve">          กำไร (ขาดทุน) จากการจำหน่ายสินทรัพย์</v>
          </cell>
          <cell r="C126">
            <v>24755.360000000001</v>
          </cell>
          <cell r="D126">
            <v>24755.360000000001</v>
          </cell>
          <cell r="E126">
            <v>0</v>
          </cell>
        </row>
        <row r="127">
          <cell r="A127">
            <v>49903</v>
          </cell>
          <cell r="B127" t="str">
            <v xml:space="preserve">          เงินบริจาค</v>
          </cell>
          <cell r="C127">
            <v>712039</v>
          </cell>
          <cell r="D127">
            <v>735789</v>
          </cell>
          <cell r="E127">
            <v>-23750</v>
          </cell>
        </row>
        <row r="128">
          <cell r="A128">
            <v>49999</v>
          </cell>
          <cell r="B128" t="str">
            <v xml:space="preserve">          รายได้อื่น ๆ</v>
          </cell>
          <cell r="C128">
            <v>88595.36</v>
          </cell>
          <cell r="D128">
            <v>122923.76</v>
          </cell>
          <cell r="E128">
            <v>-34328.399999999994</v>
          </cell>
        </row>
        <row r="129">
          <cell r="A129">
            <v>51101</v>
          </cell>
          <cell r="B129" t="str">
            <v xml:space="preserve">          เงินเดือนพนักงาน (ครู)</v>
          </cell>
          <cell r="C129">
            <v>40186178.520000003</v>
          </cell>
          <cell r="D129">
            <v>31466274.41</v>
          </cell>
          <cell r="E129">
            <v>8719904.1100000031</v>
          </cell>
        </row>
        <row r="130">
          <cell r="A130">
            <v>51102</v>
          </cell>
          <cell r="B130" t="str">
            <v xml:space="preserve">          เงินสมทบกองทุนประกันสังคม (ครู)</v>
          </cell>
          <cell r="C130">
            <v>36000</v>
          </cell>
          <cell r="D130">
            <v>27792</v>
          </cell>
          <cell r="E130">
            <v>8208</v>
          </cell>
        </row>
        <row r="131">
          <cell r="A131">
            <v>51104</v>
          </cell>
          <cell r="B131" t="str">
            <v xml:space="preserve">          เงินสมทบกองทุนสงเคราะห์ครู</v>
          </cell>
          <cell r="C131">
            <v>969841.36</v>
          </cell>
          <cell r="D131">
            <v>770674.97</v>
          </cell>
          <cell r="E131">
            <v>199166.39</v>
          </cell>
        </row>
        <row r="132">
          <cell r="A132">
            <v>51106</v>
          </cell>
          <cell r="B132" t="str">
            <v xml:space="preserve">          เงินตอบแทนครูภายนอก</v>
          </cell>
          <cell r="C132">
            <v>2523488.5099999998</v>
          </cell>
          <cell r="D132">
            <v>2324442.5099999998</v>
          </cell>
          <cell r="E132">
            <v>199046</v>
          </cell>
        </row>
        <row r="133">
          <cell r="A133">
            <v>51107</v>
          </cell>
          <cell r="B133" t="str">
            <v xml:space="preserve">          เงินตอบแทนที่ปรึกษาฯ</v>
          </cell>
          <cell r="C133">
            <v>1168275</v>
          </cell>
          <cell r="D133">
            <v>997275</v>
          </cell>
          <cell r="E133">
            <v>171000</v>
          </cell>
        </row>
        <row r="134">
          <cell r="A134">
            <v>51108</v>
          </cell>
          <cell r="B134" t="str">
            <v xml:space="preserve">          เงินชดเชยจากการออกจากงาน</v>
          </cell>
          <cell r="C134">
            <v>156945</v>
          </cell>
          <cell r="D134">
            <v>127485</v>
          </cell>
          <cell r="E134">
            <v>29460</v>
          </cell>
        </row>
        <row r="135">
          <cell r="A135">
            <v>51109</v>
          </cell>
          <cell r="B135" t="str">
            <v xml:space="preserve">          โบนัสบุคลากรทางการศึกษา</v>
          </cell>
          <cell r="C135">
            <v>5753581.1100000003</v>
          </cell>
          <cell r="D135">
            <v>4990761.1100000003</v>
          </cell>
          <cell r="E135">
            <v>762820</v>
          </cell>
        </row>
        <row r="136">
          <cell r="A136">
            <v>51110</v>
          </cell>
          <cell r="B136" t="str">
            <v xml:space="preserve">          ค่าตำแหน่ง</v>
          </cell>
          <cell r="C136">
            <v>338016.67</v>
          </cell>
          <cell r="D136">
            <v>281516.67</v>
          </cell>
          <cell r="E136">
            <v>56500</v>
          </cell>
        </row>
        <row r="137">
          <cell r="A137">
            <v>51111</v>
          </cell>
          <cell r="B137" t="str">
            <v xml:space="preserve">          ค่าวิชาชีพ</v>
          </cell>
          <cell r="C137">
            <v>619986.62</v>
          </cell>
          <cell r="D137">
            <v>491886.63</v>
          </cell>
          <cell r="E137">
            <v>128099.98999999999</v>
          </cell>
        </row>
        <row r="138">
          <cell r="A138">
            <v>51112</v>
          </cell>
          <cell r="B138" t="str">
            <v xml:space="preserve">          ค่าล่วงเวลา</v>
          </cell>
          <cell r="C138">
            <v>26149</v>
          </cell>
          <cell r="D138">
            <v>14000</v>
          </cell>
          <cell r="E138">
            <v>12149</v>
          </cell>
        </row>
        <row r="139">
          <cell r="A139">
            <v>51113</v>
          </cell>
          <cell r="B139" t="str">
            <v xml:space="preserve">          ค่าเบี้ยเลี้ยงทำงาน (ต้นทุน)</v>
          </cell>
          <cell r="C139">
            <v>25200</v>
          </cell>
          <cell r="D139">
            <v>8500</v>
          </cell>
          <cell r="E139">
            <v>16700</v>
          </cell>
        </row>
        <row r="140">
          <cell r="A140">
            <v>51201</v>
          </cell>
          <cell r="B140" t="str">
            <v xml:space="preserve">          สวัสดิการพนักงาน (ครู)</v>
          </cell>
          <cell r="C140">
            <v>144331.6</v>
          </cell>
          <cell r="D140">
            <v>127358.7</v>
          </cell>
          <cell r="E140">
            <v>16972.900000000009</v>
          </cell>
        </row>
        <row r="141">
          <cell r="A141">
            <v>51202</v>
          </cell>
          <cell r="B141" t="str">
            <v xml:space="preserve">          ค่าเบี้ยประกันชีวิตและอุบัติเหตุ</v>
          </cell>
          <cell r="C141">
            <v>42798.879999999997</v>
          </cell>
          <cell r="D141">
            <v>30720.15</v>
          </cell>
          <cell r="E141">
            <v>12078.729999999996</v>
          </cell>
        </row>
        <row r="142">
          <cell r="A142">
            <v>51204</v>
          </cell>
          <cell r="B142" t="str">
            <v xml:space="preserve">          เลี้ยงสังสรรค์</v>
          </cell>
          <cell r="C142">
            <v>25200</v>
          </cell>
          <cell r="D142">
            <v>25200</v>
          </cell>
          <cell r="E142">
            <v>0</v>
          </cell>
        </row>
        <row r="143">
          <cell r="A143">
            <v>51206</v>
          </cell>
          <cell r="B143" t="str">
            <v xml:space="preserve">          ค่าสวัสดิการอาหาร</v>
          </cell>
          <cell r="C143">
            <v>1417272.42</v>
          </cell>
          <cell r="D143">
            <v>1160936.3799999999</v>
          </cell>
          <cell r="E143">
            <v>256336.04000000004</v>
          </cell>
        </row>
        <row r="144">
          <cell r="A144">
            <v>51207</v>
          </cell>
          <cell r="B144" t="str">
            <v xml:space="preserve">          ค่าสวัสดิการทันตกรรม</v>
          </cell>
          <cell r="C144">
            <v>169911</v>
          </cell>
          <cell r="D144">
            <v>101060</v>
          </cell>
          <cell r="E144">
            <v>68851</v>
          </cell>
        </row>
        <row r="145">
          <cell r="A145">
            <v>51208</v>
          </cell>
          <cell r="B145" t="str">
            <v xml:space="preserve">          ค่าสวัสดิการรักษาพยาบาล</v>
          </cell>
          <cell r="C145">
            <v>498304.02</v>
          </cell>
          <cell r="D145">
            <v>409711</v>
          </cell>
          <cell r="E145">
            <v>88593.020000000019</v>
          </cell>
        </row>
        <row r="146">
          <cell r="A146">
            <v>51299</v>
          </cell>
          <cell r="B146" t="str">
            <v xml:space="preserve">          ค่าสวัสดิการอื่น ๆ</v>
          </cell>
          <cell r="C146">
            <v>41901</v>
          </cell>
          <cell r="D146">
            <v>47541</v>
          </cell>
          <cell r="E146">
            <v>-5640</v>
          </cell>
        </row>
        <row r="147">
          <cell r="A147">
            <v>51301</v>
          </cell>
          <cell r="B147" t="str">
            <v xml:space="preserve">          ค่าสรรหาพนักงาน</v>
          </cell>
          <cell r="C147">
            <v>61278.9</v>
          </cell>
          <cell r="D147">
            <v>61278.9</v>
          </cell>
          <cell r="E147">
            <v>0</v>
          </cell>
        </row>
        <row r="148">
          <cell r="A148">
            <v>51302</v>
          </cell>
          <cell r="B148" t="str">
            <v xml:space="preserve">          ค่าพัฒนาบุคลากร</v>
          </cell>
          <cell r="C148">
            <v>1402477.71</v>
          </cell>
          <cell r="D148">
            <v>1043691.24</v>
          </cell>
          <cell r="E148">
            <v>358786.47</v>
          </cell>
        </row>
        <row r="149">
          <cell r="A149">
            <v>51304</v>
          </cell>
          <cell r="B149" t="str">
            <v xml:space="preserve">          ค่าใช้จ่ายจัดประชุม</v>
          </cell>
          <cell r="C149">
            <v>8278.43</v>
          </cell>
          <cell r="D149">
            <v>7776.91</v>
          </cell>
          <cell r="E149">
            <v>501.52000000000044</v>
          </cell>
        </row>
        <row r="150">
          <cell r="A150">
            <v>51401</v>
          </cell>
          <cell r="B150" t="str">
            <v xml:space="preserve">          ค่าเสื่อมราคา - อาคาร สำหรับนักเรียน</v>
          </cell>
          <cell r="C150">
            <v>7898953.0300000003</v>
          </cell>
          <cell r="D150">
            <v>6749767.29</v>
          </cell>
          <cell r="E150">
            <v>1149185.7400000002</v>
          </cell>
        </row>
        <row r="151">
          <cell r="A151">
            <v>51402</v>
          </cell>
          <cell r="B151" t="str">
            <v xml:space="preserve">          ค่าเสื่อมราคา - อุปกรณ์ สำหรับนักเรียน</v>
          </cell>
          <cell r="C151">
            <v>2832981.37</v>
          </cell>
          <cell r="D151">
            <v>2238871.73</v>
          </cell>
          <cell r="E151">
            <v>594109.64000000013</v>
          </cell>
        </row>
        <row r="152">
          <cell r="A152">
            <v>51404</v>
          </cell>
          <cell r="B152" t="str">
            <v xml:space="preserve">          ค่าเสื่อมราคา - คอมพิวเตอร์และอุปกรณ์ สำหรับนักเรียน</v>
          </cell>
          <cell r="C152">
            <v>573880.91</v>
          </cell>
          <cell r="D152">
            <v>534647.30000000005</v>
          </cell>
          <cell r="E152">
            <v>39233.609999999986</v>
          </cell>
        </row>
        <row r="153">
          <cell r="A153">
            <v>51405</v>
          </cell>
          <cell r="B153" t="str">
            <v xml:space="preserve">          ค่าเสื่อมราคา - Software สำหรับนักเรียน</v>
          </cell>
          <cell r="C153">
            <v>5617.46</v>
          </cell>
          <cell r="D153">
            <v>4496.43</v>
          </cell>
          <cell r="E153">
            <v>1121.0299999999997</v>
          </cell>
        </row>
        <row r="154">
          <cell r="A154">
            <v>51406</v>
          </cell>
          <cell r="B154" t="str">
            <v xml:space="preserve">          ค่าเสื่อมราคา - ส่วนปรับปรุงที่ดิน (ต้นทุน)</v>
          </cell>
          <cell r="C154">
            <v>1338770.21</v>
          </cell>
          <cell r="D154">
            <v>1129765.04</v>
          </cell>
          <cell r="E154">
            <v>209005.16999999993</v>
          </cell>
        </row>
        <row r="155">
          <cell r="A155">
            <v>51407</v>
          </cell>
          <cell r="B155" t="str">
            <v xml:space="preserve">          ค่าเสื่อมราคา - ส่วนปรับปรุงอาคาร</v>
          </cell>
          <cell r="C155">
            <v>560146.68999999994</v>
          </cell>
          <cell r="D155">
            <v>465770.5</v>
          </cell>
          <cell r="E155">
            <v>94376.189999999944</v>
          </cell>
        </row>
        <row r="156">
          <cell r="A156">
            <v>51408</v>
          </cell>
          <cell r="B156" t="str">
            <v xml:space="preserve">          ค่าเสื่อมราคา - สิทธิการเช่าที่ดิน (ต้นทุน)</v>
          </cell>
          <cell r="C156">
            <v>303531.90999999997</v>
          </cell>
          <cell r="D156">
            <v>245095.29</v>
          </cell>
          <cell r="E156">
            <v>58436.619999999966</v>
          </cell>
        </row>
        <row r="157">
          <cell r="A157">
            <v>51501</v>
          </cell>
          <cell r="B157" t="str">
            <v xml:space="preserve">          ค่าซ่อมแซม - อาคาร</v>
          </cell>
          <cell r="C157">
            <v>116144.5</v>
          </cell>
          <cell r="D157">
            <v>76445.5</v>
          </cell>
          <cell r="E157">
            <v>39699</v>
          </cell>
        </row>
        <row r="158">
          <cell r="A158">
            <v>51502</v>
          </cell>
          <cell r="B158" t="str">
            <v xml:space="preserve">          ค่าซ่อมแซม - อุปกรณ์สำหรับนักเรียน</v>
          </cell>
          <cell r="C158">
            <v>279905.09999999998</v>
          </cell>
          <cell r="D158">
            <v>214378.1</v>
          </cell>
          <cell r="E158">
            <v>65526.999999999971</v>
          </cell>
        </row>
        <row r="159">
          <cell r="A159">
            <v>51504</v>
          </cell>
          <cell r="B159" t="str">
            <v xml:space="preserve">          ค่าซ่อมแซม - คอมพิวเตอร์และอุปกรณ์ สำหรับนักเรียน</v>
          </cell>
          <cell r="C159">
            <v>15969.3</v>
          </cell>
          <cell r="D159">
            <v>12673.7</v>
          </cell>
          <cell r="E159">
            <v>3295.5999999999985</v>
          </cell>
        </row>
        <row r="160">
          <cell r="A160">
            <v>51599</v>
          </cell>
          <cell r="B160" t="str">
            <v xml:space="preserve">          ค่าซ่อมแซม - อื่น ๆ</v>
          </cell>
          <cell r="C160">
            <v>230351.5</v>
          </cell>
          <cell r="D160">
            <v>127279</v>
          </cell>
          <cell r="E160">
            <v>103072.5</v>
          </cell>
        </row>
        <row r="161">
          <cell r="A161">
            <v>52101</v>
          </cell>
          <cell r="B161" t="str">
            <v xml:space="preserve">          ห้องสมุดเด็กเล็ก</v>
          </cell>
          <cell r="C161">
            <v>39670</v>
          </cell>
          <cell r="D161">
            <v>39670</v>
          </cell>
          <cell r="E161">
            <v>0</v>
          </cell>
        </row>
        <row r="162">
          <cell r="A162">
            <v>52102</v>
          </cell>
          <cell r="B162" t="str">
            <v xml:space="preserve">          ห้องสมุดเด็กโต</v>
          </cell>
          <cell r="C162">
            <v>203904.9</v>
          </cell>
          <cell r="D162">
            <v>137815.65</v>
          </cell>
          <cell r="E162">
            <v>66089.25</v>
          </cell>
        </row>
        <row r="163">
          <cell r="A163">
            <v>52103</v>
          </cell>
          <cell r="B163" t="str">
            <v xml:space="preserve">          ห้องสมุดครู</v>
          </cell>
          <cell r="C163">
            <v>167782</v>
          </cell>
          <cell r="D163">
            <v>125998.75</v>
          </cell>
          <cell r="E163">
            <v>41783.25</v>
          </cell>
        </row>
        <row r="164">
          <cell r="A164">
            <v>52104</v>
          </cell>
          <cell r="B164" t="str">
            <v xml:space="preserve">          ค่าวารสาร สิ่งพิมพ์</v>
          </cell>
          <cell r="C164">
            <v>42363</v>
          </cell>
          <cell r="D164">
            <v>34683</v>
          </cell>
          <cell r="E164">
            <v>7680</v>
          </cell>
        </row>
        <row r="165">
          <cell r="A165">
            <v>52201</v>
          </cell>
          <cell r="B165" t="str">
            <v xml:space="preserve">          ค่าสมุดงาน</v>
          </cell>
          <cell r="C165">
            <v>17348.09</v>
          </cell>
          <cell r="D165">
            <v>17348.09</v>
          </cell>
          <cell r="E165">
            <v>0</v>
          </cell>
        </row>
        <row r="166">
          <cell r="A166">
            <v>52202</v>
          </cell>
          <cell r="B166" t="str">
            <v xml:space="preserve">          ค่าหนังสือประกอบการเรียน (ยืมเรียน)</v>
          </cell>
          <cell r="C166">
            <v>256984.05</v>
          </cell>
          <cell r="D166">
            <v>233084.05</v>
          </cell>
          <cell r="E166">
            <v>23900</v>
          </cell>
        </row>
        <row r="167">
          <cell r="A167">
            <v>52203</v>
          </cell>
          <cell r="B167" t="str">
            <v xml:space="preserve">          ค่าหนังสือประกอบการเรียน (ส่งมอบ)</v>
          </cell>
          <cell r="C167">
            <v>1073910.92</v>
          </cell>
          <cell r="D167">
            <v>467435.47</v>
          </cell>
          <cell r="E167">
            <v>606475.44999999995</v>
          </cell>
        </row>
        <row r="168">
          <cell r="A168">
            <v>52204</v>
          </cell>
          <cell r="B168" t="str">
            <v xml:space="preserve">          ค่าถ่ายเอกสาร ใบงาน</v>
          </cell>
          <cell r="C168">
            <v>552898.09</v>
          </cell>
          <cell r="D168">
            <v>460610.39</v>
          </cell>
          <cell r="E168">
            <v>92287.699999999953</v>
          </cell>
        </row>
        <row r="169">
          <cell r="A169">
            <v>52205</v>
          </cell>
          <cell r="B169" t="str">
            <v xml:space="preserve">          ค่าแบบฝึกหัด</v>
          </cell>
          <cell r="C169">
            <v>121124.09</v>
          </cell>
          <cell r="D169">
            <v>85961.09</v>
          </cell>
          <cell r="E169">
            <v>35163</v>
          </cell>
        </row>
        <row r="170">
          <cell r="A170">
            <v>52206</v>
          </cell>
          <cell r="B170" t="str">
            <v xml:space="preserve">          วัสดุสำเร็จรูป</v>
          </cell>
          <cell r="C170">
            <v>115805.5</v>
          </cell>
          <cell r="D170">
            <v>60839.5</v>
          </cell>
          <cell r="E170">
            <v>54966</v>
          </cell>
        </row>
        <row r="171">
          <cell r="A171">
            <v>52207</v>
          </cell>
          <cell r="B171" t="str">
            <v xml:space="preserve">          วัตถุดิบ</v>
          </cell>
          <cell r="C171">
            <v>126313.25</v>
          </cell>
          <cell r="D171">
            <v>115162.5</v>
          </cell>
          <cell r="E171">
            <v>11150.75</v>
          </cell>
        </row>
        <row r="172">
          <cell r="A172">
            <v>52299</v>
          </cell>
          <cell r="B172" t="str">
            <v xml:space="preserve">          ต้นทุนอื่น ๆ</v>
          </cell>
          <cell r="C172">
            <v>15814</v>
          </cell>
          <cell r="D172">
            <v>10509</v>
          </cell>
          <cell r="E172">
            <v>5305</v>
          </cell>
        </row>
        <row r="173">
          <cell r="A173">
            <v>52301</v>
          </cell>
          <cell r="B173" t="str">
            <v xml:space="preserve">          ค่าวัสดุห้องวิทยาศาสตร์</v>
          </cell>
          <cell r="C173">
            <v>51551.9</v>
          </cell>
          <cell r="D173">
            <v>26700.25</v>
          </cell>
          <cell r="E173">
            <v>24851.65</v>
          </cell>
        </row>
        <row r="174">
          <cell r="A174">
            <v>52303</v>
          </cell>
          <cell r="B174" t="str">
            <v xml:space="preserve">          ค่าวัสดุกีฬา</v>
          </cell>
          <cell r="C174">
            <v>277853.8</v>
          </cell>
          <cell r="D174">
            <v>154638</v>
          </cell>
          <cell r="E174">
            <v>123215.79999999999</v>
          </cell>
        </row>
        <row r="175">
          <cell r="A175">
            <v>52304</v>
          </cell>
          <cell r="B175" t="str">
            <v xml:space="preserve">          ค่าวัสดุเครื่องดนตรี</v>
          </cell>
          <cell r="C175">
            <v>24867</v>
          </cell>
          <cell r="D175">
            <v>8950</v>
          </cell>
          <cell r="E175">
            <v>15917</v>
          </cell>
        </row>
        <row r="176">
          <cell r="A176">
            <v>52305</v>
          </cell>
          <cell r="B176" t="str">
            <v xml:space="preserve">          ค่าเครื่องเล่น เกมส์การศึกษา</v>
          </cell>
          <cell r="C176">
            <v>41943</v>
          </cell>
          <cell r="D176">
            <v>9008</v>
          </cell>
          <cell r="E176">
            <v>32935</v>
          </cell>
        </row>
        <row r="177">
          <cell r="A177">
            <v>52306</v>
          </cell>
          <cell r="B177" t="str">
            <v xml:space="preserve">          ค่าใช้จ่ายเกี่ยวกับสระว่ายน้ำ</v>
          </cell>
          <cell r="C177">
            <v>91733.45</v>
          </cell>
          <cell r="D177">
            <v>68621.45</v>
          </cell>
          <cell r="E177">
            <v>23112</v>
          </cell>
        </row>
        <row r="178">
          <cell r="A178">
            <v>52501</v>
          </cell>
          <cell r="B178" t="str">
            <v xml:space="preserve">          ค่าเครื่องเขียน สำหรับนักเรียน</v>
          </cell>
          <cell r="C178">
            <v>1501103.41</v>
          </cell>
          <cell r="D178">
            <v>1106780.6399999999</v>
          </cell>
          <cell r="E178">
            <v>394322.77</v>
          </cell>
        </row>
        <row r="179">
          <cell r="A179">
            <v>52502</v>
          </cell>
          <cell r="B179" t="str">
            <v xml:space="preserve">          ค่าอาหาร</v>
          </cell>
          <cell r="C179">
            <v>8106308.54</v>
          </cell>
          <cell r="D179">
            <v>6700768.4500000002</v>
          </cell>
          <cell r="E179">
            <v>1405540.0899999999</v>
          </cell>
        </row>
        <row r="180">
          <cell r="A180">
            <v>52503</v>
          </cell>
          <cell r="B180" t="str">
            <v xml:space="preserve">          ค่าพาหนะ</v>
          </cell>
          <cell r="C180">
            <v>57068</v>
          </cell>
          <cell r="D180">
            <v>42035</v>
          </cell>
          <cell r="E180">
            <v>15033</v>
          </cell>
        </row>
        <row r="181">
          <cell r="A181">
            <v>52504</v>
          </cell>
          <cell r="B181" t="str">
            <v xml:space="preserve">          ค่าน้ำมันรถ</v>
          </cell>
          <cell r="C181">
            <v>2620</v>
          </cell>
          <cell r="D181">
            <v>620</v>
          </cell>
          <cell r="E181">
            <v>2000</v>
          </cell>
        </row>
        <row r="182">
          <cell r="A182">
            <v>52505</v>
          </cell>
          <cell r="B182" t="str">
            <v xml:space="preserve">          ค่าวัสดุ</v>
          </cell>
          <cell r="C182">
            <v>328053.57</v>
          </cell>
          <cell r="D182">
            <v>237562.79</v>
          </cell>
          <cell r="E182">
            <v>90490.78</v>
          </cell>
        </row>
        <row r="183">
          <cell r="A183">
            <v>52506</v>
          </cell>
          <cell r="B183" t="str">
            <v xml:space="preserve">          ค่าวัสดุสิ้นเปลือง</v>
          </cell>
          <cell r="C183">
            <v>939514.13</v>
          </cell>
          <cell r="D183">
            <v>740114.27</v>
          </cell>
          <cell r="E183">
            <v>199399.86</v>
          </cell>
        </row>
        <row r="184">
          <cell r="A184">
            <v>52508</v>
          </cell>
          <cell r="B184" t="str">
            <v xml:space="preserve">          ค่าใช้จ่ายเกี่ยวกับการถ่ายภาพ</v>
          </cell>
          <cell r="C184">
            <v>58544.5</v>
          </cell>
          <cell r="D184">
            <v>58250.5</v>
          </cell>
          <cell r="E184">
            <v>294</v>
          </cell>
        </row>
        <row r="185">
          <cell r="A185">
            <v>52509</v>
          </cell>
          <cell r="B185" t="str">
            <v xml:space="preserve">          ค่าถ่ายเอกสาร</v>
          </cell>
          <cell r="C185">
            <v>57308.36</v>
          </cell>
          <cell r="D185">
            <v>47093.85</v>
          </cell>
          <cell r="E185">
            <v>10214.510000000002</v>
          </cell>
        </row>
        <row r="186">
          <cell r="A186">
            <v>52510</v>
          </cell>
          <cell r="B186" t="str">
            <v xml:space="preserve">          ค่าไปรษณีย์</v>
          </cell>
          <cell r="C186">
            <v>1851</v>
          </cell>
          <cell r="D186">
            <v>1113</v>
          </cell>
          <cell r="E186">
            <v>738</v>
          </cell>
        </row>
        <row r="187">
          <cell r="A187">
            <v>52511</v>
          </cell>
          <cell r="B187" t="str">
            <v xml:space="preserve">          ค่าเบี้ยประกันชีวิต อุบัติเหตุ รักษาพยาบาล</v>
          </cell>
          <cell r="C187">
            <v>166356.29999999999</v>
          </cell>
          <cell r="D187">
            <v>130463.92</v>
          </cell>
          <cell r="E187">
            <v>35892.37999999999</v>
          </cell>
        </row>
        <row r="188">
          <cell r="A188">
            <v>52596</v>
          </cell>
          <cell r="B188" t="str">
            <v xml:space="preserve">          ต้นทุนอื่น ๆ</v>
          </cell>
          <cell r="C188">
            <v>195734.52</v>
          </cell>
          <cell r="D188">
            <v>152386.72</v>
          </cell>
          <cell r="E188">
            <v>43347.799999999988</v>
          </cell>
        </row>
        <row r="189">
          <cell r="A189">
            <v>52597</v>
          </cell>
          <cell r="B189" t="str">
            <v xml:space="preserve">          ปันส่วนต้นทุน (ค่าเช่าที่ดิน)</v>
          </cell>
          <cell r="C189">
            <v>708967.84</v>
          </cell>
          <cell r="D189">
            <v>559278.56999999995</v>
          </cell>
          <cell r="E189">
            <v>149689.27000000002</v>
          </cell>
        </row>
        <row r="190">
          <cell r="A190">
            <v>52598</v>
          </cell>
          <cell r="B190" t="str">
            <v xml:space="preserve">          ปันส่วนต้นทุน (ค่าไฟฟ้า)</v>
          </cell>
          <cell r="C190">
            <v>1832111.49</v>
          </cell>
          <cell r="D190">
            <v>1448249.77</v>
          </cell>
          <cell r="E190">
            <v>383861.72</v>
          </cell>
        </row>
        <row r="191">
          <cell r="A191">
            <v>52599</v>
          </cell>
          <cell r="B191" t="str">
            <v xml:space="preserve">          ปันส่วนต้นทุน (ค่าน้ำประปา)</v>
          </cell>
          <cell r="C191">
            <v>599641.72</v>
          </cell>
          <cell r="D191">
            <v>520191.82</v>
          </cell>
          <cell r="E191">
            <v>79449.899999999965</v>
          </cell>
        </row>
        <row r="192">
          <cell r="A192">
            <v>52601</v>
          </cell>
          <cell r="B192" t="str">
            <v xml:space="preserve">          ค่าตอบแทนวิทยากร</v>
          </cell>
          <cell r="C192">
            <v>71168</v>
          </cell>
          <cell r="D192">
            <v>70168</v>
          </cell>
          <cell r="E192">
            <v>1000</v>
          </cell>
        </row>
        <row r="193">
          <cell r="A193">
            <v>52602</v>
          </cell>
          <cell r="B193" t="str">
            <v xml:space="preserve">          ค่าของขวัญ / ที่ระลึก</v>
          </cell>
          <cell r="C193">
            <v>25623.81</v>
          </cell>
          <cell r="D193">
            <v>25623.81</v>
          </cell>
          <cell r="E193">
            <v>0</v>
          </cell>
        </row>
        <row r="194">
          <cell r="A194">
            <v>52603</v>
          </cell>
          <cell r="B194" t="str">
            <v xml:space="preserve">          ค่าอาหารและเครื่องดื่ม</v>
          </cell>
          <cell r="C194">
            <v>154939.78</v>
          </cell>
          <cell r="D194">
            <v>139456</v>
          </cell>
          <cell r="E194">
            <v>15483.779999999999</v>
          </cell>
        </row>
        <row r="195">
          <cell r="A195">
            <v>52604</v>
          </cell>
          <cell r="B195" t="str">
            <v xml:space="preserve">          ค่าพาหนะเดินทาง</v>
          </cell>
          <cell r="C195">
            <v>262559</v>
          </cell>
          <cell r="D195">
            <v>249809</v>
          </cell>
          <cell r="E195">
            <v>12750</v>
          </cell>
        </row>
        <row r="196">
          <cell r="A196">
            <v>52605</v>
          </cell>
          <cell r="B196" t="str">
            <v xml:space="preserve">          ค่าวัสดุ</v>
          </cell>
          <cell r="C196">
            <v>4522.5</v>
          </cell>
          <cell r="D196">
            <v>4522.5</v>
          </cell>
          <cell r="E196">
            <v>0</v>
          </cell>
        </row>
        <row r="197">
          <cell r="A197">
            <v>52606</v>
          </cell>
          <cell r="B197" t="str">
            <v xml:space="preserve">          ค่าวัสดุสิ้นเปลือง</v>
          </cell>
          <cell r="C197">
            <v>13014.57</v>
          </cell>
          <cell r="D197">
            <v>11834.57</v>
          </cell>
          <cell r="E197">
            <v>1180</v>
          </cell>
        </row>
        <row r="198">
          <cell r="A198">
            <v>52607</v>
          </cell>
          <cell r="B198" t="str">
            <v xml:space="preserve">          ค่าไปรษณีย์</v>
          </cell>
          <cell r="C198">
            <v>90</v>
          </cell>
          <cell r="D198">
            <v>90</v>
          </cell>
          <cell r="E198">
            <v>0</v>
          </cell>
        </row>
        <row r="199">
          <cell r="A199">
            <v>52608</v>
          </cell>
          <cell r="B199" t="str">
            <v xml:space="preserve">          ค่าใช้จ่ายเกี่ยวกับการถ่ายภาพ</v>
          </cell>
          <cell r="C199">
            <v>7220.5</v>
          </cell>
          <cell r="D199">
            <v>6820.5</v>
          </cell>
          <cell r="E199">
            <v>400</v>
          </cell>
        </row>
        <row r="200">
          <cell r="A200">
            <v>52609</v>
          </cell>
          <cell r="B200" t="str">
            <v xml:space="preserve">          ค่าที่พัก</v>
          </cell>
          <cell r="C200">
            <v>1200</v>
          </cell>
          <cell r="D200">
            <v>1200</v>
          </cell>
          <cell r="E200">
            <v>0</v>
          </cell>
        </row>
        <row r="201">
          <cell r="A201">
            <v>52610</v>
          </cell>
          <cell r="B201" t="str">
            <v xml:space="preserve">          ค่าสื่อใช้ในการออกภาคสนาม</v>
          </cell>
          <cell r="C201">
            <v>93731.67</v>
          </cell>
          <cell r="D201">
            <v>88370.52</v>
          </cell>
          <cell r="E201">
            <v>5361.1499999999942</v>
          </cell>
        </row>
        <row r="202">
          <cell r="A202">
            <v>52611</v>
          </cell>
          <cell r="B202" t="str">
            <v xml:space="preserve">          ค่าบัตรเข้าชม</v>
          </cell>
          <cell r="C202">
            <v>8275</v>
          </cell>
          <cell r="D202">
            <v>7135</v>
          </cell>
          <cell r="E202">
            <v>1140</v>
          </cell>
        </row>
        <row r="203">
          <cell r="A203">
            <v>52649</v>
          </cell>
          <cell r="B203" t="str">
            <v xml:space="preserve">          เบ็ดเตล็ดภาคสนาม</v>
          </cell>
          <cell r="C203">
            <v>21303.75</v>
          </cell>
          <cell r="D203">
            <v>18303.75</v>
          </cell>
          <cell r="E203">
            <v>3000</v>
          </cell>
        </row>
        <row r="204">
          <cell r="A204">
            <v>52654</v>
          </cell>
          <cell r="B204" t="str">
            <v xml:space="preserve">          ค่าพาหนะเดินทาง</v>
          </cell>
          <cell r="C204">
            <v>230</v>
          </cell>
          <cell r="D204">
            <v>143</v>
          </cell>
          <cell r="E204">
            <v>87</v>
          </cell>
        </row>
        <row r="205">
          <cell r="A205">
            <v>52655</v>
          </cell>
          <cell r="B205" t="str">
            <v xml:space="preserve">          ค่าวัสดุ</v>
          </cell>
          <cell r="C205">
            <v>4222.5</v>
          </cell>
          <cell r="D205">
            <v>3000</v>
          </cell>
          <cell r="E205">
            <v>1222.5</v>
          </cell>
        </row>
        <row r="206">
          <cell r="A206">
            <v>52656</v>
          </cell>
          <cell r="B206" t="str">
            <v xml:space="preserve">          ค่าวัสดุสิ้นเปลือง</v>
          </cell>
          <cell r="C206">
            <v>4733.66</v>
          </cell>
          <cell r="D206">
            <v>3925.06</v>
          </cell>
          <cell r="E206">
            <v>808.59999999999991</v>
          </cell>
        </row>
        <row r="207">
          <cell r="A207">
            <v>52699</v>
          </cell>
          <cell r="B207" t="str">
            <v xml:space="preserve">          ค่าใช้จ่ายชมรมอื่น ๆ</v>
          </cell>
          <cell r="C207">
            <v>86.79</v>
          </cell>
          <cell r="D207">
            <v>86.79</v>
          </cell>
          <cell r="E207">
            <v>0</v>
          </cell>
        </row>
        <row r="208">
          <cell r="A208">
            <v>52701</v>
          </cell>
          <cell r="B208" t="str">
            <v xml:space="preserve">          ค่าตอบแทนวิทยากร</v>
          </cell>
          <cell r="C208">
            <v>40100</v>
          </cell>
          <cell r="D208">
            <v>16500</v>
          </cell>
          <cell r="E208">
            <v>23600</v>
          </cell>
        </row>
        <row r="209">
          <cell r="A209">
            <v>52702</v>
          </cell>
          <cell r="B209" t="str">
            <v xml:space="preserve">          ค่าของขวัญ / ที่ระลึก</v>
          </cell>
          <cell r="C209">
            <v>80760.149999999994</v>
          </cell>
          <cell r="D209">
            <v>55018.15</v>
          </cell>
          <cell r="E209">
            <v>25741.999999999993</v>
          </cell>
        </row>
        <row r="210">
          <cell r="A210">
            <v>52703</v>
          </cell>
          <cell r="B210" t="str">
            <v xml:space="preserve">          ค่าอาหารและเครื่องดื่ม</v>
          </cell>
          <cell r="C210">
            <v>107632.47</v>
          </cell>
          <cell r="D210">
            <v>53814.71</v>
          </cell>
          <cell r="E210">
            <v>53817.760000000002</v>
          </cell>
        </row>
        <row r="211">
          <cell r="A211">
            <v>52704</v>
          </cell>
          <cell r="B211" t="str">
            <v xml:space="preserve">          ค่าพาหนะเดินทาง</v>
          </cell>
          <cell r="C211">
            <v>61748</v>
          </cell>
          <cell r="D211">
            <v>52767</v>
          </cell>
          <cell r="E211">
            <v>8981</v>
          </cell>
        </row>
        <row r="212">
          <cell r="A212">
            <v>52705</v>
          </cell>
          <cell r="B212" t="str">
            <v xml:space="preserve">          ค่าวัสดุ</v>
          </cell>
          <cell r="C212">
            <v>5919</v>
          </cell>
          <cell r="D212">
            <v>5919</v>
          </cell>
          <cell r="E212">
            <v>0</v>
          </cell>
        </row>
        <row r="213">
          <cell r="A213">
            <v>52706</v>
          </cell>
          <cell r="B213" t="str">
            <v xml:space="preserve">          ค่าวัสดุสิ้นเปลือง</v>
          </cell>
          <cell r="C213">
            <v>58869.27</v>
          </cell>
          <cell r="D213">
            <v>50676.959999999999</v>
          </cell>
          <cell r="E213">
            <v>8192.3099999999977</v>
          </cell>
        </row>
        <row r="214">
          <cell r="A214">
            <v>52707</v>
          </cell>
          <cell r="B214" t="str">
            <v xml:space="preserve">          ค่าไปรษณีย์</v>
          </cell>
          <cell r="C214">
            <v>771.5</v>
          </cell>
          <cell r="D214">
            <v>771.5</v>
          </cell>
          <cell r="E214">
            <v>0</v>
          </cell>
        </row>
        <row r="215">
          <cell r="A215">
            <v>52708</v>
          </cell>
          <cell r="B215" t="str">
            <v xml:space="preserve">          ค่าใช้จ่ายเกี่ยวกับการถ่ายภาพ</v>
          </cell>
          <cell r="C215">
            <v>882</v>
          </cell>
          <cell r="D215">
            <v>882</v>
          </cell>
          <cell r="E215">
            <v>0</v>
          </cell>
        </row>
        <row r="216">
          <cell r="A216">
            <v>52709</v>
          </cell>
          <cell r="B216" t="str">
            <v xml:space="preserve">          ค่าใช้จ่ายในการจัดสถานที่</v>
          </cell>
          <cell r="C216">
            <v>55495.94</v>
          </cell>
          <cell r="D216">
            <v>49097.94</v>
          </cell>
          <cell r="E216">
            <v>6398</v>
          </cell>
        </row>
        <row r="217">
          <cell r="A217">
            <v>52710</v>
          </cell>
          <cell r="B217" t="str">
            <v xml:space="preserve">          ค่าใช้จ่ายสถานที่</v>
          </cell>
          <cell r="C217">
            <v>13924</v>
          </cell>
          <cell r="D217">
            <v>13924</v>
          </cell>
          <cell r="E217">
            <v>0</v>
          </cell>
        </row>
        <row r="218">
          <cell r="A218">
            <v>52711</v>
          </cell>
          <cell r="B218" t="str">
            <v xml:space="preserve">          ค่าใช้จ่ายในการแสดง</v>
          </cell>
          <cell r="C218">
            <v>43026</v>
          </cell>
          <cell r="D218">
            <v>35526</v>
          </cell>
          <cell r="E218">
            <v>7500</v>
          </cell>
        </row>
        <row r="219">
          <cell r="A219">
            <v>52712</v>
          </cell>
          <cell r="B219" t="str">
            <v xml:space="preserve">          ค่าเบี้ยเลี้ยงทำงาน</v>
          </cell>
          <cell r="C219">
            <v>45374</v>
          </cell>
          <cell r="D219">
            <v>39424</v>
          </cell>
          <cell r="E219">
            <v>5950</v>
          </cell>
        </row>
        <row r="220">
          <cell r="A220">
            <v>52799</v>
          </cell>
          <cell r="B220" t="str">
            <v xml:space="preserve">          เบ็ดเตล็ดกิจกรรมพิเศษ</v>
          </cell>
          <cell r="C220">
            <v>5095.93</v>
          </cell>
          <cell r="D220">
            <v>5095.93</v>
          </cell>
          <cell r="E220">
            <v>0</v>
          </cell>
        </row>
        <row r="221">
          <cell r="A221">
            <v>53101</v>
          </cell>
          <cell r="B221" t="str">
            <v xml:space="preserve">          ต้นทุนการขายเครื่องแบบนักเรียนและเครื่องเขียน</v>
          </cell>
          <cell r="C221">
            <v>2421427.09</v>
          </cell>
          <cell r="D221">
            <v>1542480.66</v>
          </cell>
          <cell r="E221">
            <v>878946.42999999993</v>
          </cell>
        </row>
        <row r="222">
          <cell r="A222">
            <v>53102</v>
          </cell>
          <cell r="B222" t="str">
            <v xml:space="preserve">          ต้นทุนการขายชุดนักเรียนอื่น ๆ</v>
          </cell>
          <cell r="C222">
            <v>45016.5</v>
          </cell>
          <cell r="E222">
            <v>45016.5</v>
          </cell>
        </row>
        <row r="223">
          <cell r="A223">
            <v>53103</v>
          </cell>
          <cell r="B223" t="str">
            <v xml:space="preserve">          ต้นทุนจากการจำหน่ายของว่างและเครื่องดื่มให้นักเรียน</v>
          </cell>
          <cell r="C223">
            <v>399517.38</v>
          </cell>
          <cell r="D223">
            <v>333729.36</v>
          </cell>
          <cell r="E223">
            <v>65788.020000000019</v>
          </cell>
        </row>
        <row r="224">
          <cell r="A224">
            <v>53104</v>
          </cell>
          <cell r="B224" t="str">
            <v xml:space="preserve">          ค่าตอบแทนเจ้าหน้าที่ (เงินเดือน)</v>
          </cell>
          <cell r="C224">
            <v>18934</v>
          </cell>
          <cell r="D224">
            <v>8000</v>
          </cell>
          <cell r="E224">
            <v>10934</v>
          </cell>
        </row>
        <row r="225">
          <cell r="A225">
            <v>53106</v>
          </cell>
          <cell r="B225" t="str">
            <v xml:space="preserve">          ต้นทุนจากการทำบัตรนักเรียนทดแทน</v>
          </cell>
          <cell r="C225">
            <v>1617.84</v>
          </cell>
          <cell r="E225">
            <v>1617.84</v>
          </cell>
        </row>
        <row r="226">
          <cell r="A226">
            <v>54101</v>
          </cell>
          <cell r="B226" t="str">
            <v xml:space="preserve">          ค่าตอบแทนวิทยากร</v>
          </cell>
          <cell r="C226">
            <v>54227.5</v>
          </cell>
          <cell r="D226">
            <v>54227.5</v>
          </cell>
          <cell r="E226">
            <v>0</v>
          </cell>
        </row>
        <row r="227">
          <cell r="A227">
            <v>54104</v>
          </cell>
          <cell r="B227" t="str">
            <v xml:space="preserve">          ค่าตอบแทนเจ้าหน้าที่ (เงินเดือน)</v>
          </cell>
          <cell r="C227">
            <v>151066.4</v>
          </cell>
          <cell r="D227">
            <v>151066.4</v>
          </cell>
          <cell r="E227">
            <v>0</v>
          </cell>
        </row>
        <row r="228">
          <cell r="A228">
            <v>54201</v>
          </cell>
          <cell r="B228" t="str">
            <v xml:space="preserve">          ค่าวิทยากร</v>
          </cell>
          <cell r="C228">
            <v>1041624.69</v>
          </cell>
          <cell r="D228">
            <v>959874.69</v>
          </cell>
          <cell r="E228">
            <v>81750</v>
          </cell>
        </row>
        <row r="229">
          <cell r="A229">
            <v>54202</v>
          </cell>
          <cell r="B229" t="str">
            <v xml:space="preserve">          ค่าสื่อในการเรียนการสอนปรับฐาน</v>
          </cell>
          <cell r="C229">
            <v>174645.13</v>
          </cell>
          <cell r="D229">
            <v>141616.60999999999</v>
          </cell>
          <cell r="E229">
            <v>33028.520000000019</v>
          </cell>
        </row>
        <row r="230">
          <cell r="A230">
            <v>54203</v>
          </cell>
          <cell r="B230" t="str">
            <v xml:space="preserve">          ค่าอาหารในการเรียนปรับฐาน</v>
          </cell>
          <cell r="C230">
            <v>128911.77</v>
          </cell>
          <cell r="D230">
            <v>123319.27</v>
          </cell>
          <cell r="E230">
            <v>5592.5</v>
          </cell>
        </row>
        <row r="231">
          <cell r="A231">
            <v>54204</v>
          </cell>
          <cell r="B231" t="str">
            <v xml:space="preserve">          ค่าจ้างบุคคลากรในการเรียน (สอนเสริม) (เงินเดือน)</v>
          </cell>
          <cell r="C231">
            <v>139405</v>
          </cell>
          <cell r="D231">
            <v>138865</v>
          </cell>
          <cell r="E231">
            <v>540</v>
          </cell>
        </row>
        <row r="232">
          <cell r="A232">
            <v>54205</v>
          </cell>
          <cell r="B232" t="str">
            <v xml:space="preserve">          ค่าของขวัญ/ที่ระลึก</v>
          </cell>
          <cell r="C232">
            <v>10900</v>
          </cell>
          <cell r="D232">
            <v>10900</v>
          </cell>
          <cell r="E232">
            <v>0</v>
          </cell>
        </row>
        <row r="233">
          <cell r="A233">
            <v>54206</v>
          </cell>
          <cell r="B233" t="str">
            <v xml:space="preserve">          ค่าพาหนะเดินทาง</v>
          </cell>
          <cell r="C233">
            <v>16112</v>
          </cell>
          <cell r="D233">
            <v>15077</v>
          </cell>
          <cell r="E233">
            <v>1035</v>
          </cell>
        </row>
        <row r="234">
          <cell r="A234">
            <v>59101</v>
          </cell>
          <cell r="B234" t="str">
            <v xml:space="preserve">          ต้นทุนขายสินค้า VAT</v>
          </cell>
          <cell r="C234">
            <v>144172.06</v>
          </cell>
          <cell r="D234">
            <v>143143.14000000001</v>
          </cell>
          <cell r="E234">
            <v>1028.9199999999837</v>
          </cell>
        </row>
        <row r="235">
          <cell r="A235">
            <v>59102</v>
          </cell>
          <cell r="B235" t="str">
            <v xml:space="preserve">          ต้นทุนขายสินค้า Non-VAT</v>
          </cell>
          <cell r="C235">
            <v>4798.8100000000004</v>
          </cell>
          <cell r="D235">
            <v>4798.8100000000004</v>
          </cell>
          <cell r="E235">
            <v>0</v>
          </cell>
        </row>
        <row r="236">
          <cell r="A236">
            <v>59103</v>
          </cell>
          <cell r="B236" t="str">
            <v xml:space="preserve">          ต้นทุนงานบริการ</v>
          </cell>
          <cell r="C236">
            <v>4980</v>
          </cell>
          <cell r="D236">
            <v>4980</v>
          </cell>
          <cell r="E236">
            <v>0</v>
          </cell>
        </row>
        <row r="237">
          <cell r="A237">
            <v>59201</v>
          </cell>
          <cell r="B237" t="str">
            <v xml:space="preserve">          ค่าแรงรายวันจ้างทำอาหาร</v>
          </cell>
          <cell r="C237">
            <v>730608.33</v>
          </cell>
          <cell r="D237">
            <v>730608.33</v>
          </cell>
          <cell r="E237">
            <v>0</v>
          </cell>
        </row>
        <row r="238">
          <cell r="A238">
            <v>59202</v>
          </cell>
          <cell r="B238" t="str">
            <v xml:space="preserve">          ของสด (จัดซื้อ)</v>
          </cell>
          <cell r="C238">
            <v>1721575.86</v>
          </cell>
          <cell r="D238">
            <v>1721575.86</v>
          </cell>
          <cell r="E238">
            <v>0</v>
          </cell>
        </row>
        <row r="239">
          <cell r="A239">
            <v>59203</v>
          </cell>
          <cell r="B239" t="str">
            <v xml:space="preserve">          ของสด (ครัว)</v>
          </cell>
          <cell r="C239">
            <v>3746563</v>
          </cell>
          <cell r="D239">
            <v>3746563</v>
          </cell>
          <cell r="E239">
            <v>0</v>
          </cell>
        </row>
        <row r="240">
          <cell r="A240">
            <v>59204</v>
          </cell>
          <cell r="B240" t="str">
            <v xml:space="preserve">          ของแห้ง (จัดซื้อ)</v>
          </cell>
          <cell r="C240">
            <v>961836.24</v>
          </cell>
          <cell r="D240">
            <v>961836.24</v>
          </cell>
          <cell r="E240">
            <v>0</v>
          </cell>
        </row>
        <row r="241">
          <cell r="A241">
            <v>59205</v>
          </cell>
          <cell r="B241" t="str">
            <v xml:space="preserve">          ของแห้ง (ครัว)</v>
          </cell>
          <cell r="C241">
            <v>88157</v>
          </cell>
          <cell r="D241">
            <v>88157</v>
          </cell>
          <cell r="E241">
            <v>0</v>
          </cell>
        </row>
        <row r="242">
          <cell r="A242">
            <v>59206</v>
          </cell>
          <cell r="B242" t="str">
            <v xml:space="preserve">          แก๊ส</v>
          </cell>
          <cell r="C242">
            <v>143910</v>
          </cell>
          <cell r="D242">
            <v>143910</v>
          </cell>
          <cell r="E242">
            <v>0</v>
          </cell>
        </row>
        <row r="243">
          <cell r="A243">
            <v>59207</v>
          </cell>
          <cell r="B243" t="str">
            <v xml:space="preserve">          ค่าเจ้าหน้าที่ (เงินเดือน)</v>
          </cell>
          <cell r="C243">
            <v>1243009.1599999999</v>
          </cell>
          <cell r="D243">
            <v>1243009.1599999999</v>
          </cell>
          <cell r="E243">
            <v>0</v>
          </cell>
        </row>
        <row r="244">
          <cell r="A244">
            <v>59208</v>
          </cell>
          <cell r="B244" t="str">
            <v xml:space="preserve">          เงินสมทบประกันสังคม (งานครัว)</v>
          </cell>
          <cell r="C244">
            <v>10656</v>
          </cell>
          <cell r="D244">
            <v>10656</v>
          </cell>
          <cell r="E244">
            <v>0</v>
          </cell>
        </row>
        <row r="245">
          <cell r="A245">
            <v>59209</v>
          </cell>
          <cell r="B245" t="str">
            <v xml:space="preserve">          เงินสมทบกองทุนสงเคราะห์ครู (ครัว)</v>
          </cell>
          <cell r="C245">
            <v>7246.14</v>
          </cell>
          <cell r="D245">
            <v>7246.14</v>
          </cell>
          <cell r="E245">
            <v>0</v>
          </cell>
        </row>
        <row r="246">
          <cell r="A246">
            <v>59210</v>
          </cell>
          <cell r="B246" t="str">
            <v xml:space="preserve">          ค่าเดินทาง (เงินเดือน)</v>
          </cell>
          <cell r="C246">
            <v>24000</v>
          </cell>
          <cell r="D246">
            <v>24000</v>
          </cell>
          <cell r="E246">
            <v>0</v>
          </cell>
        </row>
        <row r="247">
          <cell r="A247">
            <v>59211</v>
          </cell>
          <cell r="B247" t="str">
            <v xml:space="preserve">          ค่าพาหนะเดินทาง</v>
          </cell>
          <cell r="C247">
            <v>55077</v>
          </cell>
          <cell r="D247">
            <v>55077</v>
          </cell>
          <cell r="E247">
            <v>0</v>
          </cell>
        </row>
        <row r="248">
          <cell r="A248">
            <v>59301</v>
          </cell>
          <cell r="B248" t="str">
            <v xml:space="preserve">          ค่าเดินทางซื้อของ (59304)</v>
          </cell>
          <cell r="C248">
            <v>6161</v>
          </cell>
          <cell r="E248">
            <v>6161</v>
          </cell>
        </row>
        <row r="249">
          <cell r="A249">
            <v>59302</v>
          </cell>
          <cell r="B249" t="str">
            <v xml:space="preserve">          ค่าแก๊ส (59303)</v>
          </cell>
          <cell r="C249">
            <v>4225</v>
          </cell>
          <cell r="E249">
            <v>4225</v>
          </cell>
        </row>
        <row r="250">
          <cell r="A250">
            <v>59303</v>
          </cell>
          <cell r="B250" t="str">
            <v xml:space="preserve">          ค่าวัตถุดิบ - เครื่องดื่ม (59326)</v>
          </cell>
          <cell r="C250">
            <v>31867.75</v>
          </cell>
          <cell r="E250">
            <v>31867.75</v>
          </cell>
        </row>
        <row r="251">
          <cell r="A251">
            <v>59304</v>
          </cell>
          <cell r="B251" t="str">
            <v xml:space="preserve">          ค่าวัตถุดิบ - ขนม (59325)</v>
          </cell>
          <cell r="C251">
            <v>65238.19</v>
          </cell>
          <cell r="E251">
            <v>65238.19</v>
          </cell>
        </row>
        <row r="252">
          <cell r="A252">
            <v>59305</v>
          </cell>
          <cell r="B252" t="str">
            <v xml:space="preserve">          ค่าวัตถุดิบ - อาหาร (59305)</v>
          </cell>
          <cell r="C252">
            <v>154450.26</v>
          </cell>
          <cell r="E252">
            <v>154450.26</v>
          </cell>
        </row>
        <row r="253">
          <cell r="A253">
            <v>59306</v>
          </cell>
          <cell r="B253" t="str">
            <v xml:space="preserve">          ค่าเครื่องปรุงของแห้ง - อาหาร (59306)</v>
          </cell>
          <cell r="C253">
            <v>191101.75</v>
          </cell>
          <cell r="E253">
            <v>191101.75</v>
          </cell>
        </row>
        <row r="254">
          <cell r="A254">
            <v>59307</v>
          </cell>
          <cell r="B254" t="str">
            <v xml:space="preserve">          ค่าเครื่องดื่มสำเร็จรูป (59327)</v>
          </cell>
          <cell r="C254">
            <v>19324.2</v>
          </cell>
          <cell r="E254">
            <v>19324.2</v>
          </cell>
        </row>
        <row r="255">
          <cell r="A255">
            <v>59308</v>
          </cell>
          <cell r="B255" t="str">
            <v xml:space="preserve">          ค่าของว่างสำเร็จรูป (59307)</v>
          </cell>
          <cell r="C255">
            <v>46115.5</v>
          </cell>
          <cell r="E255">
            <v>46115.5</v>
          </cell>
        </row>
        <row r="256">
          <cell r="A256">
            <v>59309</v>
          </cell>
          <cell r="B256" t="str">
            <v xml:space="preserve">          ค่าวัสดุทำอาหาร (59301)</v>
          </cell>
          <cell r="C256">
            <v>34135.5</v>
          </cell>
          <cell r="E256">
            <v>34135.5</v>
          </cell>
        </row>
        <row r="257">
          <cell r="A257">
            <v>59310</v>
          </cell>
          <cell r="B257" t="str">
            <v xml:space="preserve">          ค่าวัสดุสิ้นเปลือง (59302)</v>
          </cell>
          <cell r="C257">
            <v>66773.429999999993</v>
          </cell>
          <cell r="E257">
            <v>66773.429999999993</v>
          </cell>
        </row>
        <row r="258">
          <cell r="A258">
            <v>59311</v>
          </cell>
          <cell r="B258" t="str">
            <v xml:space="preserve">          ต้นทุนอื่น ๆ (59399)</v>
          </cell>
          <cell r="C258">
            <v>30</v>
          </cell>
          <cell r="E258">
            <v>30</v>
          </cell>
        </row>
        <row r="259">
          <cell r="A259">
            <v>59331</v>
          </cell>
          <cell r="B259" t="str">
            <v xml:space="preserve">          ค่าวัสดุสิ้นเปลือง - เครื่องดื่ม (59322)</v>
          </cell>
          <cell r="C259">
            <v>27890.5</v>
          </cell>
          <cell r="E259">
            <v>27890.5</v>
          </cell>
        </row>
        <row r="260">
          <cell r="A260">
            <v>59334</v>
          </cell>
          <cell r="B260" t="str">
            <v xml:space="preserve">          ค่าของแห้ง (ครัว) - เครื่องดื่ม (59328)</v>
          </cell>
          <cell r="C260">
            <v>29800</v>
          </cell>
          <cell r="E260">
            <v>29800</v>
          </cell>
        </row>
        <row r="261">
          <cell r="A261">
            <v>59335</v>
          </cell>
          <cell r="B261" t="str">
            <v xml:space="preserve">          ค่าของแห้ง (ครัว) - อาหาร (59308)</v>
          </cell>
          <cell r="C261">
            <v>2223.5</v>
          </cell>
          <cell r="E261">
            <v>2223.5</v>
          </cell>
        </row>
        <row r="262">
          <cell r="A262">
            <v>59401</v>
          </cell>
          <cell r="B262" t="str">
            <v xml:space="preserve">          ค่าวิทยากร (65201)</v>
          </cell>
          <cell r="C262">
            <v>319643.03000000003</v>
          </cell>
          <cell r="D262">
            <v>311643.03000000003</v>
          </cell>
          <cell r="E262">
            <v>8000</v>
          </cell>
        </row>
        <row r="263">
          <cell r="A263">
            <v>59402</v>
          </cell>
          <cell r="B263" t="str">
            <v xml:space="preserve">          ค่าของขวัญ / ที่ระลึก (65202)</v>
          </cell>
          <cell r="C263">
            <v>501</v>
          </cell>
          <cell r="D263">
            <v>501</v>
          </cell>
          <cell r="E263">
            <v>0</v>
          </cell>
        </row>
        <row r="264">
          <cell r="A264">
            <v>59403</v>
          </cell>
          <cell r="B264" t="str">
            <v xml:space="preserve">          ค่าอาหาร/เครื่องดื่ม (65203)</v>
          </cell>
          <cell r="C264">
            <v>67500.740000000005</v>
          </cell>
          <cell r="D264">
            <v>63829.26</v>
          </cell>
          <cell r="E264">
            <v>3671.4800000000032</v>
          </cell>
        </row>
        <row r="265">
          <cell r="A265">
            <v>59404</v>
          </cell>
          <cell r="B265" t="str">
            <v xml:space="preserve">          ค่าพาหนะเดินทาง (65204)</v>
          </cell>
          <cell r="C265">
            <v>16100.5</v>
          </cell>
          <cell r="D265">
            <v>16100.5</v>
          </cell>
          <cell r="E265">
            <v>0</v>
          </cell>
        </row>
        <row r="266">
          <cell r="A266">
            <v>59406</v>
          </cell>
          <cell r="B266" t="str">
            <v xml:space="preserve">          ค่าไปรษณีย์ (65206)</v>
          </cell>
          <cell r="C266">
            <v>37</v>
          </cell>
          <cell r="E266">
            <v>37</v>
          </cell>
        </row>
        <row r="267">
          <cell r="A267">
            <v>59407</v>
          </cell>
          <cell r="B267" t="str">
            <v xml:space="preserve">          ค่าเครื่องเขียนแบบพิมพ์ (ตลาด) (65207)</v>
          </cell>
          <cell r="C267">
            <v>8980.5499999999993</v>
          </cell>
          <cell r="D267">
            <v>8980.5499999999993</v>
          </cell>
          <cell r="E267">
            <v>0</v>
          </cell>
        </row>
        <row r="268">
          <cell r="A268">
            <v>59409</v>
          </cell>
          <cell r="B268" t="str">
            <v xml:space="preserve">          ค่าวัสดุสิ้นเปลือง (65209)</v>
          </cell>
          <cell r="C268">
            <v>15082.5</v>
          </cell>
          <cell r="D268">
            <v>15082.5</v>
          </cell>
          <cell r="E268">
            <v>0</v>
          </cell>
        </row>
        <row r="269">
          <cell r="A269">
            <v>59410</v>
          </cell>
          <cell r="B269" t="str">
            <v xml:space="preserve">          ค่าแรงรายวัน (65210)</v>
          </cell>
          <cell r="C269">
            <v>8296</v>
          </cell>
          <cell r="D269">
            <v>8296</v>
          </cell>
          <cell r="E269">
            <v>0</v>
          </cell>
        </row>
        <row r="270">
          <cell r="A270">
            <v>59411</v>
          </cell>
          <cell r="B270" t="str">
            <v xml:space="preserve">          ค่าใช้จ่ายจัดสถานที่ (65211)</v>
          </cell>
          <cell r="C270">
            <v>4518.5</v>
          </cell>
          <cell r="D270">
            <v>4518.5</v>
          </cell>
          <cell r="E270">
            <v>0</v>
          </cell>
        </row>
        <row r="271">
          <cell r="A271">
            <v>59412</v>
          </cell>
          <cell r="B271" t="str">
            <v xml:space="preserve">          ค่าถ่ายเอกสาร (65212)</v>
          </cell>
          <cell r="C271">
            <v>651.66999999999996</v>
          </cell>
          <cell r="D271">
            <v>651.66999999999996</v>
          </cell>
          <cell r="E271">
            <v>0</v>
          </cell>
        </row>
        <row r="272">
          <cell r="A272">
            <v>59499</v>
          </cell>
          <cell r="B272" t="str">
            <v xml:space="preserve">          ค่าใช้จ่ายอื่น ๆ (65299)</v>
          </cell>
          <cell r="C272">
            <v>4878.2299999999996</v>
          </cell>
          <cell r="D272">
            <v>4878.2299999999996</v>
          </cell>
          <cell r="E272">
            <v>0</v>
          </cell>
        </row>
        <row r="273">
          <cell r="A273">
            <v>61101</v>
          </cell>
          <cell r="B273" t="str">
            <v xml:space="preserve">          เงินเดือนพนักงาน (บริหาร)</v>
          </cell>
          <cell r="C273">
            <v>12128785.42</v>
          </cell>
          <cell r="D273">
            <v>9564055.5999999996</v>
          </cell>
          <cell r="E273">
            <v>2564729.8200000003</v>
          </cell>
        </row>
        <row r="274">
          <cell r="A274">
            <v>61102</v>
          </cell>
          <cell r="B274" t="str">
            <v xml:space="preserve">          เงินสมทบกองทุนประกันสังคม (บริหาร)</v>
          </cell>
          <cell r="C274">
            <v>123216</v>
          </cell>
          <cell r="D274">
            <v>93408</v>
          </cell>
          <cell r="E274">
            <v>29808</v>
          </cell>
        </row>
        <row r="275">
          <cell r="A275">
            <v>61104</v>
          </cell>
          <cell r="B275" t="str">
            <v xml:space="preserve">          เงินสมทบกองทุนสงเคราะห์ครู</v>
          </cell>
          <cell r="C275">
            <v>241179.02</v>
          </cell>
          <cell r="D275">
            <v>195755.54</v>
          </cell>
          <cell r="E275">
            <v>45423.479999999981</v>
          </cell>
        </row>
        <row r="276">
          <cell r="A276">
            <v>61105</v>
          </cell>
          <cell r="B276" t="str">
            <v xml:space="preserve">          ค่าแรงรายวัน (บริหาร)</v>
          </cell>
          <cell r="C276">
            <v>51655</v>
          </cell>
          <cell r="D276">
            <v>51655</v>
          </cell>
          <cell r="E276">
            <v>0</v>
          </cell>
        </row>
        <row r="277">
          <cell r="A277">
            <v>61107</v>
          </cell>
          <cell r="B277" t="str">
            <v xml:space="preserve">          ค่าจ้างที่ปรึกษาบริหาร</v>
          </cell>
          <cell r="C277">
            <v>21879</v>
          </cell>
          <cell r="D277">
            <v>21879</v>
          </cell>
          <cell r="E277">
            <v>0</v>
          </cell>
        </row>
        <row r="278">
          <cell r="A278">
            <v>61108</v>
          </cell>
          <cell r="B278" t="str">
            <v xml:space="preserve">          ค่าจ้างบุคคลภายนอก</v>
          </cell>
          <cell r="C278">
            <v>532610.56000000006</v>
          </cell>
          <cell r="D278">
            <v>469250.56</v>
          </cell>
          <cell r="E278">
            <v>63360.000000000058</v>
          </cell>
        </row>
        <row r="279">
          <cell r="A279">
            <v>61109</v>
          </cell>
          <cell r="B279" t="str">
            <v xml:space="preserve">          โบนัสพนักงาน</v>
          </cell>
          <cell r="C279">
            <v>1959037.91</v>
          </cell>
          <cell r="D279">
            <v>1719584.58</v>
          </cell>
          <cell r="E279">
            <v>239453.32999999984</v>
          </cell>
        </row>
        <row r="280">
          <cell r="A280">
            <v>61110</v>
          </cell>
          <cell r="B280" t="str">
            <v xml:space="preserve">          ค่าล่วงเวลา</v>
          </cell>
          <cell r="C280">
            <v>424236</v>
          </cell>
          <cell r="D280">
            <v>332736</v>
          </cell>
          <cell r="E280">
            <v>91500</v>
          </cell>
        </row>
        <row r="281">
          <cell r="A281">
            <v>61111</v>
          </cell>
          <cell r="B281" t="str">
            <v xml:space="preserve">          ค่าตำแหน่ง</v>
          </cell>
          <cell r="C281">
            <v>109583.33</v>
          </cell>
          <cell r="D281">
            <v>95083.33</v>
          </cell>
          <cell r="E281">
            <v>14500</v>
          </cell>
        </row>
        <row r="282">
          <cell r="A282">
            <v>61113</v>
          </cell>
          <cell r="B282" t="str">
            <v xml:space="preserve">          ค่าวิชาชีพ</v>
          </cell>
          <cell r="C282">
            <v>18000</v>
          </cell>
          <cell r="D282">
            <v>18000</v>
          </cell>
          <cell r="E282">
            <v>0</v>
          </cell>
        </row>
        <row r="283">
          <cell r="A283">
            <v>61114</v>
          </cell>
          <cell r="B283" t="str">
            <v xml:space="preserve">          ค่าเบี้ยเลี้ยงทำงาน (บริหาร)</v>
          </cell>
          <cell r="C283">
            <v>48400</v>
          </cell>
          <cell r="D283">
            <v>17850</v>
          </cell>
          <cell r="E283">
            <v>30550</v>
          </cell>
        </row>
        <row r="284">
          <cell r="A284">
            <v>61201</v>
          </cell>
          <cell r="B284" t="str">
            <v xml:space="preserve">          สวัสดิการพนักงาน (บริหาร)</v>
          </cell>
          <cell r="C284">
            <v>64030.47</v>
          </cell>
          <cell r="D284">
            <v>36297.949999999997</v>
          </cell>
          <cell r="E284">
            <v>27732.520000000004</v>
          </cell>
        </row>
        <row r="285">
          <cell r="A285">
            <v>61202</v>
          </cell>
          <cell r="B285" t="str">
            <v xml:space="preserve">          ค่าเบี้ยประกันชีวิตพนักงาน (บริหาร)</v>
          </cell>
          <cell r="C285">
            <v>11821.66</v>
          </cell>
          <cell r="D285">
            <v>8019.22</v>
          </cell>
          <cell r="E285">
            <v>3802.4399999999996</v>
          </cell>
        </row>
        <row r="286">
          <cell r="A286">
            <v>61204</v>
          </cell>
          <cell r="B286" t="str">
            <v xml:space="preserve">          เลี้ยงสังสรรค์ (บริหาร)</v>
          </cell>
          <cell r="C286">
            <v>9000</v>
          </cell>
          <cell r="D286">
            <v>9000</v>
          </cell>
          <cell r="E286">
            <v>0</v>
          </cell>
        </row>
        <row r="287">
          <cell r="A287">
            <v>61206</v>
          </cell>
          <cell r="B287" t="str">
            <v xml:space="preserve">          ค่าสวัสดิการอาหาร</v>
          </cell>
          <cell r="C287">
            <v>523835.8</v>
          </cell>
          <cell r="D287">
            <v>431700.83</v>
          </cell>
          <cell r="E287">
            <v>92134.969999999972</v>
          </cell>
        </row>
        <row r="288">
          <cell r="A288">
            <v>61207</v>
          </cell>
          <cell r="B288" t="str">
            <v xml:space="preserve">          ค่าสวัสดิการทันตกรรม</v>
          </cell>
          <cell r="C288">
            <v>29426</v>
          </cell>
          <cell r="D288">
            <v>23236</v>
          </cell>
          <cell r="E288">
            <v>6190</v>
          </cell>
        </row>
        <row r="289">
          <cell r="A289">
            <v>61208</v>
          </cell>
          <cell r="B289" t="str">
            <v xml:space="preserve">          ค่าสวัสดิการรักษาพยาบาล</v>
          </cell>
          <cell r="C289">
            <v>77059.75</v>
          </cell>
          <cell r="D289">
            <v>58540</v>
          </cell>
          <cell r="E289">
            <v>18519.75</v>
          </cell>
        </row>
        <row r="290">
          <cell r="A290">
            <v>61299</v>
          </cell>
          <cell r="B290" t="str">
            <v xml:space="preserve">          ค่าสวัสดิการอื่น ๆ</v>
          </cell>
          <cell r="C290">
            <v>24205</v>
          </cell>
          <cell r="D290">
            <v>2600</v>
          </cell>
          <cell r="E290">
            <v>21605</v>
          </cell>
        </row>
        <row r="291">
          <cell r="A291">
            <v>61301</v>
          </cell>
          <cell r="B291" t="str">
            <v xml:space="preserve">          ค่าใช้จ่ายสรรหาพนักงาน</v>
          </cell>
          <cell r="C291">
            <v>30547.9</v>
          </cell>
          <cell r="D291">
            <v>30547.9</v>
          </cell>
          <cell r="E291">
            <v>0</v>
          </cell>
        </row>
        <row r="292">
          <cell r="A292">
            <v>61302</v>
          </cell>
          <cell r="B292" t="str">
            <v xml:space="preserve">          ค่าอบรม / สัมมนา</v>
          </cell>
          <cell r="C292">
            <v>187679.2</v>
          </cell>
          <cell r="D292">
            <v>161130.12</v>
          </cell>
          <cell r="E292">
            <v>26549.080000000016</v>
          </cell>
        </row>
        <row r="293">
          <cell r="A293">
            <v>61304</v>
          </cell>
          <cell r="B293" t="str">
            <v xml:space="preserve">          ค่าใช้จ่ายจัดประชุม</v>
          </cell>
          <cell r="C293">
            <v>13251.24</v>
          </cell>
          <cell r="D293">
            <v>7437.64</v>
          </cell>
          <cell r="E293">
            <v>5813.5999999999995</v>
          </cell>
        </row>
        <row r="294">
          <cell r="A294">
            <v>62101</v>
          </cell>
          <cell r="B294" t="str">
            <v xml:space="preserve">          ค่าเช่าที่ทำการ</v>
          </cell>
          <cell r="C294">
            <v>1181613.07</v>
          </cell>
          <cell r="D294">
            <v>1081820.23</v>
          </cell>
          <cell r="E294">
            <v>99792.840000000084</v>
          </cell>
        </row>
        <row r="295">
          <cell r="A295">
            <v>62102</v>
          </cell>
          <cell r="B295" t="str">
            <v xml:space="preserve">          ค่าเบี้ยประกันอาคาร</v>
          </cell>
          <cell r="C295">
            <v>92594.78</v>
          </cell>
          <cell r="D295">
            <v>74028.320000000007</v>
          </cell>
          <cell r="E295">
            <v>18566.459999999992</v>
          </cell>
        </row>
        <row r="296">
          <cell r="A296">
            <v>62103</v>
          </cell>
          <cell r="B296" t="str">
            <v xml:space="preserve">          ค่าซ่อมแซมและปรับปรุงอาคาร</v>
          </cell>
          <cell r="C296">
            <v>228372.5</v>
          </cell>
          <cell r="D296">
            <v>191874.5</v>
          </cell>
          <cell r="E296">
            <v>36498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2290139.36</v>
          </cell>
          <cell r="D297">
            <v>2194173.9300000002</v>
          </cell>
          <cell r="E297">
            <v>95965.429999999702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813110.06</v>
          </cell>
          <cell r="D298">
            <v>790473.64</v>
          </cell>
          <cell r="E298">
            <v>22636.420000000042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100293.18</v>
          </cell>
          <cell r="D299">
            <v>78767.710000000006</v>
          </cell>
          <cell r="E299">
            <v>21525.469999999987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13247</v>
          </cell>
          <cell r="D300">
            <v>12732</v>
          </cell>
          <cell r="E300">
            <v>515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41987.13</v>
          </cell>
          <cell r="D301">
            <v>33972.76</v>
          </cell>
          <cell r="E301">
            <v>8014.3699999999953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91518.59</v>
          </cell>
          <cell r="D302">
            <v>79719.59</v>
          </cell>
          <cell r="E302">
            <v>11799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528260.96</v>
          </cell>
          <cell r="D303">
            <v>476143.78</v>
          </cell>
          <cell r="E303">
            <v>52117.179999999935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244061.46</v>
          </cell>
          <cell r="D304">
            <v>226982.03</v>
          </cell>
          <cell r="E304">
            <v>17079.429999999993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1926</v>
          </cell>
          <cell r="D305">
            <v>1926</v>
          </cell>
          <cell r="E305">
            <v>0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27658.959999999999</v>
          </cell>
          <cell r="D306">
            <v>27058.959999999999</v>
          </cell>
          <cell r="E306">
            <v>600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85249.64</v>
          </cell>
          <cell r="D307">
            <v>82857.070000000007</v>
          </cell>
          <cell r="E307">
            <v>2392.5699999999924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713</v>
          </cell>
          <cell r="D308">
            <v>624</v>
          </cell>
          <cell r="E308">
            <v>89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163784.63</v>
          </cell>
          <cell r="D309">
            <v>121755.85</v>
          </cell>
          <cell r="E309">
            <v>42028.78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1437980.3</v>
          </cell>
          <cell r="D310">
            <v>1151842.1200000001</v>
          </cell>
          <cell r="E310">
            <v>286138.17999999993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193446.06</v>
          </cell>
          <cell r="D311">
            <v>182661.06</v>
          </cell>
          <cell r="E311">
            <v>10785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12322</v>
          </cell>
          <cell r="D312">
            <v>8822</v>
          </cell>
          <cell r="E312">
            <v>3500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102328.27</v>
          </cell>
          <cell r="D313">
            <v>101589.07</v>
          </cell>
          <cell r="E313">
            <v>739.19999999999709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206670.87</v>
          </cell>
          <cell r="D314">
            <v>146231.41</v>
          </cell>
          <cell r="E314">
            <v>60439.459999999992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156767.35999999999</v>
          </cell>
          <cell r="D315">
            <v>106729.46</v>
          </cell>
          <cell r="E315">
            <v>50037.89999999998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38453.410000000003</v>
          </cell>
          <cell r="D316">
            <v>21636</v>
          </cell>
          <cell r="E316">
            <v>16817.410000000003</v>
          </cell>
        </row>
        <row r="317">
          <cell r="A317">
            <v>63401</v>
          </cell>
          <cell r="B317" t="str">
            <v xml:space="preserve">          ค่าพาหนะ (บริหาร)</v>
          </cell>
          <cell r="C317">
            <v>127366.34</v>
          </cell>
          <cell r="D317">
            <v>110178.01</v>
          </cell>
          <cell r="E317">
            <v>17188.330000000002</v>
          </cell>
        </row>
        <row r="318">
          <cell r="A318">
            <v>63402</v>
          </cell>
          <cell r="B318" t="str">
            <v xml:space="preserve">          ค่าน้ำมัน (บริหาร)</v>
          </cell>
          <cell r="C318">
            <v>72240</v>
          </cell>
          <cell r="D318">
            <v>58040</v>
          </cell>
          <cell r="E318">
            <v>14200</v>
          </cell>
        </row>
        <row r="319">
          <cell r="A319">
            <v>63403</v>
          </cell>
          <cell r="B319" t="str">
            <v xml:space="preserve">          ค่าเบี้ยประกันรถยนต์ (บริหาร)</v>
          </cell>
          <cell r="C319">
            <v>38021.129999999997</v>
          </cell>
          <cell r="D319">
            <v>29789.15</v>
          </cell>
          <cell r="E319">
            <v>8231.9799999999959</v>
          </cell>
        </row>
        <row r="320">
          <cell r="A320">
            <v>63404</v>
          </cell>
          <cell r="B320" t="str">
            <v xml:space="preserve">          ค่าซ่อมแซม / บำรุงรักษารถยนต์ (บริหาร)</v>
          </cell>
          <cell r="C320">
            <v>69269.23</v>
          </cell>
          <cell r="D320">
            <v>42078.18</v>
          </cell>
          <cell r="E320">
            <v>27191.049999999996</v>
          </cell>
        </row>
        <row r="321">
          <cell r="A321">
            <v>64101</v>
          </cell>
          <cell r="B321" t="str">
            <v xml:space="preserve">          ค่าสอบบัญชี</v>
          </cell>
          <cell r="C321">
            <v>100000</v>
          </cell>
          <cell r="D321">
            <v>80000</v>
          </cell>
          <cell r="E321">
            <v>20000</v>
          </cell>
        </row>
        <row r="322">
          <cell r="A322">
            <v>65101</v>
          </cell>
          <cell r="B322" t="str">
            <v xml:space="preserve">          ค่าตอบแทนวิทยากร</v>
          </cell>
          <cell r="C322">
            <v>26994</v>
          </cell>
          <cell r="D322">
            <v>20124</v>
          </cell>
          <cell r="E322">
            <v>6870</v>
          </cell>
        </row>
        <row r="323">
          <cell r="A323">
            <v>65102</v>
          </cell>
          <cell r="B323" t="str">
            <v xml:space="preserve">          ค่าของขวัญ / ที่ระลึก</v>
          </cell>
          <cell r="C323">
            <v>1140</v>
          </cell>
          <cell r="D323">
            <v>1140</v>
          </cell>
          <cell r="E323">
            <v>0</v>
          </cell>
        </row>
        <row r="324">
          <cell r="A324">
            <v>65103</v>
          </cell>
          <cell r="B324" t="str">
            <v xml:space="preserve">          ค่าอาหาร / เครื่องดื่ม</v>
          </cell>
          <cell r="C324">
            <v>72971.64</v>
          </cell>
          <cell r="D324">
            <v>70798.600000000006</v>
          </cell>
          <cell r="E324">
            <v>2173.0399999999936</v>
          </cell>
        </row>
        <row r="325">
          <cell r="A325">
            <v>65104</v>
          </cell>
          <cell r="B325" t="str">
            <v xml:space="preserve">          ค่าพาหนะเดินทาง</v>
          </cell>
          <cell r="C325">
            <v>36227.67</v>
          </cell>
          <cell r="D325">
            <v>34377.67</v>
          </cell>
          <cell r="E325">
            <v>1850</v>
          </cell>
        </row>
        <row r="326">
          <cell r="A326">
            <v>65105</v>
          </cell>
          <cell r="B326" t="str">
            <v xml:space="preserve">          ค่าใช้จ่ายเกี่ยวกับการถ่ายภาพ</v>
          </cell>
          <cell r="C326">
            <v>9254.75</v>
          </cell>
          <cell r="D326">
            <v>6559.75</v>
          </cell>
          <cell r="E326">
            <v>2695</v>
          </cell>
        </row>
        <row r="327">
          <cell r="A327">
            <v>65106</v>
          </cell>
          <cell r="B327" t="str">
            <v xml:space="preserve">          ค่าไปรษณีย์</v>
          </cell>
          <cell r="C327">
            <v>15493</v>
          </cell>
          <cell r="D327">
            <v>14776</v>
          </cell>
          <cell r="E327">
            <v>717</v>
          </cell>
        </row>
        <row r="328">
          <cell r="A328">
            <v>65107</v>
          </cell>
          <cell r="B328" t="str">
            <v xml:space="preserve">          ค่าเครื่องเขียน (ปชส.)</v>
          </cell>
          <cell r="C328">
            <v>59675.67</v>
          </cell>
          <cell r="D328">
            <v>56953.37</v>
          </cell>
          <cell r="E328">
            <v>2722.2999999999956</v>
          </cell>
        </row>
        <row r="329">
          <cell r="A329">
            <v>65108</v>
          </cell>
          <cell r="B329" t="str">
            <v xml:space="preserve">          ค่าวัสดุสำนักงาน</v>
          </cell>
          <cell r="C329">
            <v>31981.61</v>
          </cell>
          <cell r="D329">
            <v>31981.61</v>
          </cell>
          <cell r="E329">
            <v>0</v>
          </cell>
        </row>
        <row r="330">
          <cell r="A330">
            <v>65109</v>
          </cell>
          <cell r="B330" t="str">
            <v xml:space="preserve">          ค่าวัสดุสิ้นเปลือง</v>
          </cell>
          <cell r="C330">
            <v>85340.17</v>
          </cell>
          <cell r="D330">
            <v>84127.16</v>
          </cell>
          <cell r="E330">
            <v>1213.0099999999948</v>
          </cell>
        </row>
        <row r="331">
          <cell r="A331">
            <v>65110</v>
          </cell>
          <cell r="B331" t="str">
            <v xml:space="preserve">          ค่าแรงรายวัน</v>
          </cell>
          <cell r="C331">
            <v>19250</v>
          </cell>
          <cell r="D331">
            <v>19250</v>
          </cell>
          <cell r="E331">
            <v>0</v>
          </cell>
        </row>
        <row r="332">
          <cell r="A332">
            <v>65111</v>
          </cell>
          <cell r="B332" t="str">
            <v xml:space="preserve">          ค่าใช้จ่ายจัดสถานที่</v>
          </cell>
          <cell r="C332">
            <v>27720.5</v>
          </cell>
          <cell r="D332">
            <v>27720.5</v>
          </cell>
          <cell r="E332">
            <v>0</v>
          </cell>
        </row>
        <row r="333">
          <cell r="A333">
            <v>65112</v>
          </cell>
          <cell r="B333" t="str">
            <v xml:space="preserve">          ค่าถ่ายเอกสาร</v>
          </cell>
          <cell r="C333">
            <v>76139.87</v>
          </cell>
          <cell r="D333">
            <v>71594.259999999995</v>
          </cell>
          <cell r="E333">
            <v>4545.6100000000006</v>
          </cell>
        </row>
        <row r="334">
          <cell r="A334">
            <v>65113</v>
          </cell>
          <cell r="B334" t="str">
            <v xml:space="preserve">          ค่าโฆษณาและประชาสัมพันธ์</v>
          </cell>
          <cell r="C334">
            <v>35265.17</v>
          </cell>
          <cell r="D334">
            <v>28025</v>
          </cell>
          <cell r="E334">
            <v>7240.1699999999983</v>
          </cell>
        </row>
        <row r="335">
          <cell r="A335">
            <v>65114</v>
          </cell>
          <cell r="B335" t="str">
            <v xml:space="preserve">          ค่าสิ่งพิมพ์ แผ่นพับ</v>
          </cell>
          <cell r="C335">
            <v>60024.5</v>
          </cell>
          <cell r="D335">
            <v>53992.5</v>
          </cell>
          <cell r="E335">
            <v>6032</v>
          </cell>
        </row>
        <row r="336">
          <cell r="A336">
            <v>65115</v>
          </cell>
          <cell r="B336" t="str">
            <v xml:space="preserve">          ค่าวารสาร</v>
          </cell>
          <cell r="C336">
            <v>3190</v>
          </cell>
          <cell r="D336">
            <v>3190</v>
          </cell>
          <cell r="E336">
            <v>0</v>
          </cell>
        </row>
        <row r="337">
          <cell r="A337">
            <v>65116</v>
          </cell>
          <cell r="B337" t="str">
            <v xml:space="preserve">          ค่าบริการ Internet</v>
          </cell>
          <cell r="C337">
            <v>17353.400000000001</v>
          </cell>
          <cell r="D337">
            <v>17353.400000000001</v>
          </cell>
          <cell r="E337">
            <v>0</v>
          </cell>
        </row>
        <row r="338">
          <cell r="A338">
            <v>65117</v>
          </cell>
          <cell r="B338" t="str">
            <v xml:space="preserve">          ค่าโทรศัพท์</v>
          </cell>
          <cell r="C338">
            <v>26792.799999999999</v>
          </cell>
          <cell r="D338">
            <v>26792.799999999999</v>
          </cell>
          <cell r="E338">
            <v>0</v>
          </cell>
        </row>
        <row r="339">
          <cell r="A339">
            <v>65199</v>
          </cell>
          <cell r="B339" t="str">
            <v xml:space="preserve">          ค่าใช้จ่ายอื่น ๆ</v>
          </cell>
          <cell r="C339">
            <v>2564.46</v>
          </cell>
          <cell r="D339">
            <v>2564.46</v>
          </cell>
          <cell r="E339">
            <v>0</v>
          </cell>
        </row>
        <row r="340">
          <cell r="A340">
            <v>69101</v>
          </cell>
          <cell r="B340" t="str">
            <v xml:space="preserve">          ค่ารับรอง</v>
          </cell>
          <cell r="C340">
            <v>13502</v>
          </cell>
          <cell r="D340">
            <v>12580</v>
          </cell>
          <cell r="E340">
            <v>922</v>
          </cell>
        </row>
        <row r="341">
          <cell r="A341">
            <v>69102</v>
          </cell>
          <cell r="B341" t="str">
            <v xml:space="preserve">          ค่าของขวัญ</v>
          </cell>
          <cell r="C341">
            <v>26921.81</v>
          </cell>
          <cell r="D341">
            <v>26321.81</v>
          </cell>
          <cell r="E341">
            <v>600</v>
          </cell>
        </row>
        <row r="342">
          <cell r="A342">
            <v>69103</v>
          </cell>
          <cell r="B342" t="str">
            <v xml:space="preserve">          อภินันทนาการ</v>
          </cell>
          <cell r="C342">
            <v>1050</v>
          </cell>
          <cell r="D342">
            <v>1050</v>
          </cell>
          <cell r="E342">
            <v>0</v>
          </cell>
        </row>
        <row r="343">
          <cell r="A343">
            <v>69104</v>
          </cell>
          <cell r="B343" t="str">
            <v xml:space="preserve">          ค่าการกุศลสาธารณะ</v>
          </cell>
          <cell r="C343">
            <v>5000</v>
          </cell>
          <cell r="E343">
            <v>5000</v>
          </cell>
        </row>
        <row r="344">
          <cell r="A344">
            <v>69201</v>
          </cell>
          <cell r="B344" t="str">
            <v xml:space="preserve">          ค่าธรรมเนียมธนาคาร / บัตรเครดิต</v>
          </cell>
          <cell r="C344">
            <v>90155.9</v>
          </cell>
          <cell r="D344">
            <v>70270.899999999994</v>
          </cell>
          <cell r="E344">
            <v>19885</v>
          </cell>
        </row>
        <row r="345">
          <cell r="A345">
            <v>69202</v>
          </cell>
          <cell r="B345" t="str">
            <v xml:space="preserve">          ค่าธรรมเนียมอื่น ๆ / ภาษีอากร / อากรแสตมป์</v>
          </cell>
          <cell r="C345">
            <v>1750</v>
          </cell>
          <cell r="D345">
            <v>1550</v>
          </cell>
          <cell r="E345">
            <v>200</v>
          </cell>
        </row>
        <row r="346">
          <cell r="A346">
            <v>69999</v>
          </cell>
          <cell r="B346" t="str">
            <v xml:space="preserve">          อื่น ๆ (บริหาร)</v>
          </cell>
          <cell r="C346">
            <v>107.6</v>
          </cell>
          <cell r="D346">
            <v>107.11</v>
          </cell>
          <cell r="E346">
            <v>0.48999999999999488</v>
          </cell>
        </row>
        <row r="347">
          <cell r="A347">
            <v>71101</v>
          </cell>
          <cell r="B347" t="str">
            <v xml:space="preserve">          ค่าเสื่อมราคา - อาคารสำนักงาน</v>
          </cell>
          <cell r="C347">
            <v>1101020.03</v>
          </cell>
          <cell r="D347">
            <v>947840.31</v>
          </cell>
          <cell r="E347">
            <v>153179.71999999997</v>
          </cell>
        </row>
        <row r="348">
          <cell r="A348">
            <v>71201</v>
          </cell>
          <cell r="B348" t="str">
            <v xml:space="preserve">          ค่าเสื่อมราคา - อุปกรณ์สำนักงาน</v>
          </cell>
          <cell r="C348">
            <v>1666806.54</v>
          </cell>
          <cell r="D348">
            <v>1347277.31</v>
          </cell>
          <cell r="E348">
            <v>319529.23</v>
          </cell>
        </row>
        <row r="349">
          <cell r="A349">
            <v>71301</v>
          </cell>
          <cell r="B349" t="str">
            <v xml:space="preserve">          ค่าเสื่อมราคา - รถยนต์</v>
          </cell>
          <cell r="C349">
            <v>137049.31</v>
          </cell>
          <cell r="D349">
            <v>109699.56</v>
          </cell>
          <cell r="E349">
            <v>27349.75</v>
          </cell>
        </row>
        <row r="350">
          <cell r="A350">
            <v>71401</v>
          </cell>
          <cell r="B350" t="str">
            <v xml:space="preserve">          ค่าเสื่อมราคา - คอมพิวเตอร์และอุปกรณ์</v>
          </cell>
          <cell r="C350">
            <v>274471.31</v>
          </cell>
          <cell r="D350">
            <v>245883.57</v>
          </cell>
          <cell r="E350">
            <v>28587.739999999991</v>
          </cell>
        </row>
        <row r="351">
          <cell r="A351">
            <v>71501</v>
          </cell>
          <cell r="B351" t="str">
            <v xml:space="preserve">          ค่าเสื่อมราคา - Softwares</v>
          </cell>
          <cell r="C351">
            <v>53623.58</v>
          </cell>
          <cell r="D351">
            <v>42753.51</v>
          </cell>
          <cell r="E351">
            <v>10870.07</v>
          </cell>
        </row>
        <row r="352">
          <cell r="A352">
            <v>71601</v>
          </cell>
          <cell r="B352" t="str">
            <v xml:space="preserve">          ค่าเสื่อมราคา - สิทธิการเช่าที่ดิน</v>
          </cell>
          <cell r="C352">
            <v>433617.01</v>
          </cell>
          <cell r="D352">
            <v>408572.75</v>
          </cell>
          <cell r="E352">
            <v>25044.260000000009</v>
          </cell>
        </row>
        <row r="353">
          <cell r="A353">
            <v>71701</v>
          </cell>
          <cell r="B353" t="str">
            <v xml:space="preserve">          ค่าเสื่อมราคา -ส่วนปรับปรุงที่ดิน</v>
          </cell>
          <cell r="C353">
            <v>1374384.9</v>
          </cell>
          <cell r="D353">
            <v>1307313.46</v>
          </cell>
          <cell r="E353">
            <v>67071.439999999944</v>
          </cell>
        </row>
        <row r="354">
          <cell r="A354">
            <v>71702</v>
          </cell>
          <cell r="B354" t="str">
            <v xml:space="preserve">          ค่าเสื่อมราคา -ส่วนปรับปรุงอาคาร</v>
          </cell>
          <cell r="C354">
            <v>132214.22</v>
          </cell>
          <cell r="D354">
            <v>114434.57</v>
          </cell>
          <cell r="E354">
            <v>17779.649999999994</v>
          </cell>
        </row>
        <row r="355">
          <cell r="A355">
            <v>72103</v>
          </cell>
          <cell r="B355" t="str">
            <v xml:space="preserve">          ดอกเบี้ยจ่ายกรรมการและบริษัทในเครือ</v>
          </cell>
          <cell r="C355">
            <v>40521.17</v>
          </cell>
          <cell r="D355">
            <v>30127.78</v>
          </cell>
          <cell r="E355">
            <v>10393.39</v>
          </cell>
        </row>
        <row r="356">
          <cell r="A356">
            <v>72999</v>
          </cell>
          <cell r="B356" t="str">
            <v xml:space="preserve">          ดอกเบี้ยจ่ายอื่น ๆ</v>
          </cell>
          <cell r="C356">
            <v>5524082.6799999997</v>
          </cell>
          <cell r="D356">
            <v>4495951.63</v>
          </cell>
          <cell r="E356">
            <v>1028131.0499999998</v>
          </cell>
        </row>
        <row r="357">
          <cell r="A357">
            <v>79102</v>
          </cell>
          <cell r="B357" t="str">
            <v xml:space="preserve">          ภาษีโรงเรือน</v>
          </cell>
          <cell r="C357">
            <v>175187.88</v>
          </cell>
          <cell r="D357">
            <v>175187.88</v>
          </cell>
          <cell r="E357">
            <v>0</v>
          </cell>
        </row>
        <row r="358">
          <cell r="A358">
            <v>89101</v>
          </cell>
          <cell r="B358" t="str">
            <v xml:space="preserve">          หนี้สงสัยจะสูญ</v>
          </cell>
          <cell r="C358">
            <v>621393.44999999995</v>
          </cell>
          <cell r="D358">
            <v>277880.5</v>
          </cell>
          <cell r="E358">
            <v>343512.94999999995</v>
          </cell>
        </row>
        <row r="359">
          <cell r="A359">
            <v>89103</v>
          </cell>
          <cell r="B359" t="str">
            <v xml:space="preserve">          ค่าใช้จ่ายที่ไม่ถือเป็นค่าใช้จ่าย</v>
          </cell>
          <cell r="C359">
            <v>32224.94</v>
          </cell>
          <cell r="D359">
            <v>5153.76</v>
          </cell>
          <cell r="E359">
            <v>27071.18</v>
          </cell>
        </row>
        <row r="360">
          <cell r="A360">
            <v>89105</v>
          </cell>
          <cell r="B360" t="str">
            <v xml:space="preserve">          ขาดทุนจากสินค้าล้าสมัย</v>
          </cell>
          <cell r="C360">
            <v>102043.75</v>
          </cell>
          <cell r="D360">
            <v>102043.75</v>
          </cell>
          <cell r="E360">
            <v>0</v>
          </cell>
        </row>
        <row r="361">
          <cell r="A361">
            <v>89106</v>
          </cell>
          <cell r="B361" t="str">
            <v xml:space="preserve">          ขาดทุนจากภาษีเงินได้หัก ณ ที่จ่ายไม่ขอคืน</v>
          </cell>
          <cell r="C361">
            <v>3119.36</v>
          </cell>
          <cell r="D361">
            <v>3119.36</v>
          </cell>
          <cell r="E361">
            <v>0</v>
          </cell>
        </row>
      </sheetData>
      <sheetData sheetId="3"/>
      <sheetData sheetId="4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Balance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1971325.75</v>
          </cell>
          <cell r="D3">
            <v>1971325.75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1972658.5</v>
          </cell>
          <cell r="D4">
            <v>1923057.25</v>
          </cell>
          <cell r="E4">
            <v>49601.25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2700</v>
          </cell>
          <cell r="E5">
            <v>2700</v>
          </cell>
        </row>
        <row r="6">
          <cell r="A6">
            <v>10101</v>
          </cell>
          <cell r="B6" t="str">
            <v xml:space="preserve">          C/A กรุงเทพ - วงศ์สว่าง 3140-9</v>
          </cell>
          <cell r="C6">
            <v>37357461.700000003</v>
          </cell>
          <cell r="D6">
            <v>36519204.32</v>
          </cell>
          <cell r="E6">
            <v>838257.38000000268</v>
          </cell>
        </row>
        <row r="7">
          <cell r="A7">
            <v>10103</v>
          </cell>
          <cell r="B7" t="str">
            <v xml:space="preserve">          C/A กรุงศรีอยุธยา - โฮมโปร ราชพฤกษ์ 0085-5</v>
          </cell>
          <cell r="C7">
            <v>37489182.850000001</v>
          </cell>
          <cell r="D7">
            <v>37448734.850000001</v>
          </cell>
          <cell r="E7">
            <v>40448</v>
          </cell>
        </row>
        <row r="8">
          <cell r="A8">
            <v>10104</v>
          </cell>
          <cell r="B8" t="str">
            <v xml:space="preserve">          C/A กสิกรไทย - บางขุนนนท์ 1526-0</v>
          </cell>
          <cell r="C8">
            <v>42367228</v>
          </cell>
          <cell r="D8">
            <v>41545510</v>
          </cell>
          <cell r="E8">
            <v>821718</v>
          </cell>
        </row>
        <row r="9">
          <cell r="A9">
            <v>10105</v>
          </cell>
          <cell r="B9" t="str">
            <v xml:space="preserve">          C/A ทหารไทย - บางขุนนนท์ 5084-6</v>
          </cell>
          <cell r="C9">
            <v>4173800</v>
          </cell>
          <cell r="D9">
            <v>4030780</v>
          </cell>
          <cell r="E9">
            <v>143020</v>
          </cell>
        </row>
        <row r="10">
          <cell r="A10">
            <v>10106</v>
          </cell>
          <cell r="B10" t="str">
            <v xml:space="preserve">          C/A ไทยพาณิชย์ - บางขุนนท์ 0614-2</v>
          </cell>
          <cell r="C10">
            <v>8645610</v>
          </cell>
          <cell r="D10">
            <v>8645610</v>
          </cell>
          <cell r="E10">
            <v>0</v>
          </cell>
        </row>
        <row r="11">
          <cell r="A11">
            <v>10107</v>
          </cell>
          <cell r="B11" t="str">
            <v xml:space="preserve">          C/A กรุงไทย - ราชดำเนิน 2960-8</v>
          </cell>
          <cell r="C11">
            <v>781000</v>
          </cell>
          <cell r="D11">
            <v>780000</v>
          </cell>
          <cell r="E11">
            <v>1000</v>
          </cell>
        </row>
        <row r="12">
          <cell r="A12">
            <v>10201</v>
          </cell>
          <cell r="B12" t="str">
            <v xml:space="preserve">          S/A กรุงเทพ - วงศ์สว่าง 9977-0</v>
          </cell>
          <cell r="C12">
            <v>43444027.829999998</v>
          </cell>
          <cell r="D12">
            <v>42992944.289999999</v>
          </cell>
          <cell r="E12">
            <v>451083.53999999911</v>
          </cell>
        </row>
        <row r="13">
          <cell r="A13">
            <v>10203</v>
          </cell>
          <cell r="B13" t="str">
            <v xml:space="preserve">          S/A กรุงศรีอยุธยา - โฮมโปร ราชพฤกษ์ 1600-4</v>
          </cell>
          <cell r="C13">
            <v>61240080.539999999</v>
          </cell>
          <cell r="D13">
            <v>49925723.350000001</v>
          </cell>
          <cell r="E13">
            <v>11314357.189999998</v>
          </cell>
        </row>
        <row r="14">
          <cell r="A14">
            <v>10204</v>
          </cell>
          <cell r="B14" t="str">
            <v xml:space="preserve">          S/A กสิกรไทย - บางขุนนนท์ 4521-9</v>
          </cell>
          <cell r="C14">
            <v>23813146.23</v>
          </cell>
          <cell r="D14">
            <v>23333547.949999999</v>
          </cell>
          <cell r="E14">
            <v>479598.28000000119</v>
          </cell>
        </row>
        <row r="15">
          <cell r="A15">
            <v>10205</v>
          </cell>
          <cell r="B15" t="str">
            <v xml:space="preserve">          S/A ทหารไทย - บางขุนนนท์ 1945-2</v>
          </cell>
          <cell r="C15">
            <v>125221.97</v>
          </cell>
          <cell r="D15">
            <v>117445</v>
          </cell>
          <cell r="E15">
            <v>7776.9700000000012</v>
          </cell>
        </row>
        <row r="16">
          <cell r="A16">
            <v>10206</v>
          </cell>
          <cell r="B16" t="str">
            <v xml:space="preserve">          S/A ไทยพาณิชย์ - บางขุนนนท์ 6349-6</v>
          </cell>
          <cell r="C16">
            <v>8474914.25</v>
          </cell>
          <cell r="D16">
            <v>8252830</v>
          </cell>
          <cell r="E16">
            <v>222084.25</v>
          </cell>
        </row>
        <row r="17">
          <cell r="A17">
            <v>10207</v>
          </cell>
          <cell r="B17" t="str">
            <v xml:space="preserve">          S/Aกรุงไทย - ราชดำเนิน 3755-2</v>
          </cell>
          <cell r="C17">
            <v>1141232.77</v>
          </cell>
          <cell r="D17">
            <v>780120</v>
          </cell>
          <cell r="E17">
            <v>361112.77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23465187.960000001</v>
          </cell>
          <cell r="E19">
            <v>23465187.960000001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219306</v>
          </cell>
          <cell r="E20">
            <v>-3328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9202500</v>
          </cell>
          <cell r="D21">
            <v>8925000</v>
          </cell>
          <cell r="E21">
            <v>277500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67463759</v>
          </cell>
          <cell r="D23">
            <v>64553330</v>
          </cell>
          <cell r="E23">
            <v>2910429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266429</v>
          </cell>
          <cell r="E24">
            <v>92431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2569575.2000000002</v>
          </cell>
          <cell r="D26">
            <v>1936575</v>
          </cell>
          <cell r="E26">
            <v>633000.20000000019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1313902.95</v>
          </cell>
          <cell r="D28">
            <v>510336.93</v>
          </cell>
          <cell r="E28">
            <v>803566.02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670880.5</v>
          </cell>
          <cell r="E29">
            <v>-670880.5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5255554</v>
          </cell>
          <cell r="D30">
            <v>2387569.4500000002</v>
          </cell>
          <cell r="E30">
            <v>2867984.55</v>
          </cell>
        </row>
        <row r="31">
          <cell r="A31">
            <v>14101</v>
          </cell>
          <cell r="B31" t="str">
            <v xml:space="preserve">          ดอกเบี้ยค้างรับ</v>
          </cell>
          <cell r="C31">
            <v>16952.86</v>
          </cell>
          <cell r="E31">
            <v>16952.86</v>
          </cell>
        </row>
        <row r="32">
          <cell r="A32">
            <v>14102</v>
          </cell>
          <cell r="B32" t="str">
            <v xml:space="preserve">          รายค้างรับ</v>
          </cell>
          <cell r="C32">
            <v>106009</v>
          </cell>
          <cell r="D32">
            <v>84648</v>
          </cell>
          <cell r="E32">
            <v>21361</v>
          </cell>
        </row>
        <row r="33">
          <cell r="A33">
            <v>14201</v>
          </cell>
          <cell r="B33" t="str">
            <v xml:space="preserve">          ค่าเบี้ยประกันรถยนต์จ่ายล่วงหน้า</v>
          </cell>
          <cell r="C33">
            <v>38547.01</v>
          </cell>
          <cell r="D33">
            <v>20297.64</v>
          </cell>
          <cell r="E33">
            <v>18249.370000000003</v>
          </cell>
        </row>
        <row r="34">
          <cell r="A34">
            <v>14202</v>
          </cell>
          <cell r="B34" t="str">
            <v xml:space="preserve">          ค่าเบี้ยประกันชีวิตจ่ายล่วงหน้า</v>
          </cell>
          <cell r="C34">
            <v>194191.53</v>
          </cell>
          <cell r="D34">
            <v>122373.94</v>
          </cell>
          <cell r="E34">
            <v>71817.59</v>
          </cell>
        </row>
        <row r="35">
          <cell r="A35">
            <v>14204</v>
          </cell>
          <cell r="B35" t="str">
            <v xml:space="preserve">          ค่าเช่าที่ดินจ่ายล่วงหน้า</v>
          </cell>
          <cell r="C35">
            <v>685390.41</v>
          </cell>
          <cell r="D35">
            <v>685390.41</v>
          </cell>
          <cell r="E35">
            <v>0</v>
          </cell>
        </row>
        <row r="36">
          <cell r="A36">
            <v>14299</v>
          </cell>
          <cell r="B36" t="str">
            <v xml:space="preserve">          ค่าใช้จ่ายจ่ายล่วงหน้าอื่น ๆ</v>
          </cell>
          <cell r="C36">
            <v>847452.86</v>
          </cell>
          <cell r="D36">
            <v>597713.72</v>
          </cell>
          <cell r="E36">
            <v>249739.14</v>
          </cell>
        </row>
        <row r="37">
          <cell r="A37">
            <v>14301</v>
          </cell>
          <cell r="B37" t="str">
            <v xml:space="preserve">          ดอกเบี้ยจ่ายรอตัดบัญชี</v>
          </cell>
          <cell r="C37">
            <v>75977.86</v>
          </cell>
          <cell r="D37">
            <v>15195.62</v>
          </cell>
          <cell r="E37">
            <v>60782.239999999998</v>
          </cell>
        </row>
        <row r="38">
          <cell r="A38">
            <v>16001</v>
          </cell>
          <cell r="B38" t="str">
            <v xml:space="preserve">          พักรอโอนทรัพย์สิน - อาคาร</v>
          </cell>
          <cell r="C38">
            <v>7132799.3799999999</v>
          </cell>
          <cell r="D38">
            <v>4165921.5</v>
          </cell>
          <cell r="E38">
            <v>2966877.88</v>
          </cell>
        </row>
        <row r="39">
          <cell r="A39">
            <v>16002</v>
          </cell>
          <cell r="B39" t="str">
            <v xml:space="preserve">          พักรอโอนทรัพย์สิน - อุปกรณ์สำนักงาน คอมพิวเตอร์ ฯลฯ</v>
          </cell>
          <cell r="C39">
            <v>241119</v>
          </cell>
          <cell r="D39">
            <v>167694</v>
          </cell>
          <cell r="E39">
            <v>73425</v>
          </cell>
        </row>
        <row r="40">
          <cell r="A40">
            <v>16011</v>
          </cell>
          <cell r="B40" t="str">
            <v xml:space="preserve">          อาคาร สำหรับนักเรียน</v>
          </cell>
          <cell r="C40">
            <v>134037671.65000001</v>
          </cell>
          <cell r="E40">
            <v>134037671.65000001</v>
          </cell>
        </row>
        <row r="41">
          <cell r="A41">
            <v>16012</v>
          </cell>
          <cell r="B41" t="str">
            <v xml:space="preserve">          อาคาร สำนักงาน</v>
          </cell>
          <cell r="C41">
            <v>18989323.41</v>
          </cell>
          <cell r="E41">
            <v>18989323.41</v>
          </cell>
        </row>
        <row r="42">
          <cell r="A42">
            <v>16021</v>
          </cell>
          <cell r="B42" t="str">
            <v xml:space="preserve">          อุปกรณ์ สำหรับนักเรียน</v>
          </cell>
          <cell r="C42">
            <v>14267214.289999999</v>
          </cell>
          <cell r="D42">
            <v>118346.6</v>
          </cell>
          <cell r="E42">
            <v>14148867.689999999</v>
          </cell>
        </row>
        <row r="43">
          <cell r="A43">
            <v>16022</v>
          </cell>
          <cell r="B43" t="str">
            <v xml:space="preserve">          อุปกรณ์ สำนักงาน</v>
          </cell>
          <cell r="C43">
            <v>8160727.5199999996</v>
          </cell>
          <cell r="E43">
            <v>8160727.5199999996</v>
          </cell>
        </row>
        <row r="44">
          <cell r="A44">
            <v>16032</v>
          </cell>
          <cell r="B44" t="str">
            <v xml:space="preserve">          รถยนต์</v>
          </cell>
          <cell r="C44">
            <v>1543265</v>
          </cell>
          <cell r="E44">
            <v>1543265</v>
          </cell>
        </row>
        <row r="45">
          <cell r="A45">
            <v>16041</v>
          </cell>
          <cell r="B45" t="str">
            <v xml:space="preserve">          คอมพิวเตอร์และอุปกรณ์ สำหรับนักเรียน</v>
          </cell>
          <cell r="C45">
            <v>3954355.24</v>
          </cell>
          <cell r="D45">
            <v>377843.04</v>
          </cell>
          <cell r="E45">
            <v>3576512.2</v>
          </cell>
        </row>
        <row r="46">
          <cell r="A46">
            <v>16042</v>
          </cell>
          <cell r="B46" t="str">
            <v xml:space="preserve">          คอมพิวเตอร์และอุปกรณ์ สำนักงาน</v>
          </cell>
          <cell r="C46">
            <v>1961707.29</v>
          </cell>
          <cell r="E46">
            <v>1961707.29</v>
          </cell>
        </row>
        <row r="47">
          <cell r="A47">
            <v>16051</v>
          </cell>
          <cell r="B47" t="str">
            <v xml:space="preserve">          Software สำหรับนักเรียน</v>
          </cell>
          <cell r="C47">
            <v>45000</v>
          </cell>
          <cell r="E47">
            <v>45000</v>
          </cell>
        </row>
        <row r="48">
          <cell r="A48">
            <v>16052</v>
          </cell>
          <cell r="B48" t="str">
            <v xml:space="preserve">          Software สำนักงาน</v>
          </cell>
          <cell r="C48">
            <v>436355</v>
          </cell>
          <cell r="E48">
            <v>436355</v>
          </cell>
        </row>
        <row r="49">
          <cell r="A49">
            <v>16061</v>
          </cell>
          <cell r="B49" t="str">
            <v xml:space="preserve">          สิทธิการเช่าที่ดิน</v>
          </cell>
          <cell r="C49">
            <v>10511759.359999999</v>
          </cell>
          <cell r="E49">
            <v>10511759.359999999</v>
          </cell>
        </row>
        <row r="50">
          <cell r="A50">
            <v>16071</v>
          </cell>
          <cell r="B50" t="str">
            <v xml:space="preserve">          ส่วนปรับปรุงที่ดิน</v>
          </cell>
          <cell r="C50">
            <v>33770306.030000001</v>
          </cell>
          <cell r="E50">
            <v>33770306.030000001</v>
          </cell>
        </row>
        <row r="51">
          <cell r="A51">
            <v>16072</v>
          </cell>
          <cell r="B51" t="str">
            <v xml:space="preserve">          ส่วนปรับปรุงอาคาร</v>
          </cell>
          <cell r="C51">
            <v>10963084.84</v>
          </cell>
          <cell r="E51">
            <v>10963084.84</v>
          </cell>
        </row>
        <row r="52">
          <cell r="A52">
            <v>16911</v>
          </cell>
          <cell r="B52" t="str">
            <v xml:space="preserve">          ค่าเสื่อมราคาสะสม - อาคาร นักเรียน</v>
          </cell>
          <cell r="C52">
            <v>0.14000000000000001</v>
          </cell>
          <cell r="D52">
            <v>28503130.43</v>
          </cell>
          <cell r="E52">
            <v>-28503130.289999999</v>
          </cell>
        </row>
        <row r="53">
          <cell r="A53">
            <v>16912</v>
          </cell>
          <cell r="B53" t="str">
            <v xml:space="preserve">          ค่าเสื่อมราคาสะสม - อาคาร สำนักงาน</v>
          </cell>
          <cell r="C53">
            <v>0.14000000000000001</v>
          </cell>
          <cell r="D53">
            <v>4151102.87</v>
          </cell>
          <cell r="E53">
            <v>-4151102.73</v>
          </cell>
        </row>
        <row r="54">
          <cell r="A54">
            <v>16921</v>
          </cell>
          <cell r="B54" t="str">
            <v xml:space="preserve">          ค่าเสื่อมราคาสะสม - อุปกรณ์ สำหรับนักเรียน</v>
          </cell>
          <cell r="C54">
            <v>32383.9</v>
          </cell>
          <cell r="D54">
            <v>9456549.0099999998</v>
          </cell>
          <cell r="E54">
            <v>-9424165.1099999994</v>
          </cell>
        </row>
        <row r="55">
          <cell r="A55">
            <v>16922</v>
          </cell>
          <cell r="B55" t="str">
            <v xml:space="preserve">          ค่าเสื่อมราคาสะสม - อุปกรณ์ สำนักงาน</v>
          </cell>
          <cell r="D55">
            <v>5360944.79</v>
          </cell>
          <cell r="E55">
            <v>-5360944.79</v>
          </cell>
        </row>
        <row r="56">
          <cell r="A56">
            <v>16932</v>
          </cell>
          <cell r="B56" t="str">
            <v xml:space="preserve">          ค่าเสื่อมราคาสะสม - รถยนต์</v>
          </cell>
          <cell r="D56">
            <v>1262251.69</v>
          </cell>
          <cell r="E56">
            <v>-1262251.69</v>
          </cell>
        </row>
        <row r="57">
          <cell r="A57">
            <v>16941</v>
          </cell>
          <cell r="B57" t="str">
            <v xml:space="preserve">          ค่าเสื่อมราคาสะสม - คอมพิวเตอร์และอุปกรณ์ สำหรับนักเรียน</v>
          </cell>
          <cell r="C57">
            <v>359291.36</v>
          </cell>
          <cell r="D57">
            <v>3312154.55</v>
          </cell>
          <cell r="E57">
            <v>-2952863.19</v>
          </cell>
        </row>
        <row r="58">
          <cell r="A58">
            <v>16942</v>
          </cell>
          <cell r="B58" t="str">
            <v xml:space="preserve">          ค่าเสื่อมราคาสะสม - คอมพิวเตอร์และอุปกรณ์ สำนักงาน</v>
          </cell>
          <cell r="C58">
            <v>13150.06</v>
          </cell>
          <cell r="D58">
            <v>1557380.22</v>
          </cell>
          <cell r="E58">
            <v>-1544230.16</v>
          </cell>
        </row>
        <row r="59">
          <cell r="A59">
            <v>16951</v>
          </cell>
          <cell r="B59" t="str">
            <v xml:space="preserve">          ค่าเสื่อมราคาสะสม - Softwares สำหรับนักเรียน</v>
          </cell>
          <cell r="D59">
            <v>8145.54</v>
          </cell>
          <cell r="E59">
            <v>-8145.54</v>
          </cell>
        </row>
        <row r="60">
          <cell r="A60">
            <v>16952</v>
          </cell>
          <cell r="B60" t="str">
            <v xml:space="preserve">          ค่าเสื่อมราคาสะสม - Softwares สำนักงาน</v>
          </cell>
          <cell r="D60">
            <v>163332.31</v>
          </cell>
          <cell r="E60">
            <v>-163332.31</v>
          </cell>
        </row>
        <row r="61">
          <cell r="A61">
            <v>16961</v>
          </cell>
          <cell r="B61" t="str">
            <v xml:space="preserve">          ค่าเสื่อมราคาสะสม - สิทธิการเช่าที่ดิน</v>
          </cell>
          <cell r="D61">
            <v>2466301.35</v>
          </cell>
          <cell r="E61">
            <v>-2466301.35</v>
          </cell>
        </row>
        <row r="62">
          <cell r="A62">
            <v>16971</v>
          </cell>
          <cell r="B62" t="str">
            <v xml:space="preserve">          ค่าเสื่อมราคาสะสม -ส่วนปรับปรุงที่ดิน</v>
          </cell>
          <cell r="D62">
            <v>7084707.6600000001</v>
          </cell>
          <cell r="E62">
            <v>-7084707.6600000001</v>
          </cell>
        </row>
        <row r="63">
          <cell r="A63">
            <v>16972</v>
          </cell>
          <cell r="B63" t="str">
            <v xml:space="preserve">          ค่าเสื่อมราคาสะสม - ส่วนปรับปรุงอาคาร</v>
          </cell>
          <cell r="C63">
            <v>45780.36</v>
          </cell>
          <cell r="D63">
            <v>1359598.74</v>
          </cell>
          <cell r="E63">
            <v>-1313818.3799999999</v>
          </cell>
        </row>
        <row r="64">
          <cell r="A64">
            <v>16991</v>
          </cell>
          <cell r="B64" t="str">
            <v xml:space="preserve">          ค่าเผื่อจากการด้อยค่า</v>
          </cell>
          <cell r="D64">
            <v>1705432.52</v>
          </cell>
          <cell r="E64">
            <v>-1705432.52</v>
          </cell>
        </row>
        <row r="65">
          <cell r="A65">
            <v>17101</v>
          </cell>
          <cell r="B65" t="str">
            <v xml:space="preserve">          เงินทดรองจ่าย</v>
          </cell>
          <cell r="C65">
            <v>7968874.25</v>
          </cell>
          <cell r="D65">
            <v>5421718.25</v>
          </cell>
          <cell r="E65">
            <v>2547156</v>
          </cell>
        </row>
        <row r="66">
          <cell r="A66">
            <v>17102</v>
          </cell>
          <cell r="B66" t="str">
            <v xml:space="preserve">          ลูกหนี้ค่าหุ้น</v>
          </cell>
          <cell r="C66">
            <v>605000</v>
          </cell>
          <cell r="D66">
            <v>18500</v>
          </cell>
          <cell r="E66">
            <v>586500</v>
          </cell>
        </row>
        <row r="67">
          <cell r="A67">
            <v>17299</v>
          </cell>
          <cell r="B67" t="str">
            <v xml:space="preserve">          เงินประกันและเงินมัดจำอื่น ๆ</v>
          </cell>
          <cell r="C67">
            <v>72207.100000000006</v>
          </cell>
          <cell r="D67">
            <v>42186</v>
          </cell>
          <cell r="E67">
            <v>30021.100000000006</v>
          </cell>
        </row>
        <row r="68">
          <cell r="A68">
            <v>17301</v>
          </cell>
          <cell r="B68" t="str">
            <v xml:space="preserve">          ภาษีเงินได้หัก ณ ที่จ่าย (ถูกหัก)</v>
          </cell>
          <cell r="C68">
            <v>2748.35</v>
          </cell>
          <cell r="D68">
            <v>1150.5999999999999</v>
          </cell>
          <cell r="E68">
            <v>1597.75</v>
          </cell>
        </row>
        <row r="69">
          <cell r="A69">
            <v>17302</v>
          </cell>
          <cell r="B69" t="str">
            <v xml:space="preserve">          ภาษีเงินได้หัก ณ ที่จ่าย (ถูกหัก) เกินกว่า 1 ปี</v>
          </cell>
          <cell r="C69">
            <v>3119.36</v>
          </cell>
          <cell r="E69">
            <v>3119.36</v>
          </cell>
        </row>
        <row r="70">
          <cell r="A70">
            <v>21101</v>
          </cell>
          <cell r="B70" t="str">
            <v xml:space="preserve">          เจ้าหนี้การค้า</v>
          </cell>
          <cell r="C70">
            <v>7026708.29</v>
          </cell>
          <cell r="D70">
            <v>7479440.0499999998</v>
          </cell>
          <cell r="E70">
            <v>-452731.75999999978</v>
          </cell>
        </row>
        <row r="71">
          <cell r="A71">
            <v>21103</v>
          </cell>
          <cell r="B71" t="str">
            <v xml:space="preserve">          เจ้าหนี้สินค้าผ่อนชำระ</v>
          </cell>
          <cell r="C71">
            <v>232964.06</v>
          </cell>
          <cell r="D71">
            <v>674112.12</v>
          </cell>
          <cell r="E71">
            <v>-441148.06</v>
          </cell>
        </row>
        <row r="72">
          <cell r="A72">
            <v>22101</v>
          </cell>
          <cell r="B72" t="str">
            <v xml:space="preserve">          เงินกู้ยืมแก่บริษัทและบุคคลที่เกี่ยวข้อง</v>
          </cell>
          <cell r="D72">
            <v>210000</v>
          </cell>
          <cell r="E72">
            <v>-210000</v>
          </cell>
        </row>
        <row r="73">
          <cell r="A73">
            <v>22102</v>
          </cell>
          <cell r="B73" t="str">
            <v xml:space="preserve">          เงินกู้ยืมแก่บุคคลภายนอก</v>
          </cell>
          <cell r="C73">
            <v>1301200</v>
          </cell>
          <cell r="D73">
            <v>1301200</v>
          </cell>
          <cell r="E73">
            <v>0</v>
          </cell>
        </row>
        <row r="74">
          <cell r="A74">
            <v>23101</v>
          </cell>
          <cell r="B74" t="str">
            <v xml:space="preserve">          ต้นทุนค้างจ่าย</v>
          </cell>
          <cell r="C74">
            <v>6583811.5800000001</v>
          </cell>
          <cell r="D74">
            <v>9628858.0500000007</v>
          </cell>
          <cell r="E74">
            <v>-3045046.4700000007</v>
          </cell>
        </row>
        <row r="75">
          <cell r="A75">
            <v>23103</v>
          </cell>
          <cell r="B75" t="str">
            <v xml:space="preserve">          เงินคงเหลือจากภาคสนาม</v>
          </cell>
          <cell r="C75">
            <v>14160.5</v>
          </cell>
          <cell r="D75">
            <v>247444</v>
          </cell>
          <cell r="E75">
            <v>-233283.5</v>
          </cell>
        </row>
        <row r="76">
          <cell r="A76">
            <v>23104</v>
          </cell>
          <cell r="B76" t="str">
            <v xml:space="preserve">          เงินโอนยังไม่ได้ตัดยอดบัญชี</v>
          </cell>
          <cell r="C76">
            <v>87412.35</v>
          </cell>
          <cell r="D76">
            <v>87412.35</v>
          </cell>
          <cell r="E76">
            <v>0</v>
          </cell>
        </row>
        <row r="77">
          <cell r="A77">
            <v>24101</v>
          </cell>
          <cell r="B77" t="str">
            <v xml:space="preserve">          รายได้ค่าธรรมเนียมการศึกษารับล่วงหน้า</v>
          </cell>
          <cell r="C77">
            <v>10137500</v>
          </cell>
          <cell r="D77">
            <v>20062500</v>
          </cell>
          <cell r="E77">
            <v>-9925000</v>
          </cell>
        </row>
        <row r="78">
          <cell r="A78">
            <v>24103</v>
          </cell>
          <cell r="B78" t="str">
            <v xml:space="preserve">          รายได้ค่าธรรมเนียมการศึกษารับล่วงหน้า - ผู้ถือหุ้น</v>
          </cell>
          <cell r="C78">
            <v>50000</v>
          </cell>
          <cell r="D78">
            <v>50000</v>
          </cell>
          <cell r="E78">
            <v>0</v>
          </cell>
        </row>
        <row r="79">
          <cell r="A79">
            <v>24104</v>
          </cell>
          <cell r="B79" t="str">
            <v xml:space="preserve">          รายได้ค่าธรรมเนียมรักษาสภาพการเป็นนักเรียนรับล่วงหน้า</v>
          </cell>
          <cell r="D79">
            <v>25000</v>
          </cell>
          <cell r="E79">
            <v>-25000</v>
          </cell>
        </row>
        <row r="80">
          <cell r="A80">
            <v>24201</v>
          </cell>
          <cell r="B80" t="str">
            <v xml:space="preserve">          รายได้ค่าบำรุงการศึกษารับล่วงหน้า</v>
          </cell>
          <cell r="C80">
            <v>65289486.25</v>
          </cell>
          <cell r="D80">
            <v>107520040.25</v>
          </cell>
          <cell r="E80">
            <v>-42230554</v>
          </cell>
        </row>
        <row r="81">
          <cell r="A81">
            <v>24202</v>
          </cell>
          <cell r="B81" t="str">
            <v xml:space="preserve">          รายได้ค่าบำรุงการศึกษารับล่วงหน้า - พนักงาน</v>
          </cell>
          <cell r="C81">
            <v>423108</v>
          </cell>
          <cell r="D81">
            <v>423108</v>
          </cell>
          <cell r="E81">
            <v>0</v>
          </cell>
        </row>
        <row r="82">
          <cell r="A82">
            <v>24203</v>
          </cell>
          <cell r="B82" t="str">
            <v xml:space="preserve">          รายได้ค่าบำรุงการศึกษารับล่วงหน้า - ผู้ถือหุ้น</v>
          </cell>
          <cell r="C82">
            <v>877747</v>
          </cell>
          <cell r="D82">
            <v>877747</v>
          </cell>
          <cell r="E82">
            <v>0</v>
          </cell>
        </row>
        <row r="83">
          <cell r="A83">
            <v>24204</v>
          </cell>
          <cell r="B83" t="str">
            <v xml:space="preserve">          รายได้ค่าบำรุงการศึกษา (สอนเสริม) รับล่วงหน้า</v>
          </cell>
          <cell r="C83">
            <v>3445339</v>
          </cell>
          <cell r="D83">
            <v>4214014</v>
          </cell>
          <cell r="E83">
            <v>-768675</v>
          </cell>
        </row>
        <row r="84">
          <cell r="A84">
            <v>24401</v>
          </cell>
          <cell r="B84" t="str">
            <v xml:space="preserve">          รายได้บำรุงสระว่ายน้ำรับล่วงหน้า (กลุ่ม)</v>
          </cell>
          <cell r="C84">
            <v>201850.5</v>
          </cell>
          <cell r="D84">
            <v>208375.5</v>
          </cell>
          <cell r="E84">
            <v>-6525</v>
          </cell>
        </row>
        <row r="85">
          <cell r="A85">
            <v>25102</v>
          </cell>
          <cell r="B85" t="str">
            <v xml:space="preserve">          เงินกู้ยืมจากบริษัทและบุคคลที่เกี่ยวข้อง</v>
          </cell>
          <cell r="D85">
            <v>500000</v>
          </cell>
          <cell r="E85">
            <v>-500000</v>
          </cell>
        </row>
        <row r="86">
          <cell r="A86">
            <v>25104</v>
          </cell>
          <cell r="B86" t="str">
            <v xml:space="preserve">          เงินกู้ยืมจากกรรมการ</v>
          </cell>
          <cell r="D86">
            <v>200000</v>
          </cell>
          <cell r="E86">
            <v>-200000</v>
          </cell>
        </row>
        <row r="87">
          <cell r="A87">
            <v>25105</v>
          </cell>
          <cell r="B87" t="str">
            <v xml:space="preserve">          เงินกู้ยืมจากบุคคลภายนอก</v>
          </cell>
          <cell r="C87">
            <v>500000</v>
          </cell>
          <cell r="D87">
            <v>60200000</v>
          </cell>
          <cell r="E87">
            <v>-59700000</v>
          </cell>
        </row>
        <row r="88">
          <cell r="A88">
            <v>26101</v>
          </cell>
          <cell r="B88" t="str">
            <v xml:space="preserve">          ภาษีหัก ณ ที่จ่ายค้างจ่าย (ภงด.1)</v>
          </cell>
          <cell r="C88">
            <v>340181.52</v>
          </cell>
          <cell r="D88">
            <v>349186.86</v>
          </cell>
          <cell r="E88">
            <v>-9005.3399999999674</v>
          </cell>
        </row>
        <row r="89">
          <cell r="A89">
            <v>26102</v>
          </cell>
          <cell r="B89" t="str">
            <v xml:space="preserve">          ภาษีหัก ณ ที่จ่ายค้างจ่าย (ภงด.2)</v>
          </cell>
          <cell r="C89">
            <v>419555</v>
          </cell>
          <cell r="D89">
            <v>576557</v>
          </cell>
          <cell r="E89">
            <v>-157002</v>
          </cell>
        </row>
        <row r="90">
          <cell r="A90">
            <v>26103</v>
          </cell>
          <cell r="B90" t="str">
            <v xml:space="preserve">          ภาษีหัก ณ ที่จ่ายค้างจ่าย (ภงด.3)</v>
          </cell>
          <cell r="C90">
            <v>201186</v>
          </cell>
          <cell r="D90">
            <v>211851</v>
          </cell>
          <cell r="E90">
            <v>-10665</v>
          </cell>
        </row>
        <row r="91">
          <cell r="A91">
            <v>26104</v>
          </cell>
          <cell r="B91" t="str">
            <v xml:space="preserve">          ภาษีหัก ณ ที่จ่ายค้างจ่าย (ภงด.53)</v>
          </cell>
          <cell r="C91">
            <v>119491.81</v>
          </cell>
          <cell r="D91">
            <v>129149.94</v>
          </cell>
          <cell r="E91">
            <v>-9658.1300000000047</v>
          </cell>
        </row>
        <row r="92">
          <cell r="A92">
            <v>26110</v>
          </cell>
          <cell r="B92" t="str">
            <v xml:space="preserve">          เงินสมทบกองทุนสงเคราะห์ครูหัก ณ ที่จ่ายค้างจ่าย - พนักงาน</v>
          </cell>
          <cell r="C92">
            <v>712848.9</v>
          </cell>
          <cell r="D92">
            <v>795471.58</v>
          </cell>
          <cell r="E92">
            <v>-82622.679999999935</v>
          </cell>
        </row>
        <row r="93">
          <cell r="A93">
            <v>26111</v>
          </cell>
          <cell r="B93" t="str">
            <v xml:space="preserve">          เงินสมทบกองทุนสงเคราะห์ครูหัก ณ ที่จ่ายค้างจ่าย - บริษัทฯ</v>
          </cell>
          <cell r="C93">
            <v>712848.9</v>
          </cell>
          <cell r="D93">
            <v>795471.58</v>
          </cell>
          <cell r="E93">
            <v>-82622.679999999935</v>
          </cell>
        </row>
        <row r="94">
          <cell r="A94">
            <v>27101</v>
          </cell>
          <cell r="B94" t="str">
            <v xml:space="preserve">          เจ้าหนี้อื่น (พักรอตัด)</v>
          </cell>
          <cell r="C94">
            <v>3770855.12</v>
          </cell>
          <cell r="D94">
            <v>3649043.85</v>
          </cell>
          <cell r="E94">
            <v>121811.27000000002</v>
          </cell>
        </row>
        <row r="95">
          <cell r="A95">
            <v>31101</v>
          </cell>
          <cell r="B95" t="str">
            <v xml:space="preserve">          ทุนจดทะเบียน</v>
          </cell>
          <cell r="D95">
            <v>170000000</v>
          </cell>
          <cell r="E95">
            <v>-170000000</v>
          </cell>
        </row>
        <row r="96">
          <cell r="A96">
            <v>33301</v>
          </cell>
          <cell r="B96" t="str">
            <v xml:space="preserve">          กำไรสะสม</v>
          </cell>
          <cell r="C96">
            <v>68577869.799999997</v>
          </cell>
          <cell r="D96">
            <v>45780.36</v>
          </cell>
          <cell r="E96">
            <v>68532089.439999998</v>
          </cell>
        </row>
        <row r="97">
          <cell r="A97">
            <v>41101</v>
          </cell>
          <cell r="B97" t="str">
            <v xml:space="preserve">          รายได้ค่าธรรมเนียมการศึกษา</v>
          </cell>
          <cell r="C97">
            <v>1037500</v>
          </cell>
          <cell r="D97">
            <v>10137500</v>
          </cell>
          <cell r="E97">
            <v>-9100000</v>
          </cell>
        </row>
        <row r="98">
          <cell r="A98">
            <v>41103</v>
          </cell>
          <cell r="B98" t="str">
            <v xml:space="preserve">          รายได้ค่าธรรมเนียมการศึกษา - ผู้ถือหุ้น</v>
          </cell>
          <cell r="D98">
            <v>25000</v>
          </cell>
          <cell r="E98">
            <v>-25000</v>
          </cell>
        </row>
        <row r="99">
          <cell r="A99">
            <v>41201</v>
          </cell>
          <cell r="B99" t="str">
            <v xml:space="preserve">          รายได้ค่าบำรุงการศึกษา</v>
          </cell>
          <cell r="C99">
            <v>3428268.25</v>
          </cell>
          <cell r="D99">
            <v>64274258.25</v>
          </cell>
          <cell r="E99">
            <v>-60845990</v>
          </cell>
        </row>
        <row r="100">
          <cell r="A100">
            <v>41202</v>
          </cell>
          <cell r="B100" t="str">
            <v xml:space="preserve">          รายได้ค่าบำรุงการศึกษา - พนักงาน</v>
          </cell>
          <cell r="D100">
            <v>372141</v>
          </cell>
          <cell r="E100">
            <v>-372141</v>
          </cell>
        </row>
        <row r="101">
          <cell r="A101">
            <v>41203</v>
          </cell>
          <cell r="B101" t="str">
            <v xml:space="preserve">          รายได้ค่าบำรุงการศึกษา - ผู้ถือหุ้น</v>
          </cell>
          <cell r="D101">
            <v>326998</v>
          </cell>
          <cell r="E101">
            <v>-326998</v>
          </cell>
        </row>
        <row r="102">
          <cell r="A102">
            <v>41204</v>
          </cell>
          <cell r="B102" t="str">
            <v xml:space="preserve">          รายได้ค่าบำรุงการศึกษา (สอนพิเศษ)</v>
          </cell>
          <cell r="C102">
            <v>249900</v>
          </cell>
          <cell r="D102">
            <v>2037162.5</v>
          </cell>
          <cell r="E102">
            <v>-1787262.5</v>
          </cell>
        </row>
        <row r="103">
          <cell r="A103">
            <v>43101</v>
          </cell>
          <cell r="B103" t="str">
            <v xml:space="preserve">          รายได้จากการขายเครื่องแบบและเครื่องเขียน</v>
          </cell>
          <cell r="C103">
            <v>5015</v>
          </cell>
          <cell r="D103">
            <v>1473839</v>
          </cell>
          <cell r="E103">
            <v>-1468824</v>
          </cell>
        </row>
        <row r="104">
          <cell r="A104">
            <v>43102</v>
          </cell>
          <cell r="B104" t="str">
            <v xml:space="preserve">          รายได้จำหน่ายของว่างและเครื่องดื่มให้นักเรียน</v>
          </cell>
          <cell r="D104">
            <v>308711</v>
          </cell>
          <cell r="E104">
            <v>-308711</v>
          </cell>
        </row>
        <row r="105">
          <cell r="A105">
            <v>43103</v>
          </cell>
          <cell r="B105" t="str">
            <v xml:space="preserve">          เงินเกิน (ขาด) จากการขายสินค้าให้นักเรียน</v>
          </cell>
          <cell r="C105">
            <v>1368</v>
          </cell>
          <cell r="D105">
            <v>714.55</v>
          </cell>
          <cell r="E105">
            <v>653.45000000000005</v>
          </cell>
        </row>
        <row r="106">
          <cell r="A106">
            <v>44101</v>
          </cell>
          <cell r="B106" t="str">
            <v xml:space="preserve">          รายได้บำรุงสมาชิกรายปี</v>
          </cell>
          <cell r="D106">
            <v>700</v>
          </cell>
          <cell r="E106">
            <v>-700</v>
          </cell>
        </row>
        <row r="107">
          <cell r="A107">
            <v>44102</v>
          </cell>
          <cell r="B107" t="str">
            <v xml:space="preserve">          รายได้บำรุงสระว่ายน้ำ (รายครั้ง) เด็ก</v>
          </cell>
          <cell r="D107">
            <v>830</v>
          </cell>
          <cell r="E107">
            <v>-830</v>
          </cell>
        </row>
        <row r="108">
          <cell r="A108">
            <v>44103</v>
          </cell>
          <cell r="B108" t="str">
            <v xml:space="preserve">          รายได้บำรุงสระว่ายน้ำ (รายครั้ง) ผู้ใหญ่</v>
          </cell>
          <cell r="D108">
            <v>500</v>
          </cell>
          <cell r="E108">
            <v>-500</v>
          </cell>
        </row>
        <row r="109">
          <cell r="A109">
            <v>44104</v>
          </cell>
          <cell r="B109" t="str">
            <v xml:space="preserve">          รายได้บำรุงสระว่ายน้ำ (กลุ่ม)</v>
          </cell>
          <cell r="C109">
            <v>53112.5</v>
          </cell>
          <cell r="D109">
            <v>195377</v>
          </cell>
          <cell r="E109">
            <v>-142264.5</v>
          </cell>
        </row>
        <row r="110">
          <cell r="A110">
            <v>44201</v>
          </cell>
          <cell r="B110" t="str">
            <v xml:space="preserve">          รายได้ค่าบำรุงการศึกษาพิเศษ</v>
          </cell>
          <cell r="C110">
            <v>100912.5</v>
          </cell>
          <cell r="D110">
            <v>1535941.5</v>
          </cell>
          <cell r="E110">
            <v>-1435029</v>
          </cell>
        </row>
        <row r="111">
          <cell r="B111" t="str">
            <v xml:space="preserve">          รายได้ค่าปรับจากห้องสมุด</v>
          </cell>
          <cell r="D111">
            <v>18541</v>
          </cell>
          <cell r="E111">
            <v>-18541</v>
          </cell>
        </row>
        <row r="112">
          <cell r="A112">
            <v>49101</v>
          </cell>
          <cell r="B112" t="str">
            <v xml:space="preserve">          รายได้จากการให้เช่าสถานที่</v>
          </cell>
          <cell r="D112">
            <v>170790</v>
          </cell>
          <cell r="E112">
            <v>-170790</v>
          </cell>
        </row>
        <row r="113">
          <cell r="A113">
            <v>49103</v>
          </cell>
          <cell r="B113" t="str">
            <v xml:space="preserve">          รายได้จากการขายสินค้า VAT</v>
          </cell>
          <cell r="D113">
            <v>194704</v>
          </cell>
          <cell r="E113">
            <v>-194704</v>
          </cell>
        </row>
        <row r="114">
          <cell r="A114">
            <v>49104</v>
          </cell>
          <cell r="B114" t="str">
            <v xml:space="preserve">          รายได้จากการขายสินค้า Non-VAT</v>
          </cell>
          <cell r="D114">
            <v>900</v>
          </cell>
          <cell r="E114">
            <v>-900</v>
          </cell>
        </row>
        <row r="115">
          <cell r="A115">
            <v>49201</v>
          </cell>
          <cell r="B115" t="str">
            <v xml:space="preserve">          ดอกเบี้ยรับธนาคาร</v>
          </cell>
          <cell r="D115">
            <v>130245.75</v>
          </cell>
          <cell r="E115">
            <v>-130245.75</v>
          </cell>
        </row>
        <row r="116">
          <cell r="A116">
            <v>49901</v>
          </cell>
          <cell r="B116" t="str">
            <v xml:space="preserve">          กำไร (ขาดทุน) จากการจำหน่ายสินทรัพย์</v>
          </cell>
          <cell r="C116">
            <v>3935.5</v>
          </cell>
          <cell r="D116">
            <v>24755.360000000001</v>
          </cell>
          <cell r="E116">
            <v>-20819.86</v>
          </cell>
        </row>
        <row r="117">
          <cell r="A117">
            <v>49903</v>
          </cell>
          <cell r="B117" t="str">
            <v xml:space="preserve">          เงินบริจาค</v>
          </cell>
          <cell r="C117">
            <v>54000</v>
          </cell>
          <cell r="D117">
            <v>509201</v>
          </cell>
          <cell r="E117">
            <v>-455201</v>
          </cell>
        </row>
        <row r="118">
          <cell r="A118">
            <v>49999</v>
          </cell>
          <cell r="B118" t="str">
            <v xml:space="preserve">          รายได้อื่น ๆ</v>
          </cell>
          <cell r="C118">
            <v>60000</v>
          </cell>
          <cell r="D118">
            <v>70205.36</v>
          </cell>
          <cell r="E118">
            <v>-10205.36</v>
          </cell>
        </row>
        <row r="119">
          <cell r="A119">
            <v>51101</v>
          </cell>
          <cell r="B119" t="str">
            <v xml:space="preserve">          เงินเดือนพนักงาน (ครู)</v>
          </cell>
          <cell r="C119">
            <v>23239998.379999999</v>
          </cell>
          <cell r="D119">
            <v>29528</v>
          </cell>
          <cell r="E119">
            <v>23210470.379999999</v>
          </cell>
        </row>
        <row r="120">
          <cell r="A120">
            <v>51102</v>
          </cell>
          <cell r="B120" t="str">
            <v xml:space="preserve">          เงินสมทบกองทุนประกันสังคม (ครู)</v>
          </cell>
          <cell r="C120">
            <v>20016</v>
          </cell>
          <cell r="E120">
            <v>20016</v>
          </cell>
        </row>
        <row r="121">
          <cell r="A121">
            <v>51104</v>
          </cell>
          <cell r="B121" t="str">
            <v xml:space="preserve">          เงินสมทบกองทุนสงเคราะห์ครู</v>
          </cell>
          <cell r="C121">
            <v>571974.13</v>
          </cell>
          <cell r="E121">
            <v>571974.13</v>
          </cell>
        </row>
        <row r="122">
          <cell r="A122">
            <v>51106</v>
          </cell>
          <cell r="B122" t="str">
            <v xml:space="preserve">          เงินตอบแทนครูภายนอก</v>
          </cell>
          <cell r="C122">
            <v>1751567.51</v>
          </cell>
          <cell r="D122">
            <v>15090</v>
          </cell>
          <cell r="E122">
            <v>1736477.51</v>
          </cell>
        </row>
        <row r="123">
          <cell r="A123">
            <v>51107</v>
          </cell>
          <cell r="B123" t="str">
            <v xml:space="preserve">          เงินตอบแทนที่ปรึกษาฯ</v>
          </cell>
          <cell r="C123">
            <v>837625</v>
          </cell>
          <cell r="E123">
            <v>837625</v>
          </cell>
        </row>
        <row r="124">
          <cell r="A124">
            <v>51108</v>
          </cell>
          <cell r="B124" t="str">
            <v xml:space="preserve">          เงินชดเชยจากการออกจากงาน</v>
          </cell>
          <cell r="C124">
            <v>127485</v>
          </cell>
          <cell r="E124">
            <v>127485</v>
          </cell>
        </row>
        <row r="125">
          <cell r="A125">
            <v>51109</v>
          </cell>
          <cell r="B125" t="str">
            <v xml:space="preserve">          โบนัสบุคลากรทางการศึกษา</v>
          </cell>
          <cell r="C125">
            <v>2166695.1</v>
          </cell>
          <cell r="E125">
            <v>2166695.1</v>
          </cell>
        </row>
        <row r="126">
          <cell r="A126">
            <v>51110</v>
          </cell>
          <cell r="B126" t="str">
            <v xml:space="preserve">          ค่าตำแหน่ง</v>
          </cell>
          <cell r="C126">
            <v>201216.67</v>
          </cell>
          <cell r="E126">
            <v>201216.67</v>
          </cell>
        </row>
        <row r="127">
          <cell r="A127">
            <v>51111</v>
          </cell>
          <cell r="B127" t="str">
            <v xml:space="preserve">          ค่าวิชาชีพ</v>
          </cell>
          <cell r="C127">
            <v>380119.97</v>
          </cell>
          <cell r="E127">
            <v>380119.97</v>
          </cell>
        </row>
        <row r="128">
          <cell r="A128">
            <v>51112</v>
          </cell>
          <cell r="B128" t="str">
            <v xml:space="preserve">          ค่าล่วงเวลา</v>
          </cell>
          <cell r="C128">
            <v>14000</v>
          </cell>
          <cell r="E128">
            <v>14000</v>
          </cell>
        </row>
        <row r="129">
          <cell r="A129">
            <v>51113</v>
          </cell>
          <cell r="B129" t="str">
            <v xml:space="preserve">          ค่าเบี้ยเลี้ยงทำงาน (ต้นทุน)</v>
          </cell>
          <cell r="C129">
            <v>8500</v>
          </cell>
          <cell r="E129">
            <v>8500</v>
          </cell>
        </row>
        <row r="130">
          <cell r="A130">
            <v>51201</v>
          </cell>
          <cell r="B130" t="str">
            <v xml:space="preserve">          สวัสดิการพนักงาน (ครู)</v>
          </cell>
          <cell r="C130">
            <v>123458.7</v>
          </cell>
          <cell r="D130">
            <v>3200</v>
          </cell>
          <cell r="E130">
            <v>120258.7</v>
          </cell>
        </row>
        <row r="131">
          <cell r="A131">
            <v>51202</v>
          </cell>
          <cell r="B131" t="str">
            <v xml:space="preserve">          ค่าเบี้ยประกันชีวิตและอุบัติเหตุ</v>
          </cell>
          <cell r="C131">
            <v>21942.22</v>
          </cell>
          <cell r="D131">
            <v>1894</v>
          </cell>
          <cell r="E131">
            <v>20048.22</v>
          </cell>
        </row>
        <row r="132">
          <cell r="A132">
            <v>51204</v>
          </cell>
          <cell r="B132" t="str">
            <v xml:space="preserve">          เลี้ยงสังสรรค์</v>
          </cell>
          <cell r="C132">
            <v>25200</v>
          </cell>
          <cell r="E132">
            <v>25200</v>
          </cell>
        </row>
        <row r="133">
          <cell r="A133">
            <v>51206</v>
          </cell>
          <cell r="B133" t="str">
            <v xml:space="preserve">          ค่าสวัสดิการอาหาร</v>
          </cell>
          <cell r="C133">
            <v>853463.72</v>
          </cell>
          <cell r="E133">
            <v>853463.72</v>
          </cell>
        </row>
        <row r="134">
          <cell r="A134">
            <v>51207</v>
          </cell>
          <cell r="B134" t="str">
            <v xml:space="preserve">          ค่าสวัสดิการทันตกรรม</v>
          </cell>
          <cell r="C134">
            <v>77294</v>
          </cell>
          <cell r="E134">
            <v>77294</v>
          </cell>
        </row>
        <row r="135">
          <cell r="A135">
            <v>51208</v>
          </cell>
          <cell r="B135" t="str">
            <v xml:space="preserve">          ค่าสวัสดิการรักษาพยาบาล</v>
          </cell>
          <cell r="C135">
            <v>261903</v>
          </cell>
          <cell r="E135">
            <v>261903</v>
          </cell>
        </row>
        <row r="136">
          <cell r="A136">
            <v>51299</v>
          </cell>
          <cell r="B136" t="str">
            <v xml:space="preserve">          ค่าสวัสดิการอื่น ๆ</v>
          </cell>
          <cell r="C136">
            <v>16441</v>
          </cell>
          <cell r="E136">
            <v>16441</v>
          </cell>
        </row>
        <row r="137">
          <cell r="A137">
            <v>51301</v>
          </cell>
          <cell r="B137" t="str">
            <v xml:space="preserve">          ค่าสรรหาพนักงาน</v>
          </cell>
          <cell r="C137">
            <v>40413.9</v>
          </cell>
          <cell r="E137">
            <v>40413.9</v>
          </cell>
        </row>
        <row r="138">
          <cell r="A138">
            <v>51302</v>
          </cell>
          <cell r="B138" t="str">
            <v xml:space="preserve">          ค่าพัฒนาบุคลากร</v>
          </cell>
          <cell r="C138">
            <v>788402.97</v>
          </cell>
          <cell r="D138">
            <v>5003.53</v>
          </cell>
          <cell r="E138">
            <v>783399.44</v>
          </cell>
        </row>
        <row r="139">
          <cell r="A139">
            <v>51304</v>
          </cell>
          <cell r="B139" t="str">
            <v xml:space="preserve">          ค่าใช้จ่ายจัดประชุม</v>
          </cell>
          <cell r="C139">
            <v>7776.91</v>
          </cell>
          <cell r="E139">
            <v>7776.91</v>
          </cell>
        </row>
        <row r="140">
          <cell r="A140">
            <v>51401</v>
          </cell>
          <cell r="B140" t="str">
            <v xml:space="preserve">          ค่าเสื่อมราคา - อาคาร สำหรับนักเรียน</v>
          </cell>
          <cell r="C140">
            <v>5038653.8600000003</v>
          </cell>
          <cell r="D140">
            <v>0.14000000000000001</v>
          </cell>
          <cell r="E140">
            <v>5038653.7200000007</v>
          </cell>
        </row>
        <row r="141">
          <cell r="A141">
            <v>51402</v>
          </cell>
          <cell r="B141" t="str">
            <v xml:space="preserve">          ค่าเสื่อมราคา - อุปกรณ์ สำหรับนักเรียน</v>
          </cell>
          <cell r="C141">
            <v>1682585.63</v>
          </cell>
          <cell r="D141">
            <v>809.54</v>
          </cell>
          <cell r="E141">
            <v>1681776.0899999999</v>
          </cell>
        </row>
        <row r="142">
          <cell r="A142">
            <v>51404</v>
          </cell>
          <cell r="B142" t="str">
            <v xml:space="preserve">          ค่าเสื่อมราคา - คอมพิวเตอร์และอุปกรณ์ สำหรับนักเรียน</v>
          </cell>
          <cell r="C142">
            <v>409831.75</v>
          </cell>
          <cell r="D142">
            <v>2647.9</v>
          </cell>
          <cell r="E142">
            <v>407183.85</v>
          </cell>
        </row>
        <row r="143">
          <cell r="A143">
            <v>51405</v>
          </cell>
          <cell r="B143" t="str">
            <v xml:space="preserve">          ค่าเสื่อมราคา - Software สำหรับนักเรียน</v>
          </cell>
          <cell r="C143">
            <v>3387.73</v>
          </cell>
          <cell r="E143">
            <v>3387.73</v>
          </cell>
        </row>
        <row r="144">
          <cell r="A144">
            <v>51406</v>
          </cell>
          <cell r="B144" t="str">
            <v xml:space="preserve">          ค่าเสื่อมราคา - ส่วนปรับปรุงที่ดิน (ต้นทุน)</v>
          </cell>
          <cell r="C144">
            <v>850153.57</v>
          </cell>
          <cell r="E144">
            <v>850153.57</v>
          </cell>
        </row>
        <row r="145">
          <cell r="A145">
            <v>51407</v>
          </cell>
          <cell r="B145" t="str">
            <v xml:space="preserve">          ค่าเสื่อมราคา - ส่วนปรับปรุงอาคาร</v>
          </cell>
          <cell r="C145">
            <v>345249.91</v>
          </cell>
          <cell r="E145">
            <v>345249.91</v>
          </cell>
        </row>
        <row r="146">
          <cell r="A146">
            <v>51408</v>
          </cell>
          <cell r="B146" t="str">
            <v xml:space="preserve">          ค่าเสื่อมราคา - สิทธิการเช่าที่ดิน (ต้นทุน)</v>
          </cell>
          <cell r="C146">
            <v>184660.83</v>
          </cell>
          <cell r="E146">
            <v>184660.83</v>
          </cell>
        </row>
        <row r="147">
          <cell r="A147">
            <v>51501</v>
          </cell>
          <cell r="B147" t="str">
            <v xml:space="preserve">          ค่าซ่อมแซม - อาคาร</v>
          </cell>
          <cell r="C147">
            <v>59783.5</v>
          </cell>
          <cell r="E147">
            <v>59783.5</v>
          </cell>
        </row>
        <row r="148">
          <cell r="A148">
            <v>51502</v>
          </cell>
          <cell r="B148" t="str">
            <v xml:space="preserve">          ค่าซ่อมแซม - อุปกรณ์สำหรับนักเรียน</v>
          </cell>
          <cell r="C148">
            <v>112992.1</v>
          </cell>
          <cell r="E148">
            <v>112992.1</v>
          </cell>
        </row>
        <row r="149">
          <cell r="A149">
            <v>51504</v>
          </cell>
          <cell r="B149" t="str">
            <v xml:space="preserve">          ค่าซ่อมแซม - คอมพิวเตอร์และอุปกรณ์ สำหรับนักเรียน</v>
          </cell>
          <cell r="C149">
            <v>2604</v>
          </cell>
          <cell r="D149">
            <v>2354</v>
          </cell>
          <cell r="E149">
            <v>250</v>
          </cell>
        </row>
        <row r="150">
          <cell r="A150">
            <v>51599</v>
          </cell>
          <cell r="B150" t="str">
            <v xml:space="preserve">          ค่าซ่อมแซม - อื่น ๆ</v>
          </cell>
          <cell r="C150">
            <v>37010</v>
          </cell>
          <cell r="E150">
            <v>37010</v>
          </cell>
        </row>
        <row r="151">
          <cell r="A151">
            <v>52101</v>
          </cell>
          <cell r="B151" t="str">
            <v xml:space="preserve">          ห้องสมุดเด็กเล็ก</v>
          </cell>
          <cell r="C151">
            <v>39670</v>
          </cell>
          <cell r="D151">
            <v>179.5</v>
          </cell>
          <cell r="E151">
            <v>39490.5</v>
          </cell>
        </row>
        <row r="152">
          <cell r="A152">
            <v>52102</v>
          </cell>
          <cell r="B152" t="str">
            <v xml:space="preserve">          ห้องสมุดเด็กโต</v>
          </cell>
          <cell r="C152">
            <v>120355.05</v>
          </cell>
          <cell r="E152">
            <v>120355.05</v>
          </cell>
        </row>
        <row r="153">
          <cell r="A153">
            <v>52103</v>
          </cell>
          <cell r="B153" t="str">
            <v xml:space="preserve">          ห้องสมุดครู</v>
          </cell>
          <cell r="C153">
            <v>118855.5</v>
          </cell>
          <cell r="E153">
            <v>118855.5</v>
          </cell>
        </row>
        <row r="154">
          <cell r="A154">
            <v>52104</v>
          </cell>
          <cell r="B154" t="str">
            <v xml:space="preserve">          ค่าวารสาร สิ่งพิมพ์</v>
          </cell>
          <cell r="C154">
            <v>32923</v>
          </cell>
          <cell r="E154">
            <v>32923</v>
          </cell>
        </row>
        <row r="155">
          <cell r="A155">
            <v>52201</v>
          </cell>
          <cell r="B155" t="str">
            <v xml:space="preserve">          ค่าสมุดงาน</v>
          </cell>
          <cell r="C155">
            <v>17348.09</v>
          </cell>
          <cell r="E155">
            <v>17348.09</v>
          </cell>
        </row>
        <row r="156">
          <cell r="A156">
            <v>52202</v>
          </cell>
          <cell r="B156" t="str">
            <v xml:space="preserve">          ค่าหนังสือประกอบการเรียน (ยืมเรียน)</v>
          </cell>
          <cell r="C156">
            <v>189828.65</v>
          </cell>
          <cell r="E156">
            <v>189828.65</v>
          </cell>
        </row>
        <row r="157">
          <cell r="A157">
            <v>52203</v>
          </cell>
          <cell r="B157" t="str">
            <v xml:space="preserve">          ค่าหนังสือประกอบการเรียน (ส่งมอบ)</v>
          </cell>
          <cell r="C157">
            <v>451424.47</v>
          </cell>
          <cell r="E157">
            <v>451424.47</v>
          </cell>
        </row>
        <row r="158">
          <cell r="A158">
            <v>52204</v>
          </cell>
          <cell r="B158" t="str">
            <v xml:space="preserve">          ค่าถ่ายเอกสาร ใบงาน</v>
          </cell>
          <cell r="C158">
            <v>340332.26</v>
          </cell>
          <cell r="E158">
            <v>340332.26</v>
          </cell>
        </row>
        <row r="159">
          <cell r="A159">
            <v>52205</v>
          </cell>
          <cell r="B159" t="str">
            <v xml:space="preserve">          ค่าแบบฝึกหัด</v>
          </cell>
          <cell r="C159">
            <v>85961.09</v>
          </cell>
          <cell r="E159">
            <v>85961.09</v>
          </cell>
        </row>
        <row r="160">
          <cell r="A160">
            <v>52206</v>
          </cell>
          <cell r="B160" t="str">
            <v xml:space="preserve">          วัสดุสำเร็จรูป</v>
          </cell>
          <cell r="C160">
            <v>47246</v>
          </cell>
          <cell r="E160">
            <v>47246</v>
          </cell>
        </row>
        <row r="161">
          <cell r="A161">
            <v>52207</v>
          </cell>
          <cell r="B161" t="str">
            <v xml:space="preserve">          วัตถุดิบ</v>
          </cell>
          <cell r="C161">
            <v>77327.5</v>
          </cell>
          <cell r="E161">
            <v>77327.5</v>
          </cell>
        </row>
        <row r="162">
          <cell r="A162">
            <v>52299</v>
          </cell>
          <cell r="B162" t="str">
            <v xml:space="preserve">          ต้นทุนอื่น ๆ</v>
          </cell>
          <cell r="C162">
            <v>4867</v>
          </cell>
          <cell r="E162">
            <v>4867</v>
          </cell>
        </row>
        <row r="163">
          <cell r="A163">
            <v>52301</v>
          </cell>
          <cell r="B163" t="str">
            <v xml:space="preserve">          ค่าวัสดุห้องวิทยาศาสตร์</v>
          </cell>
          <cell r="C163">
            <v>22408.75</v>
          </cell>
          <cell r="E163">
            <v>22408.75</v>
          </cell>
        </row>
        <row r="164">
          <cell r="A164">
            <v>52303</v>
          </cell>
          <cell r="B164" t="str">
            <v xml:space="preserve">          ค่าวัสดุกีฬา</v>
          </cell>
          <cell r="C164">
            <v>58853</v>
          </cell>
          <cell r="E164">
            <v>58853</v>
          </cell>
        </row>
        <row r="165">
          <cell r="A165">
            <v>52304</v>
          </cell>
          <cell r="B165" t="str">
            <v xml:space="preserve">          ค่าวัสดุเครื่องดนตรี</v>
          </cell>
          <cell r="C165">
            <v>8950</v>
          </cell>
          <cell r="E165">
            <v>8950</v>
          </cell>
        </row>
        <row r="166">
          <cell r="A166">
            <v>52305</v>
          </cell>
          <cell r="B166" t="str">
            <v xml:space="preserve">          ค่าเครื่องเล่น เกมส์การศึกษา</v>
          </cell>
          <cell r="C166">
            <v>8608</v>
          </cell>
          <cell r="E166">
            <v>8608</v>
          </cell>
        </row>
        <row r="167">
          <cell r="A167">
            <v>52306</v>
          </cell>
          <cell r="B167" t="str">
            <v xml:space="preserve">          ค่าใช้จ่ายเกี่ยวกับสระว่ายน้ำ</v>
          </cell>
          <cell r="C167">
            <v>62404.95</v>
          </cell>
          <cell r="E167">
            <v>62404.95</v>
          </cell>
        </row>
        <row r="168">
          <cell r="A168">
            <v>52501</v>
          </cell>
          <cell r="B168" t="str">
            <v xml:space="preserve">          ค่าเครื่องเขียน สำหรับนักเรียน</v>
          </cell>
          <cell r="C168">
            <v>933534.96</v>
          </cell>
          <cell r="D168">
            <v>5347.84</v>
          </cell>
          <cell r="E168">
            <v>928187.12</v>
          </cell>
        </row>
        <row r="169">
          <cell r="A169">
            <v>52502</v>
          </cell>
          <cell r="B169" t="str">
            <v xml:space="preserve">          ค่าอาหาร</v>
          </cell>
          <cell r="C169">
            <v>4882821.8899999997</v>
          </cell>
          <cell r="E169">
            <v>4882821.8899999997</v>
          </cell>
        </row>
        <row r="170">
          <cell r="A170">
            <v>52503</v>
          </cell>
          <cell r="B170" t="str">
            <v xml:space="preserve">          ค่าพาหนะ</v>
          </cell>
          <cell r="C170">
            <v>31930</v>
          </cell>
          <cell r="D170">
            <v>305</v>
          </cell>
          <cell r="E170">
            <v>31625</v>
          </cell>
        </row>
        <row r="171">
          <cell r="A171">
            <v>52504</v>
          </cell>
          <cell r="B171" t="str">
            <v xml:space="preserve">          ค่าน้ำมันรถ</v>
          </cell>
          <cell r="C171">
            <v>620</v>
          </cell>
          <cell r="E171">
            <v>620</v>
          </cell>
        </row>
        <row r="172">
          <cell r="A172">
            <v>52505</v>
          </cell>
          <cell r="B172" t="str">
            <v xml:space="preserve">          ค่าวัสดุ</v>
          </cell>
          <cell r="C172">
            <v>224587.54</v>
          </cell>
          <cell r="E172">
            <v>224587.54</v>
          </cell>
        </row>
        <row r="173">
          <cell r="A173">
            <v>52506</v>
          </cell>
          <cell r="B173" t="str">
            <v xml:space="preserve">          ค่าวัสดุสิ้นเปลือง</v>
          </cell>
          <cell r="C173">
            <v>547606.26</v>
          </cell>
          <cell r="D173">
            <v>480</v>
          </cell>
          <cell r="E173">
            <v>547126.26</v>
          </cell>
        </row>
        <row r="174">
          <cell r="A174">
            <v>52508</v>
          </cell>
          <cell r="B174" t="str">
            <v xml:space="preserve">          ค่าใช้จ่ายเกี่ยวกับการถ่ายภาพ</v>
          </cell>
          <cell r="C174">
            <v>29814.5</v>
          </cell>
          <cell r="E174">
            <v>29814.5</v>
          </cell>
        </row>
        <row r="175">
          <cell r="A175">
            <v>52509</v>
          </cell>
          <cell r="B175" t="str">
            <v xml:space="preserve">          ค่าถ่ายเอกสาร</v>
          </cell>
          <cell r="C175">
            <v>34853.82</v>
          </cell>
          <cell r="E175">
            <v>34853.82</v>
          </cell>
        </row>
        <row r="176">
          <cell r="A176">
            <v>52510</v>
          </cell>
          <cell r="B176" t="str">
            <v xml:space="preserve">          ค่าไปรษณีย์</v>
          </cell>
          <cell r="C176">
            <v>950</v>
          </cell>
          <cell r="E176">
            <v>950</v>
          </cell>
        </row>
        <row r="177">
          <cell r="A177">
            <v>52511</v>
          </cell>
          <cell r="B177" t="str">
            <v xml:space="preserve">          ค่าเบี้ยประกันชีวิต อุบัติเหตุ รักษาพยาบาล</v>
          </cell>
          <cell r="C177">
            <v>97136.36</v>
          </cell>
          <cell r="E177">
            <v>97136.36</v>
          </cell>
        </row>
        <row r="178">
          <cell r="A178">
            <v>52596</v>
          </cell>
          <cell r="B178" t="str">
            <v xml:space="preserve">          ต้นทุนอื่น ๆ</v>
          </cell>
          <cell r="C178">
            <v>108003.92</v>
          </cell>
          <cell r="E178">
            <v>108003.92</v>
          </cell>
        </row>
        <row r="179">
          <cell r="A179">
            <v>52597</v>
          </cell>
          <cell r="B179" t="str">
            <v xml:space="preserve">          ปันส่วนต้นทุน (ค่าเช่าที่ดิน)</v>
          </cell>
          <cell r="C179">
            <v>411234.24</v>
          </cell>
          <cell r="E179">
            <v>411234.24</v>
          </cell>
        </row>
        <row r="180">
          <cell r="A180">
            <v>52598</v>
          </cell>
          <cell r="B180" t="str">
            <v xml:space="preserve">          ปันส่วนต้นทุน (ค่าไฟฟ้า)</v>
          </cell>
          <cell r="C180">
            <v>1047393.75</v>
          </cell>
          <cell r="E180">
            <v>1047393.75</v>
          </cell>
        </row>
        <row r="181">
          <cell r="A181">
            <v>52599</v>
          </cell>
          <cell r="B181" t="str">
            <v xml:space="preserve">          ปันส่วนต้นทุน (ค่าน้ำประปา)</v>
          </cell>
          <cell r="C181">
            <v>448652.9</v>
          </cell>
          <cell r="E181">
            <v>448652.9</v>
          </cell>
        </row>
        <row r="182">
          <cell r="A182">
            <v>52601</v>
          </cell>
          <cell r="B182" t="str">
            <v xml:space="preserve">          ค่าตอบแทนวิทยากร</v>
          </cell>
          <cell r="C182">
            <v>41186</v>
          </cell>
          <cell r="E182">
            <v>41186</v>
          </cell>
        </row>
        <row r="183">
          <cell r="A183">
            <v>52602</v>
          </cell>
          <cell r="B183" t="str">
            <v xml:space="preserve">          ค่าของขวัญ / ที่ระลึก</v>
          </cell>
          <cell r="C183">
            <v>20123.28</v>
          </cell>
          <cell r="E183">
            <v>20123.28</v>
          </cell>
        </row>
        <row r="184">
          <cell r="A184">
            <v>52603</v>
          </cell>
          <cell r="B184" t="str">
            <v xml:space="preserve">          ค่าอาหารและเครื่องดื่ม</v>
          </cell>
          <cell r="C184">
            <v>91051.75</v>
          </cell>
          <cell r="E184">
            <v>91051.75</v>
          </cell>
        </row>
        <row r="185">
          <cell r="A185">
            <v>52604</v>
          </cell>
          <cell r="B185" t="str">
            <v xml:space="preserve">          ค่าพาหนะเดินทาง</v>
          </cell>
          <cell r="C185">
            <v>188331</v>
          </cell>
          <cell r="D185">
            <v>113</v>
          </cell>
          <cell r="E185">
            <v>188218</v>
          </cell>
        </row>
        <row r="186">
          <cell r="A186">
            <v>52605</v>
          </cell>
          <cell r="B186" t="str">
            <v xml:space="preserve">          ค่าวัสดุ</v>
          </cell>
          <cell r="C186">
            <v>2342.5</v>
          </cell>
          <cell r="E186">
            <v>2342.5</v>
          </cell>
        </row>
        <row r="187">
          <cell r="A187">
            <v>52606</v>
          </cell>
          <cell r="B187" t="str">
            <v xml:space="preserve">          ค่าวัสดุสิ้นเปลือง</v>
          </cell>
          <cell r="C187">
            <v>2371.73</v>
          </cell>
          <cell r="E187">
            <v>2371.73</v>
          </cell>
        </row>
        <row r="188">
          <cell r="A188">
            <v>52607</v>
          </cell>
          <cell r="B188" t="str">
            <v xml:space="preserve">          ค่าไปรษณีย์</v>
          </cell>
          <cell r="C188">
            <v>27</v>
          </cell>
          <cell r="E188">
            <v>27</v>
          </cell>
        </row>
        <row r="189">
          <cell r="A189">
            <v>52608</v>
          </cell>
          <cell r="B189" t="str">
            <v xml:space="preserve">          ค่าใช้จ่ายเกี่ยวกับการถ่ายภาพ</v>
          </cell>
          <cell r="C189">
            <v>5092.5</v>
          </cell>
          <cell r="E189">
            <v>5092.5</v>
          </cell>
        </row>
        <row r="190">
          <cell r="A190">
            <v>52610</v>
          </cell>
          <cell r="B190" t="str">
            <v xml:space="preserve">          ค่าสื่อใช้ในการออกภาคสนาม</v>
          </cell>
          <cell r="C190">
            <v>50971.48</v>
          </cell>
          <cell r="E190">
            <v>50971.48</v>
          </cell>
        </row>
        <row r="191">
          <cell r="A191">
            <v>52611</v>
          </cell>
          <cell r="B191" t="str">
            <v xml:space="preserve">          ค่าบัตรเข้าชม</v>
          </cell>
          <cell r="C191">
            <v>6705</v>
          </cell>
          <cell r="E191">
            <v>6705</v>
          </cell>
        </row>
        <row r="192">
          <cell r="A192">
            <v>52649</v>
          </cell>
          <cell r="B192" t="str">
            <v xml:space="preserve">          เบ็ดเตล็ดภาคสนาม</v>
          </cell>
          <cell r="C192">
            <v>6690.25</v>
          </cell>
          <cell r="E192">
            <v>6690.25</v>
          </cell>
        </row>
        <row r="193">
          <cell r="A193">
            <v>52654</v>
          </cell>
          <cell r="B193" t="str">
            <v xml:space="preserve">          ค่าพาหนะเดินทาง</v>
          </cell>
          <cell r="C193">
            <v>143</v>
          </cell>
          <cell r="E193">
            <v>143</v>
          </cell>
        </row>
        <row r="194">
          <cell r="A194">
            <v>52655</v>
          </cell>
          <cell r="B194" t="str">
            <v xml:space="preserve">          ค่าวัสดุ</v>
          </cell>
          <cell r="C194">
            <v>2000</v>
          </cell>
          <cell r="E194">
            <v>2000</v>
          </cell>
        </row>
        <row r="195">
          <cell r="A195">
            <v>52656</v>
          </cell>
          <cell r="B195" t="str">
            <v xml:space="preserve">          ค่าวัสดุสิ้นเปลือง</v>
          </cell>
          <cell r="C195">
            <v>2828.46</v>
          </cell>
          <cell r="E195">
            <v>2828.46</v>
          </cell>
        </row>
        <row r="196">
          <cell r="A196">
            <v>52699</v>
          </cell>
          <cell r="B196" t="str">
            <v xml:space="preserve">          ค่าใช้จ่ายชมรมอื่น ๆ</v>
          </cell>
          <cell r="C196">
            <v>86.79</v>
          </cell>
          <cell r="E196">
            <v>86.79</v>
          </cell>
        </row>
        <row r="197">
          <cell r="A197">
            <v>52701</v>
          </cell>
          <cell r="B197" t="str">
            <v xml:space="preserve">          ค่าตอบแทนวิทยากร</v>
          </cell>
          <cell r="C197">
            <v>10000</v>
          </cell>
          <cell r="E197">
            <v>10000</v>
          </cell>
        </row>
        <row r="198">
          <cell r="A198">
            <v>52702</v>
          </cell>
          <cell r="B198" t="str">
            <v xml:space="preserve">          ค่าของขวัญ / ที่ระลึก</v>
          </cell>
          <cell r="C198">
            <v>30256.15</v>
          </cell>
          <cell r="E198">
            <v>30256.15</v>
          </cell>
        </row>
        <row r="199">
          <cell r="A199">
            <v>52703</v>
          </cell>
          <cell r="B199" t="str">
            <v xml:space="preserve">          ค่าอาหารและเครื่องดื่ม</v>
          </cell>
          <cell r="C199">
            <v>44339.71</v>
          </cell>
          <cell r="E199">
            <v>44339.71</v>
          </cell>
        </row>
        <row r="200">
          <cell r="A200">
            <v>52704</v>
          </cell>
          <cell r="B200" t="str">
            <v xml:space="preserve">          ค่าพาหนะเดินทาง</v>
          </cell>
          <cell r="C200">
            <v>32583</v>
          </cell>
          <cell r="E200">
            <v>32583</v>
          </cell>
        </row>
        <row r="201">
          <cell r="A201">
            <v>52705</v>
          </cell>
          <cell r="B201" t="str">
            <v xml:space="preserve">          ค่าวัสดุ</v>
          </cell>
          <cell r="C201">
            <v>5919</v>
          </cell>
          <cell r="E201">
            <v>5919</v>
          </cell>
        </row>
        <row r="202">
          <cell r="A202">
            <v>52706</v>
          </cell>
          <cell r="B202" t="str">
            <v xml:space="preserve">          ค่าวัสดุสิ้นเปลือง</v>
          </cell>
          <cell r="C202">
            <v>47136.84</v>
          </cell>
          <cell r="E202">
            <v>47136.84</v>
          </cell>
        </row>
        <row r="203">
          <cell r="A203">
            <v>52707</v>
          </cell>
          <cell r="B203" t="str">
            <v xml:space="preserve">          ค่าไปรษณีย์</v>
          </cell>
          <cell r="C203">
            <v>771.5</v>
          </cell>
          <cell r="E203">
            <v>771.5</v>
          </cell>
        </row>
        <row r="204">
          <cell r="A204">
            <v>52708</v>
          </cell>
          <cell r="B204" t="str">
            <v xml:space="preserve">          ค่าใช้จ่ายเกี่ยวกับการถ่ายภาพ</v>
          </cell>
          <cell r="C204">
            <v>882</v>
          </cell>
          <cell r="E204">
            <v>882</v>
          </cell>
        </row>
        <row r="205">
          <cell r="A205">
            <v>52709</v>
          </cell>
          <cell r="B205" t="str">
            <v xml:space="preserve">          ค่าใช้จ่ายในการจัดสถานที่</v>
          </cell>
          <cell r="C205">
            <v>36017.94</v>
          </cell>
          <cell r="E205">
            <v>36017.94</v>
          </cell>
        </row>
        <row r="206">
          <cell r="A206">
            <v>52710</v>
          </cell>
          <cell r="B206" t="str">
            <v xml:space="preserve">          ค่าใช้จ่ายสถานที่</v>
          </cell>
          <cell r="C206">
            <v>10500</v>
          </cell>
          <cell r="E206">
            <v>10500</v>
          </cell>
        </row>
        <row r="207">
          <cell r="A207">
            <v>52712</v>
          </cell>
          <cell r="B207" t="str">
            <v xml:space="preserve">          ค่าเบี้ยเลี้ยงทำงาน</v>
          </cell>
          <cell r="C207">
            <v>18679</v>
          </cell>
          <cell r="E207">
            <v>18679</v>
          </cell>
        </row>
        <row r="208">
          <cell r="A208">
            <v>52799</v>
          </cell>
          <cell r="B208" t="str">
            <v xml:space="preserve">          เบ็ดเตล็ดกิจกรรมพิเศษ</v>
          </cell>
          <cell r="C208">
            <v>5095.93</v>
          </cell>
          <cell r="E208">
            <v>5095.93</v>
          </cell>
        </row>
        <row r="209">
          <cell r="A209">
            <v>53101</v>
          </cell>
          <cell r="B209" t="str">
            <v xml:space="preserve">          ต้นทุนการขายเครื่องแบบนักเรียนและเครื่องเขียน</v>
          </cell>
          <cell r="C209">
            <v>1221002.3400000001</v>
          </cell>
          <cell r="D209">
            <v>94166.88</v>
          </cell>
          <cell r="E209">
            <v>1126835.46</v>
          </cell>
        </row>
        <row r="210">
          <cell r="A210">
            <v>53102</v>
          </cell>
          <cell r="B210" t="str">
            <v xml:space="preserve">          ต้นทุนจากการจำหน่ายของว่างและเครื่องดื่มให้นักเรียน</v>
          </cell>
          <cell r="C210">
            <v>246534.75</v>
          </cell>
          <cell r="D210">
            <v>4284.6499999999996</v>
          </cell>
          <cell r="E210">
            <v>242250.1</v>
          </cell>
        </row>
        <row r="211">
          <cell r="A211">
            <v>53103</v>
          </cell>
          <cell r="B211" t="str">
            <v xml:space="preserve">          ค่าตอบแทนเจ้าหน้าที่ (เงินเดือน)</v>
          </cell>
          <cell r="C211">
            <v>5480</v>
          </cell>
          <cell r="E211">
            <v>5480</v>
          </cell>
        </row>
        <row r="212">
          <cell r="A212">
            <v>54101</v>
          </cell>
          <cell r="B212" t="str">
            <v xml:space="preserve">          ค่าตอบแทนวิทยากร</v>
          </cell>
          <cell r="C212">
            <v>54227.5</v>
          </cell>
          <cell r="D212">
            <v>37178.75</v>
          </cell>
          <cell r="E212">
            <v>17048.75</v>
          </cell>
        </row>
        <row r="213">
          <cell r="A213">
            <v>54104</v>
          </cell>
          <cell r="B213" t="str">
            <v xml:space="preserve">          ค่าตอบแทนเจ้าหน้าที่ (เงินเดือน)</v>
          </cell>
          <cell r="C213">
            <v>121476.4</v>
          </cell>
          <cell r="E213">
            <v>121476.4</v>
          </cell>
        </row>
        <row r="214">
          <cell r="A214">
            <v>54201</v>
          </cell>
          <cell r="B214" t="str">
            <v xml:space="preserve">          ค่าวิทยากร</v>
          </cell>
          <cell r="C214">
            <v>449204.69</v>
          </cell>
          <cell r="D214">
            <v>11700</v>
          </cell>
          <cell r="E214">
            <v>437504.69</v>
          </cell>
        </row>
        <row r="215">
          <cell r="A215">
            <v>54202</v>
          </cell>
          <cell r="B215" t="str">
            <v xml:space="preserve">          ค่าสื่อในการเรียนการสอนปรับฐาน</v>
          </cell>
          <cell r="C215">
            <v>33379.480000000003</v>
          </cell>
          <cell r="D215">
            <v>143.5</v>
          </cell>
          <cell r="E215">
            <v>33235.980000000003</v>
          </cell>
        </row>
        <row r="216">
          <cell r="A216">
            <v>54203</v>
          </cell>
          <cell r="B216" t="str">
            <v xml:space="preserve">          ค่าอาหารในการเรียนปรับฐาน</v>
          </cell>
          <cell r="C216">
            <v>60032.27</v>
          </cell>
          <cell r="E216">
            <v>60032.27</v>
          </cell>
        </row>
        <row r="217">
          <cell r="A217">
            <v>54204</v>
          </cell>
          <cell r="B217" t="str">
            <v xml:space="preserve">          ค่าจ้างบุคคลากรในการเรียน (สอนเสริม) (เงินเดือน)</v>
          </cell>
          <cell r="C217">
            <v>40537</v>
          </cell>
          <cell r="E217">
            <v>40537</v>
          </cell>
        </row>
        <row r="218">
          <cell r="A218">
            <v>54206</v>
          </cell>
          <cell r="B218" t="str">
            <v xml:space="preserve">          ค่าพาหนะเดินทาง</v>
          </cell>
          <cell r="C218">
            <v>4199</v>
          </cell>
          <cell r="D218">
            <v>1800</v>
          </cell>
          <cell r="E218">
            <v>2399</v>
          </cell>
        </row>
        <row r="219">
          <cell r="A219">
            <v>59101</v>
          </cell>
          <cell r="B219" t="str">
            <v xml:space="preserve">          ต้นทุนขายสินค้า VAT</v>
          </cell>
          <cell r="C219">
            <v>111865.15</v>
          </cell>
          <cell r="E219">
            <v>111865.15</v>
          </cell>
        </row>
        <row r="220">
          <cell r="A220">
            <v>59102</v>
          </cell>
          <cell r="B220" t="str">
            <v xml:space="preserve">          ต้นทุนขายสินค้า Non-VAT</v>
          </cell>
          <cell r="C220">
            <v>1025.81</v>
          </cell>
          <cell r="E220">
            <v>1025.81</v>
          </cell>
        </row>
        <row r="221">
          <cell r="A221">
            <v>59201</v>
          </cell>
          <cell r="B221" t="str">
            <v xml:space="preserve">          ค่าแรงรายวันจ้างทำอาหาร</v>
          </cell>
          <cell r="C221">
            <v>700275</v>
          </cell>
          <cell r="D221">
            <v>700275</v>
          </cell>
          <cell r="E221">
            <v>0</v>
          </cell>
        </row>
        <row r="222">
          <cell r="A222">
            <v>59202</v>
          </cell>
          <cell r="B222" t="str">
            <v xml:space="preserve">          ของสด (จัดซื้อ)</v>
          </cell>
          <cell r="C222">
            <v>1063660</v>
          </cell>
          <cell r="D222">
            <v>1063660</v>
          </cell>
          <cell r="E222">
            <v>0</v>
          </cell>
        </row>
        <row r="223">
          <cell r="A223">
            <v>59203</v>
          </cell>
          <cell r="B223" t="str">
            <v xml:space="preserve">          ของสด (ครัว)</v>
          </cell>
          <cell r="C223">
            <v>2195302.25</v>
          </cell>
          <cell r="D223">
            <v>2195302.25</v>
          </cell>
          <cell r="E223">
            <v>0</v>
          </cell>
        </row>
        <row r="224">
          <cell r="A224">
            <v>59204</v>
          </cell>
          <cell r="B224" t="str">
            <v xml:space="preserve">          ของแห้ง (จัดซื้อ)</v>
          </cell>
          <cell r="C224">
            <v>618898.81000000006</v>
          </cell>
          <cell r="D224">
            <v>618898.81000000006</v>
          </cell>
          <cell r="E224">
            <v>0</v>
          </cell>
        </row>
        <row r="225">
          <cell r="A225">
            <v>59205</v>
          </cell>
          <cell r="B225" t="str">
            <v xml:space="preserve">          ของแห้ง (ครัว)</v>
          </cell>
          <cell r="C225">
            <v>83167.5</v>
          </cell>
          <cell r="D225">
            <v>83167.5</v>
          </cell>
          <cell r="E225">
            <v>0</v>
          </cell>
        </row>
        <row r="226">
          <cell r="A226">
            <v>59206</v>
          </cell>
          <cell r="B226" t="str">
            <v xml:space="preserve">          แก๊ส</v>
          </cell>
          <cell r="C226">
            <v>87280</v>
          </cell>
          <cell r="D226">
            <v>87280</v>
          </cell>
          <cell r="E226">
            <v>0</v>
          </cell>
        </row>
        <row r="227">
          <cell r="A227">
            <v>59207</v>
          </cell>
          <cell r="B227" t="str">
            <v xml:space="preserve">          ค่าเจ้าหน้าที่ (เงินเดือน)</v>
          </cell>
          <cell r="C227">
            <v>341371.67</v>
          </cell>
          <cell r="D227">
            <v>341371.67</v>
          </cell>
          <cell r="E227">
            <v>0</v>
          </cell>
        </row>
        <row r="228">
          <cell r="A228">
            <v>59208</v>
          </cell>
          <cell r="B228" t="str">
            <v xml:space="preserve">          เงินสมทบประกันสังคม (งานครัว)</v>
          </cell>
          <cell r="C228">
            <v>5472</v>
          </cell>
          <cell r="D228">
            <v>5472</v>
          </cell>
          <cell r="E228">
            <v>0</v>
          </cell>
        </row>
        <row r="229">
          <cell r="A229">
            <v>59209</v>
          </cell>
          <cell r="B229" t="str">
            <v xml:space="preserve">          เงินสมทบกองทุนสงเคราะห์ครู (ครัว)</v>
          </cell>
          <cell r="C229">
            <v>3069.8</v>
          </cell>
          <cell r="D229">
            <v>3069.8</v>
          </cell>
          <cell r="E229">
            <v>0</v>
          </cell>
        </row>
        <row r="230">
          <cell r="A230">
            <v>59210</v>
          </cell>
          <cell r="B230" t="str">
            <v xml:space="preserve">          ค่าเดินทาง (เงินเดือน)</v>
          </cell>
          <cell r="C230">
            <v>24000</v>
          </cell>
          <cell r="D230">
            <v>24000</v>
          </cell>
          <cell r="E230">
            <v>0</v>
          </cell>
        </row>
        <row r="231">
          <cell r="A231">
            <v>59211</v>
          </cell>
          <cell r="B231" t="str">
            <v xml:space="preserve">          ค่าพาหนะเดินทาง</v>
          </cell>
          <cell r="C231">
            <v>34252</v>
          </cell>
          <cell r="D231">
            <v>34252</v>
          </cell>
          <cell r="E231">
            <v>0</v>
          </cell>
        </row>
        <row r="232">
          <cell r="A232">
            <v>61101</v>
          </cell>
          <cell r="B232" t="str">
            <v xml:space="preserve">          เงินเดือนพนักงาน (บริหาร)</v>
          </cell>
          <cell r="C232">
            <v>7132454.5999999996</v>
          </cell>
          <cell r="E232">
            <v>7132454.5999999996</v>
          </cell>
        </row>
        <row r="233">
          <cell r="A233">
            <v>61102</v>
          </cell>
          <cell r="B233" t="str">
            <v xml:space="preserve">          เงินสมทบกองทุนประกันสังคม (บริหาร)</v>
          </cell>
          <cell r="C233">
            <v>63600</v>
          </cell>
          <cell r="E233">
            <v>63600</v>
          </cell>
        </row>
        <row r="234">
          <cell r="A234">
            <v>61104</v>
          </cell>
          <cell r="B234" t="str">
            <v xml:space="preserve">          เงินสมทบกองทุนสงเคราะห์ครู</v>
          </cell>
          <cell r="C234">
            <v>141685.06</v>
          </cell>
          <cell r="E234">
            <v>141685.06</v>
          </cell>
        </row>
        <row r="235">
          <cell r="A235">
            <v>61105</v>
          </cell>
          <cell r="B235" t="str">
            <v xml:space="preserve">          ค่าแรงรายวัน (บริหาร)</v>
          </cell>
          <cell r="C235">
            <v>34535</v>
          </cell>
          <cell r="E235">
            <v>34535</v>
          </cell>
        </row>
        <row r="236">
          <cell r="A236">
            <v>61107</v>
          </cell>
          <cell r="B236" t="str">
            <v xml:space="preserve">          ค่าจ้างที่ปรึกษาบริหาร</v>
          </cell>
          <cell r="C236">
            <v>21879</v>
          </cell>
          <cell r="E236">
            <v>21879</v>
          </cell>
        </row>
        <row r="237">
          <cell r="A237">
            <v>61108</v>
          </cell>
          <cell r="B237" t="str">
            <v xml:space="preserve">          ค่าจ้างบุคคลภายนอก</v>
          </cell>
          <cell r="C237">
            <v>309047.56</v>
          </cell>
          <cell r="D237">
            <v>6300</v>
          </cell>
          <cell r="E237">
            <v>302747.56</v>
          </cell>
        </row>
        <row r="238">
          <cell r="A238">
            <v>61109</v>
          </cell>
          <cell r="B238" t="str">
            <v xml:space="preserve">          โบนัสพนักงาน</v>
          </cell>
          <cell r="C238">
            <v>728540.9</v>
          </cell>
          <cell r="E238">
            <v>728540.9</v>
          </cell>
        </row>
        <row r="239">
          <cell r="A239">
            <v>61110</v>
          </cell>
          <cell r="B239" t="str">
            <v xml:space="preserve">          ค่าล่วงเวลา</v>
          </cell>
          <cell r="C239">
            <v>218840</v>
          </cell>
          <cell r="E239">
            <v>218840</v>
          </cell>
        </row>
        <row r="240">
          <cell r="A240">
            <v>61111</v>
          </cell>
          <cell r="B240" t="str">
            <v xml:space="preserve">          ค่าตำแหน่ง</v>
          </cell>
          <cell r="C240">
            <v>84583.33</v>
          </cell>
          <cell r="E240">
            <v>84583.33</v>
          </cell>
        </row>
        <row r="241">
          <cell r="A241">
            <v>61113</v>
          </cell>
          <cell r="B241" t="str">
            <v xml:space="preserve">          ค่าวิชาชีพ</v>
          </cell>
          <cell r="C241">
            <v>15000</v>
          </cell>
          <cell r="E241">
            <v>15000</v>
          </cell>
        </row>
        <row r="242">
          <cell r="A242">
            <v>61114</v>
          </cell>
          <cell r="B242" t="str">
            <v xml:space="preserve">          ค่าเบี้ยเลี้ยงทำงาน (บริหาร)</v>
          </cell>
          <cell r="C242">
            <v>5850</v>
          </cell>
          <cell r="E242">
            <v>5850</v>
          </cell>
        </row>
        <row r="243">
          <cell r="A243">
            <v>61201</v>
          </cell>
          <cell r="B243" t="str">
            <v xml:space="preserve">          สวัสดิการพนักงาน (บริหาร)</v>
          </cell>
          <cell r="C243">
            <v>36297.949999999997</v>
          </cell>
          <cell r="D243">
            <v>225</v>
          </cell>
          <cell r="E243">
            <v>36072.949999999997</v>
          </cell>
        </row>
        <row r="244">
          <cell r="A244">
            <v>61202</v>
          </cell>
          <cell r="B244" t="str">
            <v xml:space="preserve">          ค่าเบี้ยประกันชีวิตพนักงาน (บริหาร)</v>
          </cell>
          <cell r="C244">
            <v>5931.36</v>
          </cell>
          <cell r="D244">
            <v>190</v>
          </cell>
          <cell r="E244">
            <v>5741.36</v>
          </cell>
        </row>
        <row r="245">
          <cell r="A245">
            <v>61204</v>
          </cell>
          <cell r="B245" t="str">
            <v xml:space="preserve">          เลี้ยงสังสรรค์ (บริหาร)</v>
          </cell>
          <cell r="C245">
            <v>9000</v>
          </cell>
          <cell r="E245">
            <v>9000</v>
          </cell>
        </row>
        <row r="246">
          <cell r="A246">
            <v>61206</v>
          </cell>
          <cell r="B246" t="str">
            <v xml:space="preserve">          ค่าสวัสดิการอาหาร</v>
          </cell>
          <cell r="C246">
            <v>319474.46999999997</v>
          </cell>
          <cell r="E246">
            <v>319474.46999999997</v>
          </cell>
        </row>
        <row r="247">
          <cell r="A247">
            <v>61207</v>
          </cell>
          <cell r="B247" t="str">
            <v xml:space="preserve">          ค่าสวัสดิการทันตกรรม</v>
          </cell>
          <cell r="C247">
            <v>15936</v>
          </cell>
          <cell r="E247">
            <v>15936</v>
          </cell>
        </row>
        <row r="248">
          <cell r="A248">
            <v>61208</v>
          </cell>
          <cell r="B248" t="str">
            <v xml:space="preserve">          ค่าสวัสดิการรักษาพยาบาล</v>
          </cell>
          <cell r="C248">
            <v>23331</v>
          </cell>
          <cell r="E248">
            <v>23331</v>
          </cell>
        </row>
        <row r="249">
          <cell r="A249">
            <v>61299</v>
          </cell>
          <cell r="B249" t="str">
            <v xml:space="preserve">          ค่าสวัสดิการอื่น ๆ</v>
          </cell>
          <cell r="C249">
            <v>2600</v>
          </cell>
          <cell r="E249">
            <v>2600</v>
          </cell>
        </row>
        <row r="250">
          <cell r="A250">
            <v>61301</v>
          </cell>
          <cell r="B250" t="str">
            <v xml:space="preserve">          ค่าใช้จ่ายสรรหาพนักงาน</v>
          </cell>
          <cell r="C250">
            <v>27872.9</v>
          </cell>
          <cell r="E250">
            <v>27872.9</v>
          </cell>
        </row>
        <row r="251">
          <cell r="A251">
            <v>61302</v>
          </cell>
          <cell r="B251" t="str">
            <v xml:space="preserve">          ค่าอบรม / สัมมนา</v>
          </cell>
          <cell r="C251">
            <v>141999.75</v>
          </cell>
          <cell r="D251">
            <v>210.25</v>
          </cell>
          <cell r="E251">
            <v>141789.5</v>
          </cell>
        </row>
        <row r="252">
          <cell r="A252">
            <v>61304</v>
          </cell>
          <cell r="B252" t="str">
            <v xml:space="preserve">          ค่าใช้จ่ายจัดประชุม</v>
          </cell>
          <cell r="C252">
            <v>6496.5</v>
          </cell>
          <cell r="E252">
            <v>6496.5</v>
          </cell>
        </row>
        <row r="253">
          <cell r="A253">
            <v>62101</v>
          </cell>
          <cell r="B253" t="str">
            <v xml:space="preserve">          ค่าเช่าที่ทำการ</v>
          </cell>
          <cell r="C253">
            <v>685390.41</v>
          </cell>
          <cell r="D253">
            <v>411234.24</v>
          </cell>
          <cell r="E253">
            <v>274156.17000000004</v>
          </cell>
        </row>
        <row r="254">
          <cell r="A254">
            <v>62102</v>
          </cell>
          <cell r="B254" t="str">
            <v xml:space="preserve">          ค่าเบี้ยประกันอาคาร</v>
          </cell>
          <cell r="C254">
            <v>55753.41</v>
          </cell>
          <cell r="E254">
            <v>55753.41</v>
          </cell>
        </row>
        <row r="255">
          <cell r="A255">
            <v>62103</v>
          </cell>
          <cell r="B255" t="str">
            <v xml:space="preserve">          ค่าซ่อมแซมและปรับปรุงอาคาร</v>
          </cell>
          <cell r="C255">
            <v>173712.5</v>
          </cell>
          <cell r="E255">
            <v>173712.5</v>
          </cell>
        </row>
        <row r="256">
          <cell r="A256">
            <v>63101</v>
          </cell>
          <cell r="B256" t="str">
            <v xml:space="preserve">          ค่าไฟฟ้า</v>
          </cell>
          <cell r="C256">
            <v>1309242.18</v>
          </cell>
          <cell r="D256">
            <v>1049565.75</v>
          </cell>
          <cell r="E256">
            <v>259676.42999999993</v>
          </cell>
        </row>
        <row r="257">
          <cell r="A257">
            <v>63102</v>
          </cell>
          <cell r="B257" t="str">
            <v xml:space="preserve">          ค่าน้ำประปา</v>
          </cell>
          <cell r="C257">
            <v>618374.03</v>
          </cell>
          <cell r="D257">
            <v>487499.27</v>
          </cell>
          <cell r="E257">
            <v>130874.76000000001</v>
          </cell>
        </row>
        <row r="258">
          <cell r="A258">
            <v>63103</v>
          </cell>
          <cell r="B258" t="str">
            <v xml:space="preserve">          ค่าโทรศัพท์ - โทรสาร</v>
          </cell>
          <cell r="C258">
            <v>57621.35</v>
          </cell>
          <cell r="E258">
            <v>57621.35</v>
          </cell>
        </row>
        <row r="259">
          <cell r="A259">
            <v>63104</v>
          </cell>
          <cell r="B259" t="str">
            <v xml:space="preserve">          ค่าไปรษณีย์</v>
          </cell>
          <cell r="C259">
            <v>5762</v>
          </cell>
          <cell r="E259">
            <v>5762</v>
          </cell>
        </row>
        <row r="260">
          <cell r="A260">
            <v>63105</v>
          </cell>
          <cell r="B260" t="str">
            <v xml:space="preserve">          ค่าใช้จ่ายเกี่ยวกับ Internet</v>
          </cell>
          <cell r="C260">
            <v>22144.73</v>
          </cell>
          <cell r="E260">
            <v>22144.73</v>
          </cell>
        </row>
        <row r="261">
          <cell r="A261">
            <v>63201</v>
          </cell>
          <cell r="B261" t="str">
            <v xml:space="preserve">          ค่าวัสดุสำนักงาน (บริหาร)</v>
          </cell>
          <cell r="C261">
            <v>62503</v>
          </cell>
          <cell r="E261">
            <v>62503</v>
          </cell>
        </row>
        <row r="262">
          <cell r="A262">
            <v>63202</v>
          </cell>
          <cell r="B262" t="str">
            <v xml:space="preserve">          ค่าเครื่องเขียน แบบพิมพ์ (บริหาร)</v>
          </cell>
          <cell r="C262">
            <v>330575.08</v>
          </cell>
          <cell r="D262">
            <v>314505.74</v>
          </cell>
          <cell r="E262">
            <v>16069.340000000026</v>
          </cell>
        </row>
        <row r="263">
          <cell r="A263">
            <v>63203</v>
          </cell>
          <cell r="B263" t="str">
            <v xml:space="preserve">          ค่าวัสดุสิ้นเปลือง (ทำความสะอาด)</v>
          </cell>
          <cell r="C263">
            <v>173394.7</v>
          </cell>
          <cell r="D263">
            <v>66660.37</v>
          </cell>
          <cell r="E263">
            <v>106734.33000000002</v>
          </cell>
        </row>
        <row r="264">
          <cell r="A264">
            <v>63204</v>
          </cell>
          <cell r="B264" t="str">
            <v xml:space="preserve">          ค่าวารสาร สิ่งพิมพ์</v>
          </cell>
          <cell r="C264">
            <v>1926</v>
          </cell>
          <cell r="E264">
            <v>1926</v>
          </cell>
        </row>
        <row r="265">
          <cell r="A265">
            <v>63205</v>
          </cell>
          <cell r="B265" t="str">
            <v xml:space="preserve">          ค่าใช้จ่ายอุปกรณ์คอมพิวเตอร์</v>
          </cell>
          <cell r="C265">
            <v>20899.96</v>
          </cell>
          <cell r="E265">
            <v>20899.96</v>
          </cell>
        </row>
        <row r="266">
          <cell r="A266">
            <v>63206</v>
          </cell>
          <cell r="B266" t="str">
            <v xml:space="preserve">          ค่าถ่ายเอกสาร</v>
          </cell>
          <cell r="C266">
            <v>55027.14</v>
          </cell>
          <cell r="D266">
            <v>1255.05</v>
          </cell>
          <cell r="E266">
            <v>53772.09</v>
          </cell>
        </row>
        <row r="267">
          <cell r="A267">
            <v>63208</v>
          </cell>
          <cell r="B267" t="str">
            <v xml:space="preserve">          ค่าบริการกำจัดปลวก แมลง</v>
          </cell>
          <cell r="C267">
            <v>80864.28</v>
          </cell>
          <cell r="E267">
            <v>80864.28</v>
          </cell>
        </row>
        <row r="268">
          <cell r="A268">
            <v>63209</v>
          </cell>
          <cell r="B268" t="str">
            <v xml:space="preserve">          ค่าบริการรักษาความปลอดภัย</v>
          </cell>
          <cell r="C268">
            <v>860800</v>
          </cell>
          <cell r="E268">
            <v>860800</v>
          </cell>
        </row>
        <row r="269">
          <cell r="A269">
            <v>63210</v>
          </cell>
          <cell r="B269" t="str">
            <v xml:space="preserve">          ค่าบริการรักษาความสะอาด</v>
          </cell>
          <cell r="C269">
            <v>71065</v>
          </cell>
          <cell r="E269">
            <v>71065</v>
          </cell>
        </row>
        <row r="270">
          <cell r="A270">
            <v>63211</v>
          </cell>
          <cell r="B270" t="str">
            <v xml:space="preserve">          ค่าน้ำมันเครื่องตัดหญ้า เครื่องสูบน้ำ</v>
          </cell>
          <cell r="C270">
            <v>5476</v>
          </cell>
          <cell r="E270">
            <v>5476</v>
          </cell>
        </row>
        <row r="271">
          <cell r="A271">
            <v>63212</v>
          </cell>
          <cell r="B271" t="str">
            <v xml:space="preserve">          วัสดุที่ใช้ในครัว</v>
          </cell>
          <cell r="C271">
            <v>90792.95</v>
          </cell>
          <cell r="E271">
            <v>90792.95</v>
          </cell>
        </row>
        <row r="272">
          <cell r="A272">
            <v>63213</v>
          </cell>
          <cell r="B272" t="str">
            <v xml:space="preserve">          วัสดุสิ้นเปลืองอื่น ๆ</v>
          </cell>
          <cell r="C272">
            <v>85825.75</v>
          </cell>
          <cell r="D272">
            <v>15351.86</v>
          </cell>
          <cell r="E272">
            <v>70473.89</v>
          </cell>
        </row>
        <row r="273">
          <cell r="A273">
            <v>63301</v>
          </cell>
          <cell r="B273" t="str">
            <v xml:space="preserve">          ค่าซ่อมแซมเครื่องใช้สำนักงาน (บริหาร)</v>
          </cell>
          <cell r="C273">
            <v>91502.56</v>
          </cell>
          <cell r="E273">
            <v>91502.56</v>
          </cell>
        </row>
        <row r="274">
          <cell r="A274">
            <v>63302</v>
          </cell>
          <cell r="B274" t="str">
            <v xml:space="preserve">          ค่าซ่อมแซมเครื่องคอมพิวเตอร์และอุปกรณ์ (บริหาร)</v>
          </cell>
          <cell r="C274">
            <v>21636</v>
          </cell>
          <cell r="E274">
            <v>21636</v>
          </cell>
        </row>
        <row r="275">
          <cell r="A275">
            <v>63401</v>
          </cell>
          <cell r="B275" t="str">
            <v xml:space="preserve">          ค่าพาหนะ (บริหาร)</v>
          </cell>
          <cell r="C275">
            <v>75522.009999999995</v>
          </cell>
          <cell r="D275">
            <v>4956.67</v>
          </cell>
          <cell r="E275">
            <v>70565.34</v>
          </cell>
        </row>
        <row r="276">
          <cell r="A276">
            <v>63402</v>
          </cell>
          <cell r="B276" t="str">
            <v xml:space="preserve">          ค่าน้ำมัน (บริหาร)</v>
          </cell>
          <cell r="C276">
            <v>41540</v>
          </cell>
          <cell r="E276">
            <v>41540</v>
          </cell>
        </row>
        <row r="277">
          <cell r="A277">
            <v>63403</v>
          </cell>
          <cell r="B277" t="str">
            <v xml:space="preserve">          ค่าเบี้ยประกันรถยนต์ (บริหาร)</v>
          </cell>
          <cell r="C277">
            <v>21647.64</v>
          </cell>
          <cell r="E277">
            <v>21647.64</v>
          </cell>
        </row>
        <row r="278">
          <cell r="A278">
            <v>63404</v>
          </cell>
          <cell r="B278" t="str">
            <v xml:space="preserve">          ค่าซ่อมแซม / บำรุงรักษารถยนต์ (บริหาร)</v>
          </cell>
          <cell r="C278">
            <v>26601.07</v>
          </cell>
          <cell r="E278">
            <v>26601.07</v>
          </cell>
        </row>
        <row r="279">
          <cell r="A279">
            <v>64101</v>
          </cell>
          <cell r="B279" t="str">
            <v xml:space="preserve">          ค่าสอบบัญชี</v>
          </cell>
          <cell r="C279">
            <v>67500</v>
          </cell>
          <cell r="E279">
            <v>67500</v>
          </cell>
        </row>
        <row r="280">
          <cell r="A280">
            <v>65101</v>
          </cell>
          <cell r="B280" t="str">
            <v xml:space="preserve">          ค่าตอบแทนวิทยากร</v>
          </cell>
          <cell r="C280">
            <v>12000</v>
          </cell>
          <cell r="E280">
            <v>12000</v>
          </cell>
        </row>
        <row r="281">
          <cell r="A281">
            <v>65102</v>
          </cell>
          <cell r="B281" t="str">
            <v xml:space="preserve">          ค่าของขวัญ / ที่ระลึก</v>
          </cell>
          <cell r="C281">
            <v>1140</v>
          </cell>
          <cell r="E281">
            <v>1140</v>
          </cell>
        </row>
        <row r="282">
          <cell r="A282">
            <v>65103</v>
          </cell>
          <cell r="B282" t="str">
            <v xml:space="preserve">          ค่าอาหาร / เครื่องดื่ม</v>
          </cell>
          <cell r="C282">
            <v>65231</v>
          </cell>
          <cell r="E282">
            <v>65231</v>
          </cell>
        </row>
        <row r="283">
          <cell r="A283">
            <v>65104</v>
          </cell>
          <cell r="B283" t="str">
            <v xml:space="preserve">          ค่าพาหนะเดินทาง</v>
          </cell>
          <cell r="C283">
            <v>23204.67</v>
          </cell>
          <cell r="E283">
            <v>23204.67</v>
          </cell>
        </row>
        <row r="284">
          <cell r="A284">
            <v>65105</v>
          </cell>
          <cell r="B284" t="str">
            <v xml:space="preserve">          ค่าใช้จ่ายเกี่ยวกับการถ่ายภาพ</v>
          </cell>
          <cell r="C284">
            <v>4725</v>
          </cell>
          <cell r="E284">
            <v>4725</v>
          </cell>
        </row>
        <row r="285">
          <cell r="A285">
            <v>65106</v>
          </cell>
          <cell r="B285" t="str">
            <v xml:space="preserve">          ค่าไปรษณีย์</v>
          </cell>
          <cell r="C285">
            <v>7734</v>
          </cell>
          <cell r="E285">
            <v>7734</v>
          </cell>
        </row>
        <row r="286">
          <cell r="A286">
            <v>65107</v>
          </cell>
          <cell r="B286" t="str">
            <v xml:space="preserve">          ค่าเครื่องเขียน (ปชส.)</v>
          </cell>
          <cell r="C286">
            <v>39358.18</v>
          </cell>
          <cell r="D286">
            <v>0.03</v>
          </cell>
          <cell r="E286">
            <v>39358.15</v>
          </cell>
        </row>
        <row r="287">
          <cell r="A287">
            <v>65108</v>
          </cell>
          <cell r="B287" t="str">
            <v xml:space="preserve">          ค่าวัสดุสำนักงาน</v>
          </cell>
          <cell r="C287">
            <v>29037.61</v>
          </cell>
          <cell r="E287">
            <v>29037.61</v>
          </cell>
        </row>
        <row r="288">
          <cell r="A288">
            <v>65109</v>
          </cell>
          <cell r="B288" t="str">
            <v xml:space="preserve">          ค่าวัสดุสิ้นเปลือง</v>
          </cell>
          <cell r="C288">
            <v>66141.009999999995</v>
          </cell>
          <cell r="E288">
            <v>66141.009999999995</v>
          </cell>
        </row>
        <row r="289">
          <cell r="A289">
            <v>65110</v>
          </cell>
          <cell r="B289" t="str">
            <v xml:space="preserve">          ค่าแรงรายวัน</v>
          </cell>
          <cell r="C289">
            <v>19250</v>
          </cell>
          <cell r="E289">
            <v>19250</v>
          </cell>
        </row>
        <row r="290">
          <cell r="A290">
            <v>65111</v>
          </cell>
          <cell r="B290" t="str">
            <v xml:space="preserve">          ค่าใช้จ่ายจัดสถานที่</v>
          </cell>
          <cell r="C290">
            <v>27720.5</v>
          </cell>
          <cell r="E290">
            <v>27720.5</v>
          </cell>
        </row>
        <row r="291">
          <cell r="A291">
            <v>65112</v>
          </cell>
          <cell r="B291" t="str">
            <v xml:space="preserve">          ค่าถ่ายเอกสาร</v>
          </cell>
          <cell r="C291">
            <v>53039.67</v>
          </cell>
          <cell r="D291">
            <v>20601.21</v>
          </cell>
          <cell r="E291">
            <v>32438.46</v>
          </cell>
        </row>
        <row r="292">
          <cell r="A292">
            <v>65113</v>
          </cell>
          <cell r="B292" t="str">
            <v xml:space="preserve">          ค่าโฆษณาและประชาสัมพันธ์</v>
          </cell>
          <cell r="C292">
            <v>120</v>
          </cell>
          <cell r="D292">
            <v>20</v>
          </cell>
          <cell r="E292">
            <v>100</v>
          </cell>
        </row>
        <row r="293">
          <cell r="A293">
            <v>65114</v>
          </cell>
          <cell r="B293" t="str">
            <v xml:space="preserve">          ค่าสิ่งพิมพ์ แผ่นพับ</v>
          </cell>
          <cell r="C293">
            <v>53952.5</v>
          </cell>
          <cell r="E293">
            <v>53952.5</v>
          </cell>
        </row>
        <row r="294">
          <cell r="A294">
            <v>65115</v>
          </cell>
          <cell r="B294" t="str">
            <v xml:space="preserve">          ค่าวารสาร</v>
          </cell>
          <cell r="C294">
            <v>1840</v>
          </cell>
          <cell r="E294">
            <v>1840</v>
          </cell>
        </row>
        <row r="295">
          <cell r="A295">
            <v>65116</v>
          </cell>
          <cell r="B295" t="str">
            <v xml:space="preserve">          ค่าบริการ Internet</v>
          </cell>
          <cell r="C295">
            <v>17353.400000000001</v>
          </cell>
          <cell r="E295">
            <v>17353.400000000001</v>
          </cell>
        </row>
        <row r="296">
          <cell r="A296">
            <v>65117</v>
          </cell>
          <cell r="B296" t="str">
            <v xml:space="preserve">          ค่าโทรศัพท์</v>
          </cell>
          <cell r="C296">
            <v>11812.8</v>
          </cell>
          <cell r="E296">
            <v>11812.8</v>
          </cell>
        </row>
        <row r="297">
          <cell r="A297">
            <v>65199</v>
          </cell>
          <cell r="B297" t="str">
            <v xml:space="preserve">          ค่าใช้จ่ายอื่น ๆ</v>
          </cell>
          <cell r="C297">
            <v>2424.46</v>
          </cell>
          <cell r="E297">
            <v>2424.46</v>
          </cell>
        </row>
        <row r="298">
          <cell r="A298">
            <v>65201</v>
          </cell>
          <cell r="B298" t="str">
            <v xml:space="preserve">          ค่าวิทยากร</v>
          </cell>
          <cell r="C298">
            <v>250043.03</v>
          </cell>
          <cell r="D298">
            <v>8769.69</v>
          </cell>
          <cell r="E298">
            <v>241273.34</v>
          </cell>
        </row>
        <row r="299">
          <cell r="A299">
            <v>65202</v>
          </cell>
          <cell r="B299" t="str">
            <v xml:space="preserve">          ค่าของขวัญ / ที่ระลึก</v>
          </cell>
          <cell r="C299">
            <v>501</v>
          </cell>
          <cell r="E299">
            <v>501</v>
          </cell>
        </row>
        <row r="300">
          <cell r="A300">
            <v>65203</v>
          </cell>
          <cell r="B300" t="str">
            <v xml:space="preserve">          ค่าอาหาร/เครื่องดื่ม</v>
          </cell>
          <cell r="C300">
            <v>47317.53</v>
          </cell>
          <cell r="D300">
            <v>13009.29</v>
          </cell>
          <cell r="E300">
            <v>34308.239999999998</v>
          </cell>
        </row>
        <row r="301">
          <cell r="A301">
            <v>65204</v>
          </cell>
          <cell r="B301" t="str">
            <v xml:space="preserve">          ค่าพาหนะเดินทาง</v>
          </cell>
          <cell r="C301">
            <v>13816.5</v>
          </cell>
          <cell r="E301">
            <v>13816.5</v>
          </cell>
        </row>
        <row r="302">
          <cell r="A302">
            <v>65207</v>
          </cell>
          <cell r="B302" t="str">
            <v xml:space="preserve">          ค่าเครื่องเขียนแบบพิมพ์ (ตลาด)</v>
          </cell>
          <cell r="C302">
            <v>8533.75</v>
          </cell>
          <cell r="D302">
            <v>1685.24</v>
          </cell>
          <cell r="E302">
            <v>6848.51</v>
          </cell>
        </row>
        <row r="303">
          <cell r="A303">
            <v>65209</v>
          </cell>
          <cell r="B303" t="str">
            <v xml:space="preserve">          ค่าวัสดุสิ้นเปลือง</v>
          </cell>
          <cell r="C303">
            <v>9672.5</v>
          </cell>
          <cell r="E303">
            <v>9672.5</v>
          </cell>
        </row>
        <row r="304">
          <cell r="A304">
            <v>65210</v>
          </cell>
          <cell r="B304" t="str">
            <v xml:space="preserve">          ค่าแรงรายวัน</v>
          </cell>
          <cell r="C304">
            <v>2900</v>
          </cell>
          <cell r="E304">
            <v>2900</v>
          </cell>
        </row>
        <row r="305">
          <cell r="A305">
            <v>65212</v>
          </cell>
          <cell r="B305" t="str">
            <v xml:space="preserve">          ค่าถ่ายเอกสาร</v>
          </cell>
          <cell r="C305">
            <v>651.66999999999996</v>
          </cell>
          <cell r="D305">
            <v>53.49</v>
          </cell>
          <cell r="E305">
            <v>598.17999999999995</v>
          </cell>
        </row>
        <row r="306">
          <cell r="A306">
            <v>65299</v>
          </cell>
          <cell r="B306" t="str">
            <v xml:space="preserve">          ค่าใช้จ่ายอื่น ๆ</v>
          </cell>
          <cell r="C306">
            <v>4878.2299999999996</v>
          </cell>
          <cell r="E306">
            <v>4878.2299999999996</v>
          </cell>
        </row>
        <row r="307">
          <cell r="A307">
            <v>69101</v>
          </cell>
          <cell r="B307" t="str">
            <v xml:space="preserve">          ค่ารับรอง</v>
          </cell>
          <cell r="C307">
            <v>11640</v>
          </cell>
          <cell r="E307">
            <v>11640</v>
          </cell>
        </row>
        <row r="308">
          <cell r="A308">
            <v>69102</v>
          </cell>
          <cell r="B308" t="str">
            <v xml:space="preserve">          ค่าของขวัญ</v>
          </cell>
          <cell r="C308">
            <v>25016.81</v>
          </cell>
          <cell r="E308">
            <v>25016.81</v>
          </cell>
        </row>
        <row r="309">
          <cell r="A309">
            <v>69103</v>
          </cell>
          <cell r="B309" t="str">
            <v xml:space="preserve">          อภินันทนาการ</v>
          </cell>
          <cell r="C309">
            <v>1050</v>
          </cell>
          <cell r="E309">
            <v>1050</v>
          </cell>
        </row>
        <row r="310">
          <cell r="A310">
            <v>69104</v>
          </cell>
          <cell r="B310" t="str">
            <v xml:space="preserve">          ค่าการกุศลสาธารณะ</v>
          </cell>
          <cell r="C310">
            <v>1000</v>
          </cell>
          <cell r="E310">
            <v>1000</v>
          </cell>
        </row>
        <row r="311">
          <cell r="A311">
            <v>69201</v>
          </cell>
          <cell r="B311" t="str">
            <v xml:space="preserve">          ค่าธรรมเนียมธนาคาร / บัตรเครดิต</v>
          </cell>
          <cell r="C311">
            <v>54972.9</v>
          </cell>
          <cell r="E311">
            <v>54972.9</v>
          </cell>
        </row>
        <row r="312">
          <cell r="A312">
            <v>69202</v>
          </cell>
          <cell r="B312" t="str">
            <v xml:space="preserve">          ค่าธรรมเนียมอื่น ๆ / ภาษีอากร / อากรแสตมป์</v>
          </cell>
          <cell r="C312">
            <v>1550</v>
          </cell>
          <cell r="E312">
            <v>1550</v>
          </cell>
        </row>
        <row r="313">
          <cell r="A313">
            <v>69999</v>
          </cell>
          <cell r="B313" t="str">
            <v xml:space="preserve">          อื่น ๆ (บริหาร)</v>
          </cell>
          <cell r="C313">
            <v>103.08</v>
          </cell>
          <cell r="D313">
            <v>11.71</v>
          </cell>
          <cell r="E313">
            <v>91.37</v>
          </cell>
        </row>
        <row r="314">
          <cell r="A314">
            <v>71101</v>
          </cell>
          <cell r="B314" t="str">
            <v xml:space="preserve">          ค่าเสื่อมราคา - อาคารสำนักงาน</v>
          </cell>
          <cell r="C314">
            <v>713885.71</v>
          </cell>
          <cell r="E314">
            <v>713885.71</v>
          </cell>
        </row>
        <row r="315">
          <cell r="A315">
            <v>71201</v>
          </cell>
          <cell r="B315" t="str">
            <v xml:space="preserve">          ค่าเสื่อมราคา - อุปกรณ์สำนักงาน</v>
          </cell>
          <cell r="C315">
            <v>1029641.38</v>
          </cell>
          <cell r="E315">
            <v>1029641.38</v>
          </cell>
        </row>
        <row r="316">
          <cell r="A316">
            <v>71301</v>
          </cell>
          <cell r="B316" t="str">
            <v xml:space="preserve">          ค่าเสื่อมราคา - รถยนต์</v>
          </cell>
          <cell r="C316">
            <v>82650.350000000006</v>
          </cell>
          <cell r="E316">
            <v>82650.350000000006</v>
          </cell>
        </row>
        <row r="317">
          <cell r="A317">
            <v>71401</v>
          </cell>
          <cell r="B317" t="str">
            <v xml:space="preserve">          ค่าเสื่อมราคา - คอมพิวเตอร์และอุปกรณ์</v>
          </cell>
          <cell r="C317">
            <v>185101.9</v>
          </cell>
          <cell r="E317">
            <v>185101.9</v>
          </cell>
        </row>
        <row r="318">
          <cell r="A318">
            <v>71501</v>
          </cell>
          <cell r="B318" t="str">
            <v xml:space="preserve">          ค่าเสื่อมราคา - Softwares</v>
          </cell>
          <cell r="C318">
            <v>32002.85</v>
          </cell>
          <cell r="E318">
            <v>32002.85</v>
          </cell>
        </row>
        <row r="319">
          <cell r="A319">
            <v>71601</v>
          </cell>
          <cell r="B319" t="str">
            <v xml:space="preserve">          ค่าเสื่อมราคา - สิทธิการเช่าที่ดิน</v>
          </cell>
          <cell r="C319">
            <v>263801.19</v>
          </cell>
          <cell r="D319">
            <v>184660.83</v>
          </cell>
          <cell r="E319">
            <v>79140.360000000015</v>
          </cell>
        </row>
        <row r="320">
          <cell r="A320">
            <v>71701</v>
          </cell>
          <cell r="B320" t="str">
            <v xml:space="preserve">          ค่าเสื่อมราคา -ส่วนปรับปรุงที่ดิน</v>
          </cell>
          <cell r="C320">
            <v>871702.47</v>
          </cell>
          <cell r="D320">
            <v>614858.64</v>
          </cell>
          <cell r="E320">
            <v>256843.82999999996</v>
          </cell>
        </row>
        <row r="321">
          <cell r="A321">
            <v>71702</v>
          </cell>
          <cell r="B321" t="str">
            <v xml:space="preserve">          ค่าเสื่อมราคา -ส่วนปรับปรุงอาคาร</v>
          </cell>
          <cell r="C321">
            <v>95649.9</v>
          </cell>
          <cell r="D321">
            <v>91560.72</v>
          </cell>
          <cell r="E321">
            <v>4089.179999999993</v>
          </cell>
        </row>
        <row r="322">
          <cell r="A322">
            <v>72103</v>
          </cell>
          <cell r="B322" t="str">
            <v xml:space="preserve">          ดอกเบี้ยจ่ายกรรมการและบริษัทในเครือ</v>
          </cell>
          <cell r="C322">
            <v>18178.62</v>
          </cell>
          <cell r="D322">
            <v>3756.35</v>
          </cell>
          <cell r="E322">
            <v>14422.269999999999</v>
          </cell>
        </row>
        <row r="323">
          <cell r="A323">
            <v>72999</v>
          </cell>
          <cell r="B323" t="str">
            <v xml:space="preserve">          ดอกเบี้ยจ่ายอื่น ๆ</v>
          </cell>
          <cell r="C323">
            <v>3479073.16</v>
          </cell>
          <cell r="D323">
            <v>352578.79</v>
          </cell>
          <cell r="E323">
            <v>3126494.37</v>
          </cell>
        </row>
        <row r="324">
          <cell r="A324">
            <v>89101</v>
          </cell>
          <cell r="B324" t="str">
            <v xml:space="preserve">          หนี้สงสัยจะสูญ</v>
          </cell>
          <cell r="C324">
            <v>277880.5</v>
          </cell>
          <cell r="E324">
            <v>277880.5</v>
          </cell>
        </row>
        <row r="325">
          <cell r="A325">
            <v>89103</v>
          </cell>
          <cell r="B325" t="str">
            <v xml:space="preserve">          ค่าใช้จ่ายที่ไม่ถือเป็นค่าใช้จ่าย</v>
          </cell>
          <cell r="C325">
            <v>5125.76</v>
          </cell>
          <cell r="E325">
            <v>5125.76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at 300653"/>
      <sheetName val="at 300953"/>
      <sheetName val="at311252"/>
      <sheetName val="at 3112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Submission Form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0-1 Media"/>
      <sheetName val="10-cut"/>
      <sheetName val="Front"/>
      <sheetName val="DEP12"/>
      <sheetName val="เครื่องตกแต่ง"/>
      <sheetName val="อาคาร"/>
      <sheetName val="BS-SCH"/>
      <sheetName val="141010"/>
      <sheetName val="ap"/>
      <sheetName val="065005s"/>
      <sheetName val="Juta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9"/>
      <sheetName val="Header"/>
      <sheetName val="BS-Thai"/>
      <sheetName val="CST1198"/>
      <sheetName val="Selling and Admins (DONE)"/>
      <sheetName val="03?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Main"/>
      <sheetName val="INV(未作成)"/>
      <sheetName val="JV"/>
      <sheetName val="Clientes"/>
      <sheetName val="Op_Produccion"/>
      <sheetName val="CRITERIA1"/>
      <sheetName val="Details"/>
      <sheetName val="IBASE"/>
      <sheetName val="List"/>
      <sheetName val="N-2"/>
      <sheetName val="Unrecorded Misstatement"/>
      <sheetName val="見積表紙原紙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5f_x0003_㌏Joint"/>
      <sheetName val="_BANK.XLS뉮׾_x0003_㌏Joint"/>
      <sheetName val="BANESCO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/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ﾚｽ (品番順)"/>
      <sheetName val="ﾌﾟﾚｽ"/>
      <sheetName val="SCB 1 - Current"/>
      <sheetName val="SCB 2 - Current"/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1-1"/>
      <sheetName val="S21-3"/>
      <sheetName val="S21-12"/>
      <sheetName val="S21-18"/>
      <sheetName val="S21-19"/>
      <sheetName val="S21-21"/>
      <sheetName val="S21-25"/>
      <sheetName val="S21-26"/>
      <sheetName val="S21-27"/>
      <sheetName val="S21-28"/>
      <sheetName val="S21-29(1)"/>
      <sheetName val="S21-29(2)"/>
      <sheetName val="S21-KP3"/>
      <sheetName val="S26-KP2"/>
      <sheetName val="S27-KP"/>
      <sheetName val="工程内不良"/>
      <sheetName val="生産数"/>
      <sheetName val="除外就業工数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>
        <row r="5">
          <cell r="DF5" t="e">
            <v>#DIV/0!</v>
          </cell>
          <cell r="DG5">
            <v>84.265609554769753</v>
          </cell>
          <cell r="DH5">
            <v>80.417659179587602</v>
          </cell>
          <cell r="DI5">
            <v>83.956332779965365</v>
          </cell>
          <cell r="DJ5">
            <v>86.283177597453601</v>
          </cell>
          <cell r="DK5">
            <v>83.63063924277678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1-13"/>
      <sheetName val="S21-3"/>
      <sheetName val="S21_13"/>
    </sheetNames>
    <sheetDataSet>
      <sheetData sheetId="0" refreshError="1">
        <row r="6"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</row>
      </sheetData>
      <sheetData sheetId="1" refreshError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37009"/>
      <sheetName val="37010"/>
      <sheetName val="36010"/>
      <sheetName val="43062"/>
      <sheetName val="47028"/>
      <sheetName val="47101"/>
      <sheetName val="47124"/>
      <sheetName val="capacity"/>
      <sheetName val="Man power"/>
      <sheetName val="Steuerung"/>
      <sheetName val="Sheet1"/>
      <sheetName val="Calculation"/>
      <sheetName val="502N"/>
      <sheetName val="drop down list"/>
      <sheetName val="工数"/>
      <sheetName val="2.0TDI"/>
      <sheetName val="いすゞ"/>
      <sheetName val="恵那"/>
      <sheetName val="所属Ｔ"/>
      <sheetName val="Su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ummary"/>
      <sheetName val="Proses_Mesin"/>
      <sheetName val="車両仕様"/>
      <sheetName val="ＢＭ"/>
      <sheetName val="New Costing BOM 100705"/>
      <sheetName val="มีนา-กันยา 44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$"/>
      <sheetName val="A$"/>
      <sheetName val="C$"/>
      <sheetName val="UK￡"/>
      <sheetName val="US$ﾃﾞｰﾀ"/>
      <sheetName val="A$ﾃﾞｰﾀ"/>
      <sheetName val="C$ﾃﾞｰﾀ"/>
      <sheetName val="UK￡ﾃﾞｰﾀ"/>
      <sheetName val="Module1"/>
      <sheetName val="HFL"/>
      <sheetName val="HFLﾃﾞｰﾀ"/>
      <sheetName val="EURO"/>
      <sheetName val="EUﾃﾞｰﾀ"/>
      <sheetName val="為替ﾚｰﾄ"/>
      <sheetName val="③-３排水処理設備保全状況"/>
      <sheetName val="LocInput"/>
      <sheetName val="626 PB Tax"/>
      <sheetName val="Summary"/>
      <sheetName val="#REF"/>
      <sheetName val="SLIP"/>
      <sheetName val="ＢＭ"/>
      <sheetName val="入力ｼｰﾄ"/>
      <sheetName val="自動機生産性評価"/>
      <sheetName val="Sheet1"/>
      <sheetName val="4-Sales Commission"/>
      <sheetName val="组立"/>
      <sheetName val="MASTER"/>
      <sheetName val="Calculation"/>
      <sheetName val="O-7"/>
      <sheetName val="工数"/>
      <sheetName val="176L  HVT概况"/>
      <sheetName val="前作業"/>
      <sheetName val="いすゞ"/>
      <sheetName val="特殊素材"/>
      <sheetName val="MENU"/>
      <sheetName val="Languages"/>
      <sheetName val="502N"/>
      <sheetName val="作業能率未達成改善"/>
      <sheetName val="PROFILE"/>
      <sheetName val="X02A (DF) TERMINAL LIST"/>
      <sheetName val="Data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Community and Approvals (Pesos)"/>
      <sheetName val="626_PB_Tax"/>
      <sheetName val="4-Sales_Commission"/>
      <sheetName val="176L__HVT概况"/>
      <sheetName val="626_PB_Tax1"/>
      <sheetName val="4-Sales_Commission1"/>
      <sheetName val="176L__HVT概况1"/>
      <sheetName val="放假表"/>
      <sheetName val="ﾗｲﾝ別工数管理表"/>
      <sheetName val="見直最終版"/>
      <sheetName val="Materiais"/>
      <sheetName val="q_for_r_04_20_in_source"/>
      <sheetName val="Calculate Sheet_TRJ"/>
      <sheetName val="Table-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sep9M (2)"/>
      <sheetName val="TBsep3Month (3)"/>
      <sheetName val="9 month"/>
      <sheetName val="3 month"/>
      <sheetName val="tbat311253"/>
      <sheetName val="Adjust"/>
      <sheetName val="at300953"/>
      <sheetName val="TBsep3Month (2)"/>
      <sheetName val="TBsep9M"/>
      <sheetName val="TBsep3Month"/>
      <sheetName val="AR"/>
      <sheetName val="AP"/>
      <sheetName val="GLsep"/>
      <sheetName val="GL311253"/>
      <sheetName val="TrialBalance Q3-2002"/>
    </sheetNames>
    <sheetDataSet>
      <sheetData sheetId="0"/>
      <sheetData sheetId="1"/>
      <sheetData sheetId="2"/>
      <sheetData sheetId="3"/>
      <sheetData sheetId="4"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6303397.5</v>
          </cell>
          <cell r="G3">
            <v>3659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3954230.25</v>
          </cell>
          <cell r="D4">
            <v>3786256</v>
          </cell>
          <cell r="G4">
            <v>167974.25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G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68311277.700000003</v>
          </cell>
          <cell r="D6">
            <v>68315414.319999993</v>
          </cell>
          <cell r="G6">
            <v>-4136.6199999898672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95344920</v>
          </cell>
          <cell r="G7">
            <v>-454321.84999999404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G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G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G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G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G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G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G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G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G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G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G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G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G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G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G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G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G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G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6174975.2000000002</v>
          </cell>
          <cell r="D26">
            <v>5302075.2</v>
          </cell>
          <cell r="G26">
            <v>872900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G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2001029.6</v>
          </cell>
          <cell r="D28">
            <v>1414716.91</v>
          </cell>
          <cell r="G28">
            <v>586312.69000000018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F29">
            <v>169695.55000000005</v>
          </cell>
          <cell r="G29">
            <v>-1037215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111000</v>
          </cell>
          <cell r="D30">
            <v>11750</v>
          </cell>
          <cell r="G30">
            <v>99250</v>
          </cell>
        </row>
        <row r="31">
          <cell r="A31">
            <v>13101</v>
          </cell>
          <cell r="B31" t="str">
            <v xml:space="preserve">          สินค้าสำเร็จรูป</v>
          </cell>
          <cell r="C31">
            <v>8570839.4900000002</v>
          </cell>
          <cell r="D31">
            <v>5661268.9800000004</v>
          </cell>
          <cell r="G31">
            <v>2909570.51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G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G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G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45742.83</v>
          </cell>
          <cell r="F35">
            <v>9216.3799999999992</v>
          </cell>
          <cell r="G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396912.94</v>
          </cell>
          <cell r="G36">
            <v>219838.56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41825.54</v>
          </cell>
          <cell r="F37">
            <v>12445.650000000001</v>
          </cell>
          <cell r="G37">
            <v>20198.669999999998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1433836.74</v>
          </cell>
          <cell r="F38">
            <v>167235.26</v>
          </cell>
          <cell r="G38">
            <v>84988.409999999916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1570154.64</v>
          </cell>
          <cell r="D39">
            <v>1161745.26</v>
          </cell>
          <cell r="F39">
            <v>95843.31</v>
          </cell>
          <cell r="G39">
            <v>312566.06999999989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G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18149894.449999999</v>
          </cell>
          <cell r="D41">
            <v>12136169.119999999</v>
          </cell>
          <cell r="G41">
            <v>6013725.3300000001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1050342.58</v>
          </cell>
          <cell r="D42">
            <v>365737</v>
          </cell>
          <cell r="G42">
            <v>684605.58000000007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139778381.91999999</v>
          </cell>
          <cell r="G43">
            <v>139778381.91999999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G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17556262.57</v>
          </cell>
          <cell r="D45">
            <v>118346.6</v>
          </cell>
          <cell r="G45">
            <v>17437915.969999999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8712944.0299999993</v>
          </cell>
          <cell r="D46">
            <v>23946</v>
          </cell>
          <cell r="G46">
            <v>8688998.0299999993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G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4670664.6500000004</v>
          </cell>
          <cell r="D48">
            <v>400434.04</v>
          </cell>
          <cell r="G48">
            <v>4270230.6100000003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39912.5</v>
          </cell>
          <cell r="G49">
            <v>2307690.04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G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G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G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33929906.340000004</v>
          </cell>
          <cell r="D53">
            <v>42309</v>
          </cell>
          <cell r="G53">
            <v>33887597.340000004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13033021.880000001</v>
          </cell>
          <cell r="G54">
            <v>13033021.880000001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33687057.920000002</v>
          </cell>
          <cell r="G55">
            <v>-33687057.780000001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G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11698988.01</v>
          </cell>
          <cell r="G57">
            <v>-11666604.109999999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21150.39</v>
          </cell>
          <cell r="D58">
            <v>6635535.3899999997</v>
          </cell>
          <cell r="G58">
            <v>-6614385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G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G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53059.56</v>
          </cell>
          <cell r="D61">
            <v>1722565.27</v>
          </cell>
          <cell r="G61">
            <v>-1669505.71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G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G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G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8284995.7000000002</v>
          </cell>
          <cell r="G65">
            <v>-8278530.0700000003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1856837.78</v>
          </cell>
          <cell r="G66">
            <v>-1811057.42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G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14612834.25</v>
          </cell>
          <cell r="G68">
            <v>42410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G69">
            <v>524500</v>
          </cell>
        </row>
        <row r="70">
          <cell r="A70">
            <v>17199</v>
          </cell>
          <cell r="B70" t="str">
            <v xml:space="preserve">          ลูกหนี้อื่น ๆ</v>
          </cell>
          <cell r="C70">
            <v>1500</v>
          </cell>
          <cell r="G70">
            <v>1500</v>
          </cell>
        </row>
        <row r="71">
          <cell r="A71">
            <v>17299</v>
          </cell>
          <cell r="B71" t="str">
            <v xml:space="preserve">          เงินประกันและเงินมัดจำอื่น ๆ</v>
          </cell>
          <cell r="C71">
            <v>430426.75</v>
          </cell>
          <cell r="D71">
            <v>396908.65</v>
          </cell>
          <cell r="G71">
            <v>33518.099999999977</v>
          </cell>
        </row>
        <row r="72">
          <cell r="A72">
            <v>17301</v>
          </cell>
          <cell r="B72" t="str">
            <v xml:space="preserve">          ภาษีเงินได้หัก ณ ที่จ่าย (ถูกหัก)</v>
          </cell>
          <cell r="C72">
            <v>3889</v>
          </cell>
          <cell r="D72">
            <v>1150.5999999999999</v>
          </cell>
          <cell r="G72">
            <v>2738.4</v>
          </cell>
        </row>
        <row r="73">
          <cell r="A73">
            <v>17302</v>
          </cell>
          <cell r="B73" t="str">
            <v xml:space="preserve">          ภาษีเงินได้หัก ณ ที่จ่าย (ถูกหัก) เกินกว่า 1 ปี</v>
          </cell>
          <cell r="C73">
            <v>3119.36</v>
          </cell>
          <cell r="G73">
            <v>3119.36</v>
          </cell>
        </row>
        <row r="74">
          <cell r="A74">
            <v>17901</v>
          </cell>
          <cell r="B74" t="str">
            <v xml:space="preserve">          ภาษีเงินได้หัก ณ ที่จ่าย (ไม่ขอคืน)</v>
          </cell>
          <cell r="D74">
            <v>3119.36</v>
          </cell>
          <cell r="G74">
            <v>-3119.36</v>
          </cell>
        </row>
        <row r="75">
          <cell r="A75">
            <v>21101</v>
          </cell>
          <cell r="B75" t="str">
            <v xml:space="preserve">          เจ้าหนี้การค้า</v>
          </cell>
          <cell r="C75">
            <v>18323894.48</v>
          </cell>
          <cell r="D75">
            <v>18900741.149999999</v>
          </cell>
          <cell r="G75">
            <v>-576846.66999999806</v>
          </cell>
        </row>
        <row r="76">
          <cell r="A76">
            <v>21103</v>
          </cell>
          <cell r="B76" t="str">
            <v xml:space="preserve">          เจ้าหนี้สินค้าผ่อนชำระ</v>
          </cell>
          <cell r="C76">
            <v>450240.12</v>
          </cell>
          <cell r="D76">
            <v>674112.12</v>
          </cell>
          <cell r="G76">
            <v>-223872</v>
          </cell>
        </row>
        <row r="77">
          <cell r="A77">
            <v>21104</v>
          </cell>
          <cell r="B77" t="str">
            <v xml:space="preserve">          สินค้ารับฝากขาย</v>
          </cell>
          <cell r="C77">
            <v>2346</v>
          </cell>
          <cell r="D77">
            <v>8275</v>
          </cell>
          <cell r="G77">
            <v>-5929</v>
          </cell>
        </row>
        <row r="78">
          <cell r="A78">
            <v>22101</v>
          </cell>
          <cell r="B78" t="str">
            <v xml:space="preserve">          เงินกู้ยืมแก่บริษัทและบุคคลที่เกี่ยวข้อง</v>
          </cell>
          <cell r="C78">
            <v>270000</v>
          </cell>
          <cell r="D78">
            <v>270000</v>
          </cell>
          <cell r="G78">
            <v>0</v>
          </cell>
        </row>
        <row r="79">
          <cell r="A79">
            <v>22102</v>
          </cell>
          <cell r="B79" t="str">
            <v xml:space="preserve">          เงินกู้ยืมแก่บุคคลภายนอก</v>
          </cell>
          <cell r="C79">
            <v>1301200</v>
          </cell>
          <cell r="D79">
            <v>2301200</v>
          </cell>
          <cell r="G79">
            <v>-1000000</v>
          </cell>
        </row>
        <row r="80">
          <cell r="A80">
            <v>23101</v>
          </cell>
          <cell r="B80" t="str">
            <v xml:space="preserve">          ต้นทุนค้างจ่าย</v>
          </cell>
          <cell r="C80">
            <v>17131248.550000001</v>
          </cell>
          <cell r="D80">
            <v>20678212.649999999</v>
          </cell>
          <cell r="F80">
            <v>27048.799999999999</v>
          </cell>
          <cell r="G80">
            <v>-3574012.8999999976</v>
          </cell>
        </row>
        <row r="81">
          <cell r="A81">
            <v>23102</v>
          </cell>
          <cell r="B81" t="str">
            <v xml:space="preserve">          ภาษีขาย</v>
          </cell>
          <cell r="C81">
            <v>5113.21</v>
          </cell>
          <cell r="D81">
            <v>6500.15</v>
          </cell>
          <cell r="G81">
            <v>-1386.9399999999996</v>
          </cell>
        </row>
        <row r="82">
          <cell r="A82">
            <v>23103</v>
          </cell>
          <cell r="B82" t="str">
            <v xml:space="preserve">          เงินคงเหลือจากภาคสนาม</v>
          </cell>
          <cell r="C82">
            <v>503251.92</v>
          </cell>
          <cell r="D82">
            <v>675300.63</v>
          </cell>
          <cell r="G82">
            <v>-172048.71000000002</v>
          </cell>
        </row>
        <row r="83">
          <cell r="A83">
            <v>23104</v>
          </cell>
          <cell r="B83" t="str">
            <v xml:space="preserve">          เงินโอนยังไม่ได้ตัดยอดบัญชี</v>
          </cell>
          <cell r="C83">
            <v>87412.35</v>
          </cell>
          <cell r="D83">
            <v>87412.35</v>
          </cell>
          <cell r="G83">
            <v>0</v>
          </cell>
        </row>
        <row r="84">
          <cell r="A84">
            <v>24101</v>
          </cell>
          <cell r="B84" t="str">
            <v xml:space="preserve">          รายได้ค่าธรรมเนียมการศึกษารับล่วงหน้า</v>
          </cell>
          <cell r="C84">
            <v>21062500</v>
          </cell>
          <cell r="D84">
            <v>30012500</v>
          </cell>
          <cell r="G84">
            <v>-8950000</v>
          </cell>
        </row>
        <row r="85">
          <cell r="A85">
            <v>24103</v>
          </cell>
          <cell r="B85" t="str">
            <v xml:space="preserve">          รายได้ค่าธรรมเนียมการศึกษารับล่วงหน้า - ผู้ถือหุ้น</v>
          </cell>
          <cell r="C85">
            <v>50000</v>
          </cell>
          <cell r="D85">
            <v>50000</v>
          </cell>
          <cell r="G85">
            <v>0</v>
          </cell>
        </row>
        <row r="86">
          <cell r="A86">
            <v>24104</v>
          </cell>
          <cell r="B86" t="str">
            <v xml:space="preserve">          รายได้ค่าธรรมเนียมรักษาสภาพการเป็นนักเรียนรับล่วงหน้า</v>
          </cell>
          <cell r="C86">
            <v>30000</v>
          </cell>
          <cell r="D86">
            <v>30000</v>
          </cell>
          <cell r="G86">
            <v>0</v>
          </cell>
        </row>
        <row r="87">
          <cell r="A87">
            <v>24201</v>
          </cell>
          <cell r="B87" t="str">
            <v xml:space="preserve">          รายได้ค่าบำรุงการศึกษารับล่วงหน้า</v>
          </cell>
          <cell r="C87">
            <v>156361133.25</v>
          </cell>
          <cell r="D87">
            <v>193001266.25</v>
          </cell>
          <cell r="G87">
            <v>-36640133</v>
          </cell>
        </row>
        <row r="88">
          <cell r="A88">
            <v>24202</v>
          </cell>
          <cell r="B88" t="str">
            <v xml:space="preserve">          รายได้ค่าบำรุงการศึกษารับล่วงหน้า - พนักงาน</v>
          </cell>
          <cell r="C88">
            <v>423108</v>
          </cell>
          <cell r="D88">
            <v>423108</v>
          </cell>
          <cell r="G88">
            <v>0</v>
          </cell>
        </row>
        <row r="89">
          <cell r="A89">
            <v>24203</v>
          </cell>
          <cell r="B89" t="str">
            <v xml:space="preserve">          รายได้ค่าบำรุงการศึกษารับล่วงหน้า - ผู้ถือหุ้น</v>
          </cell>
          <cell r="C89">
            <v>877747</v>
          </cell>
          <cell r="D89">
            <v>877747</v>
          </cell>
          <cell r="G89">
            <v>0</v>
          </cell>
        </row>
        <row r="90">
          <cell r="A90">
            <v>24204</v>
          </cell>
          <cell r="B90" t="str">
            <v xml:space="preserve">          รายได้ค่าบำรุงการศึกษา (สอนเสริม) รับล่วงหน้า</v>
          </cell>
          <cell r="C90">
            <v>6973826.5</v>
          </cell>
          <cell r="D90">
            <v>7882826.5</v>
          </cell>
          <cell r="G90">
            <v>-909000</v>
          </cell>
        </row>
        <row r="91">
          <cell r="A91">
            <v>24401</v>
          </cell>
          <cell r="B91" t="str">
            <v xml:space="preserve">          รายได้บำรุงสระว่ายน้ำรับล่วงหน้า (กลุ่ม)</v>
          </cell>
          <cell r="C91">
            <v>602138</v>
          </cell>
          <cell r="D91">
            <v>639425.5</v>
          </cell>
          <cell r="G91">
            <v>-37287.5</v>
          </cell>
        </row>
        <row r="92">
          <cell r="A92">
            <v>24402</v>
          </cell>
          <cell r="B92" t="str">
            <v xml:space="preserve">          รายได้จากการเรียนเสริมรับล่วงหน้า (นักเรียน)</v>
          </cell>
          <cell r="C92">
            <v>307340</v>
          </cell>
          <cell r="D92">
            <v>373540</v>
          </cell>
          <cell r="G92">
            <v>-66200</v>
          </cell>
        </row>
        <row r="93">
          <cell r="A93">
            <v>24403</v>
          </cell>
          <cell r="B93" t="str">
            <v xml:space="preserve">          รายได้จากกิจกรรมเสริมรับล่วงหน้า (ผู้ปกครอง)</v>
          </cell>
          <cell r="C93">
            <v>89872.44</v>
          </cell>
          <cell r="D93">
            <v>90993.94</v>
          </cell>
          <cell r="G93">
            <v>-1121.5</v>
          </cell>
        </row>
        <row r="94">
          <cell r="A94">
            <v>24904</v>
          </cell>
          <cell r="B94" t="str">
            <v xml:space="preserve">          รายได้ขายคูปองรับล่วงหน้า</v>
          </cell>
          <cell r="C94">
            <v>68712.03</v>
          </cell>
          <cell r="D94">
            <v>72919.7</v>
          </cell>
          <cell r="G94">
            <v>-4207.6699999999983</v>
          </cell>
        </row>
        <row r="95">
          <cell r="A95">
            <v>25102</v>
          </cell>
          <cell r="B95" t="str">
            <v xml:space="preserve">          เงินกู้ยืมจากบริษัทและบุคคลที่เกี่ยวข้อง</v>
          </cell>
          <cell r="D95">
            <v>500000</v>
          </cell>
          <cell r="G95">
            <v>-500000</v>
          </cell>
        </row>
        <row r="96">
          <cell r="A96">
            <v>25104</v>
          </cell>
          <cell r="B96" t="str">
            <v xml:space="preserve">          เงินกู้ยืมจากกรรมการ</v>
          </cell>
          <cell r="D96">
            <v>200000</v>
          </cell>
          <cell r="G96">
            <v>-200000</v>
          </cell>
        </row>
        <row r="97">
          <cell r="A97">
            <v>25105</v>
          </cell>
          <cell r="B97" t="str">
            <v xml:space="preserve">          เงินกู้ยืมจากบุคคลภายนอก</v>
          </cell>
          <cell r="C97">
            <v>1500000</v>
          </cell>
          <cell r="D97">
            <v>60200000</v>
          </cell>
          <cell r="G97">
            <v>-58700000</v>
          </cell>
        </row>
        <row r="98">
          <cell r="A98">
            <v>26101</v>
          </cell>
          <cell r="B98" t="str">
            <v xml:space="preserve">          ภาษีหัก ณ ที่จ่ายค้างจ่าย (ภงด.1)</v>
          </cell>
          <cell r="C98">
            <v>794329.35</v>
          </cell>
          <cell r="D98">
            <v>814210.56000000006</v>
          </cell>
          <cell r="G98">
            <v>-19881.210000000079</v>
          </cell>
        </row>
        <row r="99">
          <cell r="A99">
            <v>26102</v>
          </cell>
          <cell r="B99" t="str">
            <v xml:space="preserve">          ภาษีหัก ณ ที่จ่ายค้างจ่าย (ภงด.2)</v>
          </cell>
          <cell r="C99">
            <v>1042076</v>
          </cell>
          <cell r="D99">
            <v>1198727</v>
          </cell>
          <cell r="G99">
            <v>-156651</v>
          </cell>
        </row>
        <row r="100">
          <cell r="A100">
            <v>26103</v>
          </cell>
          <cell r="B100" t="str">
            <v xml:space="preserve">          ภาษีหัก ณ ที่จ่ายค้างจ่าย (ภงด.3)</v>
          </cell>
          <cell r="C100">
            <v>413918</v>
          </cell>
          <cell r="D100">
            <v>426160</v>
          </cell>
          <cell r="G100">
            <v>-12242</v>
          </cell>
        </row>
        <row r="101">
          <cell r="A101">
            <v>26104</v>
          </cell>
          <cell r="B101" t="str">
            <v xml:space="preserve">          ภาษีหัก ณ ที่จ่ายค้างจ่าย (ภงด.53)</v>
          </cell>
          <cell r="C101">
            <v>418119.41</v>
          </cell>
          <cell r="D101">
            <v>475474.13</v>
          </cell>
          <cell r="G101">
            <v>-57354.72000000003</v>
          </cell>
        </row>
        <row r="102">
          <cell r="A102">
            <v>26110</v>
          </cell>
          <cell r="B102" t="str">
            <v xml:space="preserve">          เงินสมทบกองทุนสงเคราะห์ครูหัก ณ ที่จ่ายค้างจ่าย - พนักงาน</v>
          </cell>
          <cell r="C102">
            <v>1718430.04</v>
          </cell>
          <cell r="D102">
            <v>1806991.11</v>
          </cell>
          <cell r="G102">
            <v>-88561.070000000065</v>
          </cell>
        </row>
        <row r="103">
          <cell r="A103">
            <v>26111</v>
          </cell>
          <cell r="B103" t="str">
            <v xml:space="preserve">          เงินสมทบกองทุนสงเคราะห์ครูหัก ณ ที่จ่ายค้างจ่าย - บริษัทฯ</v>
          </cell>
          <cell r="C103">
            <v>1718430.04</v>
          </cell>
          <cell r="D103">
            <v>1806991.11</v>
          </cell>
          <cell r="G103">
            <v>-88561.070000000065</v>
          </cell>
        </row>
        <row r="104">
          <cell r="A104">
            <v>26112</v>
          </cell>
          <cell r="B104" t="str">
            <v xml:space="preserve">          ภาษีมูลค่าเพิ่มรอนำส่ง</v>
          </cell>
          <cell r="C104">
            <v>5103.3999999999996</v>
          </cell>
          <cell r="D104">
            <v>5103.3999999999996</v>
          </cell>
          <cell r="G104">
            <v>0</v>
          </cell>
        </row>
        <row r="105">
          <cell r="A105">
            <v>27101</v>
          </cell>
          <cell r="B105" t="str">
            <v xml:space="preserve">          เจ้าหนี้อื่น (พักรอตัด)</v>
          </cell>
          <cell r="C105">
            <v>13544608.470000001</v>
          </cell>
          <cell r="D105">
            <v>13427443.140000001</v>
          </cell>
          <cell r="G105">
            <v>117165.33000000007</v>
          </cell>
        </row>
        <row r="106">
          <cell r="A106">
            <v>31101</v>
          </cell>
          <cell r="B106" t="str">
            <v xml:space="preserve">          ทุนจดทะเบียน</v>
          </cell>
          <cell r="D106">
            <v>170000000</v>
          </cell>
          <cell r="G106">
            <v>-170000000</v>
          </cell>
        </row>
        <row r="107">
          <cell r="A107">
            <v>33101</v>
          </cell>
          <cell r="B107" t="str">
            <v xml:space="preserve">          กำไรสุทธิประจำปี</v>
          </cell>
          <cell r="C107">
            <v>6557918.8899999997</v>
          </cell>
          <cell r="D107">
            <v>6557918.8899999997</v>
          </cell>
          <cell r="G107">
            <v>0</v>
          </cell>
        </row>
        <row r="108">
          <cell r="A108">
            <v>33301</v>
          </cell>
          <cell r="B108" t="str">
            <v xml:space="preserve">          กำไรสะสม</v>
          </cell>
          <cell r="C108">
            <v>68577869.799999997</v>
          </cell>
          <cell r="D108">
            <v>6603699.25</v>
          </cell>
          <cell r="G108">
            <v>61974170.549999997</v>
          </cell>
        </row>
        <row r="109">
          <cell r="A109">
            <v>41101</v>
          </cell>
          <cell r="B109" t="str">
            <v xml:space="preserve">          รายได้ค่าธรรมเนียมการศึกษา</v>
          </cell>
          <cell r="C109">
            <v>13437500</v>
          </cell>
          <cell r="D109">
            <v>21062500</v>
          </cell>
          <cell r="G109">
            <v>-7625000</v>
          </cell>
        </row>
        <row r="110">
          <cell r="A110">
            <v>41103</v>
          </cell>
          <cell r="B110" t="str">
            <v xml:space="preserve">          รายได้ค่าธรรมเนียมการศึกษา - ผู้ถือหุ้น</v>
          </cell>
          <cell r="C110">
            <v>25000</v>
          </cell>
          <cell r="D110">
            <v>25000</v>
          </cell>
          <cell r="G110">
            <v>0</v>
          </cell>
        </row>
        <row r="111">
          <cell r="A111">
            <v>41104</v>
          </cell>
          <cell r="B111" t="str">
            <v xml:space="preserve">          รายได้ค่าธรรมเนียมรักษาสภาพการเป็นนักเรียน</v>
          </cell>
          <cell r="C111">
            <v>5000</v>
          </cell>
          <cell r="D111">
            <v>30000</v>
          </cell>
          <cell r="G111">
            <v>-25000</v>
          </cell>
        </row>
        <row r="112">
          <cell r="A112">
            <v>41201</v>
          </cell>
          <cell r="B112" t="str">
            <v xml:space="preserve">          รายได้ค่าบำรุงการศึกษา</v>
          </cell>
          <cell r="C112">
            <v>85064629.25</v>
          </cell>
          <cell r="D112">
            <v>154115459.25</v>
          </cell>
          <cell r="G112">
            <v>-69050830</v>
          </cell>
        </row>
        <row r="113">
          <cell r="A113">
            <v>41202</v>
          </cell>
          <cell r="B113" t="str">
            <v xml:space="preserve">          รายได้ค่าบำรุงการศึกษา - พนักงาน</v>
          </cell>
          <cell r="C113">
            <v>372141</v>
          </cell>
          <cell r="D113">
            <v>372141</v>
          </cell>
          <cell r="G113">
            <v>0</v>
          </cell>
        </row>
        <row r="114">
          <cell r="A114">
            <v>41203</v>
          </cell>
          <cell r="B114" t="str">
            <v xml:space="preserve">          รายได้ค่าบำรุงการศึกษา - ผู้ถือหุ้น</v>
          </cell>
          <cell r="C114">
            <v>326998</v>
          </cell>
          <cell r="D114">
            <v>326998</v>
          </cell>
          <cell r="G114">
            <v>0</v>
          </cell>
        </row>
        <row r="115">
          <cell r="A115">
            <v>41204</v>
          </cell>
          <cell r="B115" t="str">
            <v xml:space="preserve">          รายได้ค่าบำรุงการศึกษา (สอนพิเศษ)</v>
          </cell>
          <cell r="C115">
            <v>3606650</v>
          </cell>
          <cell r="D115">
            <v>6266150</v>
          </cell>
          <cell r="G115">
            <v>-2659500</v>
          </cell>
        </row>
        <row r="116">
          <cell r="A116">
            <v>41301</v>
          </cell>
          <cell r="B116" t="str">
            <v xml:space="preserve">          ส่วนลดและผลต่างจากค่าบำรุงการศึกษา</v>
          </cell>
          <cell r="C116">
            <v>132000</v>
          </cell>
          <cell r="D116">
            <v>33410</v>
          </cell>
          <cell r="G116">
            <v>98590</v>
          </cell>
        </row>
        <row r="117">
          <cell r="A117">
            <v>43101</v>
          </cell>
          <cell r="B117" t="str">
            <v xml:space="preserve">          รายได้จากการขายเครื่องแบบและเครื่องเขียน</v>
          </cell>
          <cell r="C117">
            <v>1622809</v>
          </cell>
          <cell r="D117">
            <v>3345597.35</v>
          </cell>
          <cell r="G117">
            <v>-1722788.35</v>
          </cell>
        </row>
        <row r="118">
          <cell r="A118">
            <v>43102</v>
          </cell>
          <cell r="B118" t="str">
            <v xml:space="preserve">          รายได้จากการทำบัตรนักเรียน (สูญหาย)</v>
          </cell>
          <cell r="C118">
            <v>300</v>
          </cell>
          <cell r="D118">
            <v>24350</v>
          </cell>
          <cell r="G118">
            <v>-24050</v>
          </cell>
        </row>
        <row r="119">
          <cell r="A119">
            <v>43103</v>
          </cell>
          <cell r="B119" t="str">
            <v xml:space="preserve">          รายได้จำหน่ายของว่างและเครื่องดื่มให้นักเรียน</v>
          </cell>
          <cell r="C119">
            <v>408289</v>
          </cell>
          <cell r="D119">
            <v>722330</v>
          </cell>
          <cell r="G119">
            <v>-314041</v>
          </cell>
        </row>
        <row r="120">
          <cell r="A120">
            <v>43104</v>
          </cell>
          <cell r="B120" t="str">
            <v xml:space="preserve">          เงินเกิน (ขาด) จากการขายสินค้าให้นักเรียน</v>
          </cell>
          <cell r="C120">
            <v>5768</v>
          </cell>
          <cell r="D120">
            <v>5736.76</v>
          </cell>
          <cell r="G120">
            <v>31.239999999999782</v>
          </cell>
        </row>
        <row r="121">
          <cell r="A121">
            <v>44101</v>
          </cell>
          <cell r="B121" t="str">
            <v xml:space="preserve">          รายได้บำรุงสมาชิกรายปี</v>
          </cell>
          <cell r="C121">
            <v>700</v>
          </cell>
          <cell r="D121">
            <v>800</v>
          </cell>
          <cell r="G121">
            <v>-100</v>
          </cell>
        </row>
        <row r="122">
          <cell r="A122">
            <v>44102</v>
          </cell>
          <cell r="B122" t="str">
            <v xml:space="preserve">          รายได้บำรุงสระว่ายน้ำ (รายครั้ง) เด็ก</v>
          </cell>
          <cell r="C122">
            <v>1100</v>
          </cell>
          <cell r="D122">
            <v>2000</v>
          </cell>
          <cell r="G122">
            <v>-900</v>
          </cell>
        </row>
        <row r="123">
          <cell r="A123">
            <v>44103</v>
          </cell>
          <cell r="B123" t="str">
            <v xml:space="preserve">          รายได้บำรุงสระว่ายน้ำ (รายครั้ง) ผู้ใหญ่</v>
          </cell>
          <cell r="C123">
            <v>500</v>
          </cell>
          <cell r="D123">
            <v>1133.6500000000001</v>
          </cell>
          <cell r="G123">
            <v>-633.65000000000009</v>
          </cell>
        </row>
        <row r="124">
          <cell r="A124">
            <v>44104</v>
          </cell>
          <cell r="B124" t="str">
            <v xml:space="preserve">          รายได้บำรุงสระว่ายน้ำ (กลุ่ม)</v>
          </cell>
          <cell r="C124">
            <v>301052</v>
          </cell>
          <cell r="D124">
            <v>566902</v>
          </cell>
          <cell r="G124">
            <v>-265850</v>
          </cell>
        </row>
        <row r="125">
          <cell r="A125">
            <v>44201</v>
          </cell>
          <cell r="B125" t="str">
            <v xml:space="preserve">          รายได้ค่าบำรุงการศึกษาพิเศษ</v>
          </cell>
          <cell r="C125">
            <v>2691729.5</v>
          </cell>
          <cell r="D125">
            <v>3231079.5</v>
          </cell>
          <cell r="G125">
            <v>-539350</v>
          </cell>
        </row>
        <row r="126">
          <cell r="A126">
            <v>44202</v>
          </cell>
          <cell r="B126" t="str">
            <v xml:space="preserve">          รายได้ค่าปรับจากห้องสมุด</v>
          </cell>
          <cell r="C126">
            <v>73870.5</v>
          </cell>
          <cell r="D126">
            <v>123612.5</v>
          </cell>
          <cell r="G126">
            <v>-49742</v>
          </cell>
        </row>
        <row r="127">
          <cell r="A127">
            <v>44203</v>
          </cell>
          <cell r="B127" t="str">
            <v xml:space="preserve">          รายได้ค่าบัตรสมาชิกห้องสมุด</v>
          </cell>
          <cell r="D127">
            <v>3140</v>
          </cell>
          <cell r="G127">
            <v>-3140</v>
          </cell>
        </row>
        <row r="128">
          <cell r="A128">
            <v>44204</v>
          </cell>
          <cell r="B128" t="str">
            <v xml:space="preserve">          รายได้จากการออกภาคสนาม</v>
          </cell>
          <cell r="C128">
            <v>1575</v>
          </cell>
          <cell r="D128">
            <v>406240</v>
          </cell>
          <cell r="G128">
            <v>-404665</v>
          </cell>
        </row>
        <row r="129">
          <cell r="A129">
            <v>49101</v>
          </cell>
          <cell r="B129" t="str">
            <v xml:space="preserve">          รายได้จากการให้เช่าสถานที่</v>
          </cell>
          <cell r="C129">
            <v>236500</v>
          </cell>
          <cell r="D129">
            <v>278150</v>
          </cell>
          <cell r="G129">
            <v>-41650</v>
          </cell>
        </row>
        <row r="130">
          <cell r="A130">
            <v>49102</v>
          </cell>
          <cell r="B130" t="str">
            <v xml:space="preserve">          รายได้จากการจัดงานพิเศษ</v>
          </cell>
          <cell r="C130">
            <v>8700</v>
          </cell>
          <cell r="D130">
            <v>61222.44</v>
          </cell>
          <cell r="G130">
            <v>-52522.44</v>
          </cell>
        </row>
        <row r="131">
          <cell r="A131">
            <v>49103</v>
          </cell>
          <cell r="B131" t="str">
            <v xml:space="preserve">          รายได้จากการขายสินค้า VAT</v>
          </cell>
          <cell r="C131">
            <v>267476.69</v>
          </cell>
          <cell r="D131">
            <v>387064.08</v>
          </cell>
          <cell r="G131">
            <v>-119587.39000000001</v>
          </cell>
        </row>
        <row r="132">
          <cell r="A132">
            <v>49104</v>
          </cell>
          <cell r="B132" t="str">
            <v xml:space="preserve">          รายได้จากการขายสินค้า Non-VAT</v>
          </cell>
          <cell r="C132">
            <v>4900</v>
          </cell>
          <cell r="D132">
            <v>4900</v>
          </cell>
          <cell r="G132">
            <v>0</v>
          </cell>
        </row>
        <row r="133">
          <cell r="A133">
            <v>49105</v>
          </cell>
          <cell r="B133" t="str">
            <v xml:space="preserve">          รายได้จากการขายอาหาร</v>
          </cell>
          <cell r="D133">
            <v>3518871</v>
          </cell>
          <cell r="G133">
            <v>-3518871</v>
          </cell>
        </row>
        <row r="134">
          <cell r="A134">
            <v>49106</v>
          </cell>
          <cell r="B134" t="str">
            <v xml:space="preserve">          รายได้ขายอาหาร (คูปอง)</v>
          </cell>
          <cell r="D134">
            <v>68712.03</v>
          </cell>
          <cell r="G134">
            <v>-68712.03</v>
          </cell>
        </row>
        <row r="135">
          <cell r="A135">
            <v>49107</v>
          </cell>
          <cell r="B135" t="str">
            <v xml:space="preserve">          รายได้ค่านายหน้าจากการรับฝากขาย</v>
          </cell>
          <cell r="D135">
            <v>376.5</v>
          </cell>
          <cell r="G135">
            <v>-376.5</v>
          </cell>
        </row>
        <row r="136">
          <cell r="A136">
            <v>49108</v>
          </cell>
          <cell r="B136" t="str">
            <v xml:space="preserve">          รายได้จากการให้บริการสถานที่</v>
          </cell>
          <cell r="D136">
            <v>18300</v>
          </cell>
          <cell r="G136">
            <v>-18300</v>
          </cell>
        </row>
        <row r="137">
          <cell r="A137">
            <v>49201</v>
          </cell>
          <cell r="B137" t="str">
            <v xml:space="preserve">          ดอกเบี้ยรับธนาคาร</v>
          </cell>
          <cell r="C137">
            <v>176015.31</v>
          </cell>
          <cell r="D137">
            <v>249587.66</v>
          </cell>
          <cell r="G137">
            <v>-73572.350000000006</v>
          </cell>
        </row>
        <row r="138">
          <cell r="A138">
            <v>49901</v>
          </cell>
          <cell r="B138" t="str">
            <v xml:space="preserve">          กำไร (ขาดทุน) จากการจำหน่ายสินทรัพย์</v>
          </cell>
          <cell r="C138">
            <v>28858.73</v>
          </cell>
          <cell r="D138">
            <v>28068.03</v>
          </cell>
          <cell r="G138">
            <v>790.70000000000073</v>
          </cell>
        </row>
        <row r="139">
          <cell r="A139">
            <v>49903</v>
          </cell>
          <cell r="B139" t="str">
            <v xml:space="preserve">          เงินบริจาค</v>
          </cell>
          <cell r="C139">
            <v>712039</v>
          </cell>
          <cell r="D139">
            <v>861978.48</v>
          </cell>
          <cell r="G139">
            <v>-149939.47999999998</v>
          </cell>
        </row>
        <row r="140">
          <cell r="A140">
            <v>49999</v>
          </cell>
          <cell r="B140" t="str">
            <v xml:space="preserve">          รายได้อื่น ๆ</v>
          </cell>
          <cell r="C140">
            <v>88595.36</v>
          </cell>
          <cell r="D140">
            <v>152707.79999999999</v>
          </cell>
          <cell r="G140">
            <v>-64112.439999999988</v>
          </cell>
        </row>
        <row r="141">
          <cell r="A141">
            <v>51101</v>
          </cell>
          <cell r="B141" t="str">
            <v xml:space="preserve">          เงินเดือนพนักงาน (ครู)</v>
          </cell>
          <cell r="C141">
            <v>58853316.18</v>
          </cell>
          <cell r="D141">
            <v>31484007.91</v>
          </cell>
          <cell r="G141">
            <v>27369308.27</v>
          </cell>
        </row>
        <row r="142">
          <cell r="A142">
            <v>51102</v>
          </cell>
          <cell r="B142" t="str">
            <v xml:space="preserve">          เงินสมทบกองทุนประกันสังคม (ครู)</v>
          </cell>
          <cell r="C142">
            <v>51552</v>
          </cell>
          <cell r="D142">
            <v>27792</v>
          </cell>
          <cell r="G142">
            <v>23760</v>
          </cell>
        </row>
        <row r="143">
          <cell r="A143">
            <v>51104</v>
          </cell>
          <cell r="B143" t="str">
            <v xml:space="preserve">          เงินสมทบกองทุนสงเคราะห์ครู</v>
          </cell>
          <cell r="C143">
            <v>1387188.51</v>
          </cell>
          <cell r="D143">
            <v>770674.97</v>
          </cell>
          <cell r="G143">
            <v>616513.54</v>
          </cell>
        </row>
        <row r="144">
          <cell r="A144">
            <v>51106</v>
          </cell>
          <cell r="B144" t="str">
            <v xml:space="preserve">          เงินตอบแทนครูภายนอก</v>
          </cell>
          <cell r="C144">
            <v>3741734.01</v>
          </cell>
          <cell r="D144">
            <v>2324442.5099999998</v>
          </cell>
          <cell r="G144">
            <v>1417291.5</v>
          </cell>
        </row>
        <row r="145">
          <cell r="A145">
            <v>51107</v>
          </cell>
          <cell r="B145" t="str">
            <v xml:space="preserve">          เงินตอบแทนที่ปรึกษาฯ</v>
          </cell>
          <cell r="C145">
            <v>2868008.33</v>
          </cell>
          <cell r="D145">
            <v>1057275</v>
          </cell>
          <cell r="G145">
            <v>1810733.33</v>
          </cell>
        </row>
        <row r="146">
          <cell r="A146">
            <v>51108</v>
          </cell>
          <cell r="B146" t="str">
            <v xml:space="preserve">          เงินชดเชยจากการออกจากงาน</v>
          </cell>
          <cell r="C146">
            <v>517113</v>
          </cell>
          <cell r="D146">
            <v>127485</v>
          </cell>
          <cell r="G146">
            <v>389628</v>
          </cell>
        </row>
        <row r="147">
          <cell r="A147">
            <v>51109</v>
          </cell>
          <cell r="B147" t="str">
            <v xml:space="preserve">          โบนัสบุคลากรทางการศึกษา</v>
          </cell>
          <cell r="C147">
            <v>7260581.1100000003</v>
          </cell>
          <cell r="D147">
            <v>4990761.1100000003</v>
          </cell>
          <cell r="G147">
            <v>2269820</v>
          </cell>
        </row>
        <row r="148">
          <cell r="A148">
            <v>51110</v>
          </cell>
          <cell r="B148" t="str">
            <v xml:space="preserve">          ค่าตำแหน่ง</v>
          </cell>
          <cell r="C148">
            <v>479016.67</v>
          </cell>
          <cell r="D148">
            <v>281516.67</v>
          </cell>
          <cell r="G148">
            <v>197500</v>
          </cell>
        </row>
        <row r="149">
          <cell r="A149">
            <v>51111</v>
          </cell>
          <cell r="B149" t="str">
            <v xml:space="preserve">          ค่าวิชาชีพ</v>
          </cell>
          <cell r="C149">
            <v>875153.28</v>
          </cell>
          <cell r="D149">
            <v>491886.63</v>
          </cell>
          <cell r="G149">
            <v>383266.65</v>
          </cell>
        </row>
        <row r="150">
          <cell r="A150">
            <v>51112</v>
          </cell>
          <cell r="B150" t="str">
            <v xml:space="preserve">          ค่าล่วงเวลา</v>
          </cell>
          <cell r="C150">
            <v>195515</v>
          </cell>
          <cell r="D150">
            <v>14000</v>
          </cell>
          <cell r="G150">
            <v>181515</v>
          </cell>
        </row>
        <row r="151">
          <cell r="A151">
            <v>51113</v>
          </cell>
          <cell r="B151" t="str">
            <v xml:space="preserve">          ค่าเบี้ยเลี้ยงทำงาน (ต้นทุน)</v>
          </cell>
          <cell r="C151">
            <v>34400</v>
          </cell>
          <cell r="D151">
            <v>8500</v>
          </cell>
          <cell r="G151">
            <v>25900</v>
          </cell>
        </row>
        <row r="152">
          <cell r="A152">
            <v>51201</v>
          </cell>
          <cell r="B152" t="str">
            <v xml:space="preserve">          สวัสดิการพนักงาน (ครู)</v>
          </cell>
          <cell r="C152">
            <v>169312.46</v>
          </cell>
          <cell r="D152">
            <v>128258.7</v>
          </cell>
          <cell r="G152">
            <v>41053.759999999995</v>
          </cell>
        </row>
        <row r="153">
          <cell r="A153">
            <v>51202</v>
          </cell>
          <cell r="B153" t="str">
            <v xml:space="preserve">          ค่าเบี้ยประกันชีวิตและอุบัติเหตุ</v>
          </cell>
          <cell r="C153">
            <v>67422.3</v>
          </cell>
          <cell r="D153">
            <v>33665.11</v>
          </cell>
          <cell r="G153">
            <v>33757.19</v>
          </cell>
        </row>
        <row r="154">
          <cell r="A154">
            <v>51204</v>
          </cell>
          <cell r="B154" t="str">
            <v xml:space="preserve">          เลี้ยงสังสรรค์</v>
          </cell>
          <cell r="C154">
            <v>25200</v>
          </cell>
          <cell r="D154">
            <v>25200</v>
          </cell>
          <cell r="G154">
            <v>0</v>
          </cell>
        </row>
        <row r="155">
          <cell r="A155">
            <v>51206</v>
          </cell>
          <cell r="B155" t="str">
            <v xml:space="preserve">          ค่าสวัสดิการอาหาร</v>
          </cell>
          <cell r="C155">
            <v>1813690.93</v>
          </cell>
          <cell r="D155">
            <v>1160936.3799999999</v>
          </cell>
          <cell r="G155">
            <v>652754.55000000005</v>
          </cell>
        </row>
        <row r="156">
          <cell r="A156">
            <v>51207</v>
          </cell>
          <cell r="B156" t="str">
            <v xml:space="preserve">          ค่าสวัสดิการทันตกรรม</v>
          </cell>
          <cell r="C156">
            <v>206766</v>
          </cell>
          <cell r="D156">
            <v>101410</v>
          </cell>
          <cell r="G156">
            <v>105356</v>
          </cell>
        </row>
        <row r="157">
          <cell r="A157">
            <v>51208</v>
          </cell>
          <cell r="B157" t="str">
            <v xml:space="preserve">          ค่าสวัสดิการรักษาพยาบาล</v>
          </cell>
          <cell r="C157">
            <v>803861.02</v>
          </cell>
          <cell r="D157">
            <v>409711</v>
          </cell>
          <cell r="G157">
            <v>394150.02</v>
          </cell>
        </row>
        <row r="158">
          <cell r="A158">
            <v>51299</v>
          </cell>
          <cell r="B158" t="str">
            <v xml:space="preserve">          ค่าสวัสดิการอื่น ๆ</v>
          </cell>
          <cell r="C158">
            <v>193060</v>
          </cell>
          <cell r="D158">
            <v>56541</v>
          </cell>
          <cell r="G158">
            <v>136519</v>
          </cell>
        </row>
        <row r="159">
          <cell r="A159">
            <v>51301</v>
          </cell>
          <cell r="B159" t="str">
            <v xml:space="preserve">          ค่าสรรหาพนักงาน</v>
          </cell>
          <cell r="C159">
            <v>64232.1</v>
          </cell>
          <cell r="D159">
            <v>61278.9</v>
          </cell>
          <cell r="G159">
            <v>2953.1999999999971</v>
          </cell>
        </row>
        <row r="160">
          <cell r="A160">
            <v>51302</v>
          </cell>
          <cell r="B160" t="str">
            <v xml:space="preserve">          ค่าพัฒนาบุคลากร</v>
          </cell>
          <cell r="C160">
            <v>1851709.11</v>
          </cell>
          <cell r="D160">
            <v>1043691.24</v>
          </cell>
          <cell r="E160">
            <v>7250</v>
          </cell>
          <cell r="G160">
            <v>815267.87000000011</v>
          </cell>
        </row>
        <row r="161">
          <cell r="A161">
            <v>51303</v>
          </cell>
          <cell r="B161" t="str">
            <v xml:space="preserve">          ค่าใช้จ่ายดูงาน</v>
          </cell>
          <cell r="C161">
            <v>3325</v>
          </cell>
          <cell r="G161">
            <v>3325</v>
          </cell>
        </row>
        <row r="162">
          <cell r="A162">
            <v>51304</v>
          </cell>
          <cell r="B162" t="str">
            <v xml:space="preserve">          ค่าใช้จ่ายจัดประชุม</v>
          </cell>
          <cell r="C162">
            <v>26583.119999999999</v>
          </cell>
          <cell r="D162">
            <v>7776.91</v>
          </cell>
          <cell r="G162">
            <v>18806.21</v>
          </cell>
        </row>
        <row r="163">
          <cell r="A163">
            <v>51401</v>
          </cell>
          <cell r="B163" t="str">
            <v xml:space="preserve">          ค่าเสื่อมราคา - อาคาร สำหรับนักเรียน</v>
          </cell>
          <cell r="C163">
            <v>10222581.35</v>
          </cell>
          <cell r="D163">
            <v>6749767.29</v>
          </cell>
          <cell r="G163">
            <v>3472814.0599999996</v>
          </cell>
        </row>
        <row r="164">
          <cell r="A164">
            <v>51402</v>
          </cell>
          <cell r="B164" t="str">
            <v xml:space="preserve">          ค่าเสื่อมราคา - อุปกรณ์ สำหรับนักเรียน</v>
          </cell>
          <cell r="C164">
            <v>3932524.63</v>
          </cell>
          <cell r="D164">
            <v>2238871.73</v>
          </cell>
          <cell r="G164">
            <v>1693652.9</v>
          </cell>
        </row>
        <row r="165">
          <cell r="A165">
            <v>51404</v>
          </cell>
          <cell r="B165" t="str">
            <v xml:space="preserve">          ค่าเสื่อมราคา - คอมพิวเตอร์และอุปกรณ์ สำหรับนักเรียน</v>
          </cell>
          <cell r="C165">
            <v>688114.16</v>
          </cell>
          <cell r="D165">
            <v>534657.30000000005</v>
          </cell>
          <cell r="G165">
            <v>153456.85999999999</v>
          </cell>
        </row>
        <row r="166">
          <cell r="A166">
            <v>51405</v>
          </cell>
          <cell r="B166" t="str">
            <v xml:space="preserve">          ค่าเสื่อมราคา - Software สำหรับนักเรียน</v>
          </cell>
          <cell r="C166">
            <v>7884.16</v>
          </cell>
          <cell r="D166">
            <v>4496.43</v>
          </cell>
          <cell r="G166">
            <v>3387.7299999999996</v>
          </cell>
        </row>
        <row r="167">
          <cell r="A167">
            <v>51406</v>
          </cell>
          <cell r="B167" t="str">
            <v xml:space="preserve">          ค่าเสื่อมราคา - ส่วนปรับปรุงที่ดิน (ต้นทุน)</v>
          </cell>
          <cell r="C167">
            <v>1762703.13</v>
          </cell>
          <cell r="D167">
            <v>1129765.04</v>
          </cell>
          <cell r="G167">
            <v>632938.08999999985</v>
          </cell>
        </row>
        <row r="168">
          <cell r="A168">
            <v>51407</v>
          </cell>
          <cell r="B168" t="str">
            <v xml:space="preserve">          ค่าเสื่อมราคา - ส่วนปรับปรุงอาคาร</v>
          </cell>
          <cell r="C168">
            <v>769974.55</v>
          </cell>
          <cell r="D168">
            <v>465770.5</v>
          </cell>
          <cell r="G168">
            <v>304204.05000000005</v>
          </cell>
        </row>
        <row r="169">
          <cell r="A169">
            <v>51408</v>
          </cell>
          <cell r="B169" t="str">
            <v xml:space="preserve">          ค่าเสื่อมราคา - สิทธิการเช่าที่ดิน (ต้นทุน)</v>
          </cell>
          <cell r="C169">
            <v>421689.47</v>
          </cell>
          <cell r="D169">
            <v>245095.29</v>
          </cell>
          <cell r="G169">
            <v>176594.17999999996</v>
          </cell>
        </row>
        <row r="170">
          <cell r="A170">
            <v>51501</v>
          </cell>
          <cell r="B170" t="str">
            <v xml:space="preserve">          ค่าซ่อมแซม - อาคาร</v>
          </cell>
          <cell r="C170">
            <v>220441.5</v>
          </cell>
          <cell r="D170">
            <v>76445.5</v>
          </cell>
          <cell r="G170">
            <v>143996</v>
          </cell>
        </row>
        <row r="171">
          <cell r="A171">
            <v>51502</v>
          </cell>
          <cell r="B171" t="str">
            <v xml:space="preserve">          ค่าซ่อมแซม - อุปกรณ์สำหรับนักเรียน</v>
          </cell>
          <cell r="C171">
            <v>484857.52</v>
          </cell>
          <cell r="D171">
            <v>214378.1</v>
          </cell>
          <cell r="G171">
            <v>270479.42000000004</v>
          </cell>
        </row>
        <row r="172">
          <cell r="A172">
            <v>51504</v>
          </cell>
          <cell r="B172" t="str">
            <v xml:space="preserve">          ค่าซ่อมแซม - คอมพิวเตอร์และอุปกรณ์ สำหรับนักเรียน</v>
          </cell>
          <cell r="C172">
            <v>61122.3</v>
          </cell>
          <cell r="D172">
            <v>12673.7</v>
          </cell>
          <cell r="G172">
            <v>48448.600000000006</v>
          </cell>
        </row>
        <row r="173">
          <cell r="A173">
            <v>51599</v>
          </cell>
          <cell r="B173" t="str">
            <v xml:space="preserve">          ค่าซ่อมแซม - อื่น ๆ</v>
          </cell>
          <cell r="C173">
            <v>240883.5</v>
          </cell>
          <cell r="D173">
            <v>127279</v>
          </cell>
          <cell r="G173">
            <v>113604.5</v>
          </cell>
        </row>
        <row r="174">
          <cell r="A174">
            <v>52101</v>
          </cell>
          <cell r="B174" t="str">
            <v xml:space="preserve">          ห้องสมุดเด็กเล็ก</v>
          </cell>
          <cell r="C174">
            <v>54699</v>
          </cell>
          <cell r="D174">
            <v>39670</v>
          </cell>
          <cell r="G174">
            <v>15029</v>
          </cell>
        </row>
        <row r="175">
          <cell r="A175">
            <v>52102</v>
          </cell>
          <cell r="B175" t="str">
            <v xml:space="preserve">          ห้องสมุดเด็กโต</v>
          </cell>
          <cell r="C175">
            <v>320584.45</v>
          </cell>
          <cell r="D175">
            <v>142870.65</v>
          </cell>
          <cell r="G175">
            <v>177713.80000000002</v>
          </cell>
        </row>
        <row r="176">
          <cell r="A176">
            <v>52103</v>
          </cell>
          <cell r="B176" t="str">
            <v xml:space="preserve">          ห้องสมุดครู</v>
          </cell>
          <cell r="C176">
            <v>191656.55</v>
          </cell>
          <cell r="D176">
            <v>125998.75</v>
          </cell>
          <cell r="G176">
            <v>65657.799999999988</v>
          </cell>
        </row>
        <row r="177">
          <cell r="A177">
            <v>52104</v>
          </cell>
          <cell r="B177" t="str">
            <v xml:space="preserve">          ค่าวารสาร สิ่งพิมพ์</v>
          </cell>
          <cell r="C177">
            <v>62028</v>
          </cell>
          <cell r="D177">
            <v>34683</v>
          </cell>
          <cell r="G177">
            <v>27345</v>
          </cell>
        </row>
        <row r="178">
          <cell r="A178">
            <v>52201</v>
          </cell>
          <cell r="B178" t="str">
            <v xml:space="preserve">          ค่าสมุดงาน</v>
          </cell>
          <cell r="C178">
            <v>17624.09</v>
          </cell>
          <cell r="D178">
            <v>17348.09</v>
          </cell>
          <cell r="G178">
            <v>276</v>
          </cell>
        </row>
        <row r="179">
          <cell r="A179">
            <v>52202</v>
          </cell>
          <cell r="B179" t="str">
            <v xml:space="preserve">          ค่าหนังสือประกอบการเรียน (ยืมเรียน)</v>
          </cell>
          <cell r="C179">
            <v>259517.05</v>
          </cell>
          <cell r="D179">
            <v>256984.05</v>
          </cell>
          <cell r="G179">
            <v>2533</v>
          </cell>
        </row>
        <row r="180">
          <cell r="A180">
            <v>52203</v>
          </cell>
          <cell r="B180" t="str">
            <v xml:space="preserve">          ค่าหนังสือประกอบการเรียน (ส่งมอบ)</v>
          </cell>
          <cell r="C180">
            <v>1126225.47</v>
          </cell>
          <cell r="D180">
            <v>471438.57</v>
          </cell>
          <cell r="G180">
            <v>654786.89999999991</v>
          </cell>
        </row>
        <row r="181">
          <cell r="A181">
            <v>52204</v>
          </cell>
          <cell r="B181" t="str">
            <v xml:space="preserve">          ค่าถ่ายเอกสาร ใบงาน</v>
          </cell>
          <cell r="C181">
            <v>795958.36</v>
          </cell>
          <cell r="D181">
            <v>460610.39</v>
          </cell>
          <cell r="E181">
            <v>27048.799999999999</v>
          </cell>
          <cell r="G181">
            <v>362396.76999999996</v>
          </cell>
        </row>
        <row r="182">
          <cell r="A182">
            <v>52205</v>
          </cell>
          <cell r="B182" t="str">
            <v xml:space="preserve">          ค่าแบบฝึกหัด</v>
          </cell>
          <cell r="C182">
            <v>121657.09</v>
          </cell>
          <cell r="D182">
            <v>85961.09</v>
          </cell>
          <cell r="G182">
            <v>35696</v>
          </cell>
        </row>
        <row r="183">
          <cell r="A183">
            <v>52206</v>
          </cell>
          <cell r="B183" t="str">
            <v xml:space="preserve">          วัสดุสำเร็จรูป</v>
          </cell>
          <cell r="C183">
            <v>183792.34</v>
          </cell>
          <cell r="D183">
            <v>74501.42</v>
          </cell>
          <cell r="G183">
            <v>109290.92</v>
          </cell>
        </row>
        <row r="184">
          <cell r="A184">
            <v>52207</v>
          </cell>
          <cell r="B184" t="str">
            <v xml:space="preserve">          วัตถุดิบ</v>
          </cell>
          <cell r="C184">
            <v>210904.25</v>
          </cell>
          <cell r="D184">
            <v>115162.5</v>
          </cell>
          <cell r="G184">
            <v>95741.75</v>
          </cell>
        </row>
        <row r="185">
          <cell r="A185">
            <v>52299</v>
          </cell>
          <cell r="B185" t="str">
            <v xml:space="preserve">          ต้นทุนอื่น ๆ</v>
          </cell>
          <cell r="C185">
            <v>26241.08</v>
          </cell>
          <cell r="D185">
            <v>10509</v>
          </cell>
          <cell r="G185">
            <v>15732.080000000002</v>
          </cell>
        </row>
        <row r="186">
          <cell r="A186">
            <v>52301</v>
          </cell>
          <cell r="B186" t="str">
            <v xml:space="preserve">          ค่าวัสดุห้องวิทยาศาสตร์</v>
          </cell>
          <cell r="C186">
            <v>56714.9</v>
          </cell>
          <cell r="D186">
            <v>26700.25</v>
          </cell>
          <cell r="G186">
            <v>30014.65</v>
          </cell>
        </row>
        <row r="187">
          <cell r="A187">
            <v>52303</v>
          </cell>
          <cell r="B187" t="str">
            <v xml:space="preserve">          ค่าวัสดุกีฬา</v>
          </cell>
          <cell r="C187">
            <v>287528.8</v>
          </cell>
          <cell r="D187">
            <v>158238</v>
          </cell>
          <cell r="G187">
            <v>129290.79999999999</v>
          </cell>
        </row>
        <row r="188">
          <cell r="A188">
            <v>52304</v>
          </cell>
          <cell r="B188" t="str">
            <v xml:space="preserve">          ค่าวัสดุเครื่องดนตรี</v>
          </cell>
          <cell r="C188">
            <v>45477</v>
          </cell>
          <cell r="D188">
            <v>8950</v>
          </cell>
          <cell r="G188">
            <v>36527</v>
          </cell>
        </row>
        <row r="189">
          <cell r="A189">
            <v>52305</v>
          </cell>
          <cell r="B189" t="str">
            <v xml:space="preserve">          ค่าเครื่องเล่น เกมส์การศึกษา</v>
          </cell>
          <cell r="C189">
            <v>51280</v>
          </cell>
          <cell r="D189">
            <v>9008</v>
          </cell>
          <cell r="G189">
            <v>42272</v>
          </cell>
        </row>
        <row r="190">
          <cell r="A190">
            <v>52306</v>
          </cell>
          <cell r="B190" t="str">
            <v xml:space="preserve">          ค่าใช้จ่ายเกี่ยวกับสระว่ายน้ำ</v>
          </cell>
          <cell r="C190">
            <v>130895.45</v>
          </cell>
          <cell r="D190">
            <v>68621.45</v>
          </cell>
          <cell r="G190">
            <v>62274</v>
          </cell>
        </row>
        <row r="191">
          <cell r="A191">
            <v>52501</v>
          </cell>
          <cell r="B191" t="str">
            <v xml:space="preserve">          ค่าเครื่องเขียน สำหรับนักเรียน</v>
          </cell>
          <cell r="C191">
            <v>2015826.61</v>
          </cell>
          <cell r="D191">
            <v>1107735.04</v>
          </cell>
          <cell r="G191">
            <v>908091.57000000007</v>
          </cell>
        </row>
        <row r="192">
          <cell r="A192">
            <v>52502</v>
          </cell>
          <cell r="B192" t="str">
            <v xml:space="preserve">          ค่าอาหาร</v>
          </cell>
          <cell r="C192">
            <v>10697944.66</v>
          </cell>
          <cell r="D192">
            <v>6700768.4500000002</v>
          </cell>
          <cell r="G192">
            <v>3997176.21</v>
          </cell>
        </row>
        <row r="193">
          <cell r="A193">
            <v>52503</v>
          </cell>
          <cell r="B193" t="str">
            <v xml:space="preserve">          ค่าพาหนะ</v>
          </cell>
          <cell r="C193">
            <v>83208</v>
          </cell>
          <cell r="D193">
            <v>42182</v>
          </cell>
          <cell r="G193">
            <v>41026</v>
          </cell>
        </row>
        <row r="194">
          <cell r="A194">
            <v>52504</v>
          </cell>
          <cell r="B194" t="str">
            <v xml:space="preserve">          ค่าน้ำมันรถ</v>
          </cell>
          <cell r="C194">
            <v>3611.19</v>
          </cell>
          <cell r="D194">
            <v>620</v>
          </cell>
          <cell r="G194">
            <v>2991.19</v>
          </cell>
        </row>
        <row r="195">
          <cell r="A195">
            <v>52505</v>
          </cell>
          <cell r="B195" t="str">
            <v xml:space="preserve">          ค่าวัสดุ</v>
          </cell>
          <cell r="C195">
            <v>394193.77</v>
          </cell>
          <cell r="D195">
            <v>251262.79</v>
          </cell>
          <cell r="G195">
            <v>142930.98000000001</v>
          </cell>
        </row>
        <row r="196">
          <cell r="A196">
            <v>52506</v>
          </cell>
          <cell r="B196" t="str">
            <v xml:space="preserve">          ค่าวัสดุสิ้นเปลือง</v>
          </cell>
          <cell r="C196">
            <v>1462864.02</v>
          </cell>
          <cell r="D196">
            <v>740114.27</v>
          </cell>
          <cell r="G196">
            <v>722749.75</v>
          </cell>
        </row>
        <row r="197">
          <cell r="A197">
            <v>52508</v>
          </cell>
          <cell r="B197" t="str">
            <v xml:space="preserve">          ค่าใช้จ่ายเกี่ยวกับการถ่ายภาพ</v>
          </cell>
          <cell r="C197">
            <v>98473.5</v>
          </cell>
          <cell r="D197">
            <v>58250.5</v>
          </cell>
          <cell r="G197">
            <v>40223</v>
          </cell>
        </row>
        <row r="198">
          <cell r="A198">
            <v>52509</v>
          </cell>
          <cell r="B198" t="str">
            <v xml:space="preserve">          ค่าถ่ายเอกสาร</v>
          </cell>
          <cell r="C198">
            <v>71036.240000000005</v>
          </cell>
          <cell r="D198">
            <v>47093.85</v>
          </cell>
          <cell r="G198">
            <v>23942.390000000007</v>
          </cell>
        </row>
        <row r="199">
          <cell r="A199">
            <v>52510</v>
          </cell>
          <cell r="B199" t="str">
            <v xml:space="preserve">          ค่าไปรษณีย์</v>
          </cell>
          <cell r="C199">
            <v>2319</v>
          </cell>
          <cell r="D199">
            <v>1113</v>
          </cell>
          <cell r="G199">
            <v>1206</v>
          </cell>
        </row>
        <row r="200">
          <cell r="A200">
            <v>52511</v>
          </cell>
          <cell r="B200" t="str">
            <v xml:space="preserve">          ค่าเบี้ยประกันชีวิต อุบัติเหตุ รักษาพยาบาล</v>
          </cell>
          <cell r="C200">
            <v>286306.44</v>
          </cell>
          <cell r="D200">
            <v>187266.18</v>
          </cell>
          <cell r="G200">
            <v>99040.260000000009</v>
          </cell>
        </row>
        <row r="201">
          <cell r="A201">
            <v>52596</v>
          </cell>
          <cell r="B201" t="str">
            <v xml:space="preserve">          ต้นทุนอื่น ๆ</v>
          </cell>
          <cell r="C201">
            <v>251780.72</v>
          </cell>
          <cell r="D201">
            <v>152386.72</v>
          </cell>
          <cell r="G201">
            <v>99394</v>
          </cell>
        </row>
        <row r="202">
          <cell r="A202">
            <v>52597</v>
          </cell>
          <cell r="B202" t="str">
            <v xml:space="preserve">          ปันส่วนต้นทุน (ค่าเช่าที่ดิน)</v>
          </cell>
          <cell r="C202">
            <v>860302.04</v>
          </cell>
          <cell r="D202">
            <v>559278.56999999995</v>
          </cell>
          <cell r="E202">
            <v>100341.16</v>
          </cell>
          <cell r="G202">
            <v>401364.63000000012</v>
          </cell>
        </row>
        <row r="203">
          <cell r="A203">
            <v>52598</v>
          </cell>
          <cell r="B203" t="str">
            <v xml:space="preserve">          ปันส่วนต้นทุน (ค่าไฟฟ้า)</v>
          </cell>
          <cell r="C203">
            <v>2706483.5</v>
          </cell>
          <cell r="D203">
            <v>1448249.77</v>
          </cell>
          <cell r="G203">
            <v>1258233.73</v>
          </cell>
        </row>
        <row r="204">
          <cell r="A204">
            <v>52599</v>
          </cell>
          <cell r="B204" t="str">
            <v xml:space="preserve">          ปันส่วนต้นทุน (ค่าน้ำประปา)</v>
          </cell>
          <cell r="C204">
            <v>711609.04</v>
          </cell>
          <cell r="D204">
            <v>520287.82</v>
          </cell>
          <cell r="G204">
            <v>191321.22000000003</v>
          </cell>
        </row>
        <row r="205">
          <cell r="A205">
            <v>52601</v>
          </cell>
          <cell r="B205" t="str">
            <v xml:space="preserve">          ค่าตอบแทนวิทยากร</v>
          </cell>
          <cell r="C205">
            <v>146728</v>
          </cell>
          <cell r="D205">
            <v>70168</v>
          </cell>
          <cell r="G205">
            <v>76560</v>
          </cell>
        </row>
        <row r="206">
          <cell r="A206">
            <v>52602</v>
          </cell>
          <cell r="B206" t="str">
            <v xml:space="preserve">          ค่าของขวัญ / ที่ระลึก</v>
          </cell>
          <cell r="C206">
            <v>36822.74</v>
          </cell>
          <cell r="D206">
            <v>25623.81</v>
          </cell>
          <cell r="G206">
            <v>11198.929999999997</v>
          </cell>
        </row>
        <row r="207">
          <cell r="A207">
            <v>52603</v>
          </cell>
          <cell r="B207" t="str">
            <v xml:space="preserve">          ค่าอาหารและเครื่องดื่ม</v>
          </cell>
          <cell r="C207">
            <v>371571.64</v>
          </cell>
          <cell r="D207">
            <v>139456</v>
          </cell>
          <cell r="G207">
            <v>232115.64</v>
          </cell>
        </row>
        <row r="208">
          <cell r="A208">
            <v>52604</v>
          </cell>
          <cell r="B208" t="str">
            <v xml:space="preserve">          ค่าพาหนะเดินทาง</v>
          </cell>
          <cell r="C208">
            <v>669613</v>
          </cell>
          <cell r="D208">
            <v>249809</v>
          </cell>
          <cell r="G208">
            <v>419804</v>
          </cell>
        </row>
        <row r="209">
          <cell r="A209">
            <v>52605</v>
          </cell>
          <cell r="B209" t="str">
            <v xml:space="preserve">          ค่าวัสดุ</v>
          </cell>
          <cell r="C209">
            <v>4522.5</v>
          </cell>
          <cell r="D209">
            <v>4522.5</v>
          </cell>
          <cell r="G209">
            <v>0</v>
          </cell>
        </row>
        <row r="210">
          <cell r="A210">
            <v>52606</v>
          </cell>
          <cell r="B210" t="str">
            <v xml:space="preserve">          ค่าวัสดุสิ้นเปลือง</v>
          </cell>
          <cell r="C210">
            <v>20450.900000000001</v>
          </cell>
          <cell r="D210">
            <v>11952.57</v>
          </cell>
          <cell r="G210">
            <v>8498.3300000000017</v>
          </cell>
        </row>
        <row r="211">
          <cell r="A211">
            <v>52607</v>
          </cell>
          <cell r="B211" t="str">
            <v xml:space="preserve">          ค่าไปรษณีย์</v>
          </cell>
          <cell r="C211">
            <v>90</v>
          </cell>
          <cell r="D211">
            <v>90</v>
          </cell>
          <cell r="G211">
            <v>0</v>
          </cell>
        </row>
        <row r="212">
          <cell r="A212">
            <v>52608</v>
          </cell>
          <cell r="B212" t="str">
            <v xml:space="preserve">          ค่าใช้จ่ายเกี่ยวกับการถ่ายภาพ</v>
          </cell>
          <cell r="C212">
            <v>14017.5</v>
          </cell>
          <cell r="D212">
            <v>6820.5</v>
          </cell>
          <cell r="G212">
            <v>7197</v>
          </cell>
        </row>
        <row r="213">
          <cell r="A213">
            <v>52609</v>
          </cell>
          <cell r="B213" t="str">
            <v xml:space="preserve">          ค่าที่พัก</v>
          </cell>
          <cell r="C213">
            <v>39990</v>
          </cell>
          <cell r="D213">
            <v>1200</v>
          </cell>
          <cell r="G213">
            <v>38790</v>
          </cell>
        </row>
        <row r="214">
          <cell r="A214">
            <v>52610</v>
          </cell>
          <cell r="B214" t="str">
            <v xml:space="preserve">          ค่าสื่อใช้ในการออกภาคสนาม</v>
          </cell>
          <cell r="C214">
            <v>145440.19</v>
          </cell>
          <cell r="D214">
            <v>88370.52</v>
          </cell>
          <cell r="G214">
            <v>57069.67</v>
          </cell>
        </row>
        <row r="215">
          <cell r="A215">
            <v>52611</v>
          </cell>
          <cell r="B215" t="str">
            <v xml:space="preserve">          ค่าบัตรเข้าชม</v>
          </cell>
          <cell r="C215">
            <v>45867</v>
          </cell>
          <cell r="D215">
            <v>7135</v>
          </cell>
          <cell r="G215">
            <v>38732</v>
          </cell>
        </row>
        <row r="216">
          <cell r="A216">
            <v>52649</v>
          </cell>
          <cell r="B216" t="str">
            <v xml:space="preserve">          เบ็ดเตล็ดภาคสนาม</v>
          </cell>
          <cell r="C216">
            <v>37892.75</v>
          </cell>
          <cell r="D216">
            <v>18303.75</v>
          </cell>
          <cell r="G216">
            <v>19589</v>
          </cell>
        </row>
        <row r="217">
          <cell r="A217">
            <v>52652</v>
          </cell>
          <cell r="B217" t="str">
            <v xml:space="preserve">          ค่าของขวัญ / ที่ระลึก</v>
          </cell>
          <cell r="C217">
            <v>1000</v>
          </cell>
          <cell r="G217">
            <v>1000</v>
          </cell>
        </row>
        <row r="218">
          <cell r="A218">
            <v>52654</v>
          </cell>
          <cell r="B218" t="str">
            <v xml:space="preserve">          ค่าพาหนะเดินทาง</v>
          </cell>
          <cell r="C218">
            <v>480</v>
          </cell>
          <cell r="D218">
            <v>143</v>
          </cell>
          <cell r="G218">
            <v>337</v>
          </cell>
        </row>
        <row r="219">
          <cell r="A219">
            <v>52655</v>
          </cell>
          <cell r="B219" t="str">
            <v xml:space="preserve">          ค่าวัสดุ</v>
          </cell>
          <cell r="C219">
            <v>6582.5</v>
          </cell>
          <cell r="D219">
            <v>3000</v>
          </cell>
          <cell r="G219">
            <v>3582.5</v>
          </cell>
        </row>
        <row r="220">
          <cell r="A220">
            <v>52656</v>
          </cell>
          <cell r="B220" t="str">
            <v xml:space="preserve">          ค่าวัสดุสิ้นเปลือง</v>
          </cell>
          <cell r="C220">
            <v>12261.31</v>
          </cell>
          <cell r="D220">
            <v>3925.06</v>
          </cell>
          <cell r="G220">
            <v>8336.25</v>
          </cell>
        </row>
        <row r="221">
          <cell r="A221">
            <v>52699</v>
          </cell>
          <cell r="B221" t="str">
            <v xml:space="preserve">          ค่าใช้จ่ายชมรมอื่น ๆ</v>
          </cell>
          <cell r="C221">
            <v>706.79</v>
          </cell>
          <cell r="D221">
            <v>86.79</v>
          </cell>
          <cell r="G221">
            <v>620</v>
          </cell>
        </row>
        <row r="222">
          <cell r="A222">
            <v>52701</v>
          </cell>
          <cell r="B222" t="str">
            <v xml:space="preserve">          ค่าตอบแทนวิทยากร</v>
          </cell>
          <cell r="C222">
            <v>44100</v>
          </cell>
          <cell r="D222">
            <v>16500</v>
          </cell>
          <cell r="G222">
            <v>27600</v>
          </cell>
        </row>
        <row r="223">
          <cell r="A223">
            <v>52702</v>
          </cell>
          <cell r="B223" t="str">
            <v xml:space="preserve">          ค่าของขวัญ / ที่ระลึก</v>
          </cell>
          <cell r="C223">
            <v>90539.65</v>
          </cell>
          <cell r="D223">
            <v>55018.15</v>
          </cell>
          <cell r="G223">
            <v>35521.499999999993</v>
          </cell>
        </row>
        <row r="224">
          <cell r="A224">
            <v>52703</v>
          </cell>
          <cell r="B224" t="str">
            <v xml:space="preserve">          ค่าอาหารและเครื่องดื่ม</v>
          </cell>
          <cell r="C224">
            <v>141320.79</v>
          </cell>
          <cell r="D224">
            <v>53814.71</v>
          </cell>
          <cell r="G224">
            <v>87506.080000000016</v>
          </cell>
        </row>
        <row r="225">
          <cell r="A225">
            <v>52704</v>
          </cell>
          <cell r="B225" t="str">
            <v xml:space="preserve">          ค่าพาหนะเดินทาง</v>
          </cell>
          <cell r="C225">
            <v>104780</v>
          </cell>
          <cell r="D225">
            <v>52767</v>
          </cell>
          <cell r="G225">
            <v>52013</v>
          </cell>
        </row>
        <row r="226">
          <cell r="A226">
            <v>52705</v>
          </cell>
          <cell r="B226" t="str">
            <v xml:space="preserve">          ค่าวัสดุ</v>
          </cell>
          <cell r="C226">
            <v>8109</v>
          </cell>
          <cell r="D226">
            <v>5919</v>
          </cell>
          <cell r="G226">
            <v>2190</v>
          </cell>
        </row>
        <row r="227">
          <cell r="A227">
            <v>52706</v>
          </cell>
          <cell r="B227" t="str">
            <v xml:space="preserve">          ค่าวัสดุสิ้นเปลือง</v>
          </cell>
          <cell r="C227">
            <v>75848.47</v>
          </cell>
          <cell r="D227">
            <v>50676.959999999999</v>
          </cell>
          <cell r="G227">
            <v>25171.510000000002</v>
          </cell>
        </row>
        <row r="228">
          <cell r="A228">
            <v>52707</v>
          </cell>
          <cell r="B228" t="str">
            <v xml:space="preserve">          ค่าไปรษณีย์</v>
          </cell>
          <cell r="C228">
            <v>823.5</v>
          </cell>
          <cell r="D228">
            <v>771.5</v>
          </cell>
          <cell r="G228">
            <v>52</v>
          </cell>
        </row>
        <row r="229">
          <cell r="A229">
            <v>52708</v>
          </cell>
          <cell r="B229" t="str">
            <v xml:space="preserve">          ค่าใช้จ่ายเกี่ยวกับการถ่ายภาพ</v>
          </cell>
          <cell r="C229">
            <v>1621</v>
          </cell>
          <cell r="D229">
            <v>882</v>
          </cell>
          <cell r="G229">
            <v>739</v>
          </cell>
        </row>
        <row r="230">
          <cell r="A230">
            <v>52709</v>
          </cell>
          <cell r="B230" t="str">
            <v xml:space="preserve">          ค่าใช้จ่ายในการจัดสถานที่</v>
          </cell>
          <cell r="C230">
            <v>111160.94</v>
          </cell>
          <cell r="D230">
            <v>49097.94</v>
          </cell>
          <cell r="G230">
            <v>62063</v>
          </cell>
        </row>
        <row r="231">
          <cell r="A231">
            <v>52710</v>
          </cell>
          <cell r="B231" t="str">
            <v xml:space="preserve">          ค่าใช้จ่ายสถานที่</v>
          </cell>
          <cell r="C231">
            <v>16347</v>
          </cell>
          <cell r="D231">
            <v>13924</v>
          </cell>
          <cell r="G231">
            <v>2423</v>
          </cell>
        </row>
        <row r="232">
          <cell r="A232">
            <v>52711</v>
          </cell>
          <cell r="B232" t="str">
            <v xml:space="preserve">          ค่าใช้จ่ายในการแสดง</v>
          </cell>
          <cell r="C232">
            <v>86727</v>
          </cell>
          <cell r="D232">
            <v>35526</v>
          </cell>
          <cell r="G232">
            <v>51201</v>
          </cell>
        </row>
        <row r="233">
          <cell r="A233">
            <v>52712</v>
          </cell>
          <cell r="B233" t="str">
            <v xml:space="preserve">          ค่าเบี้ยเลี้ยงทำงาน</v>
          </cell>
          <cell r="C233">
            <v>67951</v>
          </cell>
          <cell r="D233">
            <v>39424</v>
          </cell>
          <cell r="G233">
            <v>28527</v>
          </cell>
        </row>
        <row r="234">
          <cell r="A234">
            <v>52799</v>
          </cell>
          <cell r="B234" t="str">
            <v xml:space="preserve">          เบ็ดเตล็ดกิจกรรมพิเศษ</v>
          </cell>
          <cell r="C234">
            <v>16825.93</v>
          </cell>
          <cell r="D234">
            <v>5095.93</v>
          </cell>
          <cell r="G234">
            <v>11730</v>
          </cell>
        </row>
        <row r="235">
          <cell r="A235">
            <v>53101</v>
          </cell>
          <cell r="B235" t="str">
            <v xml:space="preserve">          ต้นทุนการขายเครื่องแบบนักเรียนและเครื่องเขียน</v>
          </cell>
          <cell r="C235">
            <v>2734689.73</v>
          </cell>
          <cell r="D235">
            <v>1592752.8</v>
          </cell>
          <cell r="G235">
            <v>1141936.93</v>
          </cell>
        </row>
        <row r="236">
          <cell r="A236">
            <v>53102</v>
          </cell>
          <cell r="B236" t="str">
            <v xml:space="preserve">          ต้นทุนการขายชุดนักเรียนอื่น ๆ</v>
          </cell>
          <cell r="C236">
            <v>63820.44</v>
          </cell>
          <cell r="D236">
            <v>24841</v>
          </cell>
          <cell r="G236">
            <v>38979.440000000002</v>
          </cell>
        </row>
        <row r="237">
          <cell r="A237">
            <v>53103</v>
          </cell>
          <cell r="B237" t="str">
            <v xml:space="preserve">          ต้นทุนจากการจำหน่ายของว่างและเครื่องดื่มให้นักเรียน</v>
          </cell>
          <cell r="C237">
            <v>607043.83999999997</v>
          </cell>
          <cell r="D237">
            <v>337646.56</v>
          </cell>
          <cell r="G237">
            <v>269397.27999999997</v>
          </cell>
        </row>
        <row r="238">
          <cell r="A238">
            <v>53104</v>
          </cell>
          <cell r="B238" t="str">
            <v xml:space="preserve">          ค่าตอบแทนเจ้าหน้าที่ (เงินเดือน)</v>
          </cell>
          <cell r="C238">
            <v>26288</v>
          </cell>
          <cell r="D238">
            <v>8000</v>
          </cell>
          <cell r="G238">
            <v>18288</v>
          </cell>
        </row>
        <row r="239">
          <cell r="A239">
            <v>53105</v>
          </cell>
          <cell r="B239" t="str">
            <v xml:space="preserve">          ขาดทุนจากสินค้าเสียหาย</v>
          </cell>
          <cell r="C239">
            <v>532.5</v>
          </cell>
          <cell r="G239">
            <v>532.5</v>
          </cell>
        </row>
        <row r="240">
          <cell r="A240">
            <v>53106</v>
          </cell>
          <cell r="B240" t="str">
            <v xml:space="preserve">          ต้นทุนจากการทำบัตรนักเรียนทดแทน</v>
          </cell>
          <cell r="C240">
            <v>6659.83</v>
          </cell>
          <cell r="D240">
            <v>55.87</v>
          </cell>
          <cell r="G240">
            <v>6603.96</v>
          </cell>
        </row>
        <row r="241">
          <cell r="A241">
            <v>54101</v>
          </cell>
          <cell r="B241" t="str">
            <v xml:space="preserve">          ค่าตอบแทนวิทยากร</v>
          </cell>
          <cell r="C241">
            <v>75341.25</v>
          </cell>
          <cell r="D241">
            <v>54227.5</v>
          </cell>
          <cell r="G241">
            <v>21113.75</v>
          </cell>
        </row>
        <row r="242">
          <cell r="A242">
            <v>54104</v>
          </cell>
          <cell r="B242" t="str">
            <v xml:space="preserve">          ค่าตอบแทนเจ้าหน้าที่ (เงินเดือน)</v>
          </cell>
          <cell r="C242">
            <v>335847.65</v>
          </cell>
          <cell r="D242">
            <v>151066.4</v>
          </cell>
          <cell r="G242">
            <v>184781.25000000003</v>
          </cell>
        </row>
        <row r="243">
          <cell r="A243">
            <v>54201</v>
          </cell>
          <cell r="B243" t="str">
            <v xml:space="preserve">          ค่าวิทยากร</v>
          </cell>
          <cell r="C243">
            <v>1364939.69</v>
          </cell>
          <cell r="D243">
            <v>1008349.69</v>
          </cell>
          <cell r="G243">
            <v>356590</v>
          </cell>
        </row>
        <row r="244">
          <cell r="A244">
            <v>54202</v>
          </cell>
          <cell r="B244" t="str">
            <v xml:space="preserve">          ค่าสื่อในการเรียนการสอนปรับฐาน</v>
          </cell>
          <cell r="C244">
            <v>182438.63</v>
          </cell>
          <cell r="D244">
            <v>141616.60999999999</v>
          </cell>
          <cell r="G244">
            <v>40822.020000000019</v>
          </cell>
        </row>
        <row r="245">
          <cell r="A245">
            <v>54203</v>
          </cell>
          <cell r="B245" t="str">
            <v xml:space="preserve">          ค่าอาหารในการเรียนปรับฐาน</v>
          </cell>
          <cell r="C245">
            <v>129383.5</v>
          </cell>
          <cell r="D245">
            <v>123319.27</v>
          </cell>
          <cell r="G245">
            <v>6064.2299999999959</v>
          </cell>
        </row>
        <row r="246">
          <cell r="A246">
            <v>54204</v>
          </cell>
          <cell r="B246" t="str">
            <v xml:space="preserve">          ค่าจ้างบุคคลากรในการเรียน (สอนเสริม) (เงินเดือน)</v>
          </cell>
          <cell r="C246">
            <v>139405</v>
          </cell>
          <cell r="D246">
            <v>138865</v>
          </cell>
          <cell r="G246">
            <v>540</v>
          </cell>
        </row>
        <row r="247">
          <cell r="A247">
            <v>54205</v>
          </cell>
          <cell r="B247" t="str">
            <v xml:space="preserve">          ค่าของขวัญ/ที่ระลึก</v>
          </cell>
          <cell r="C247">
            <v>11373.44</v>
          </cell>
          <cell r="D247">
            <v>10900</v>
          </cell>
          <cell r="G247">
            <v>473.44000000000051</v>
          </cell>
        </row>
        <row r="248">
          <cell r="A248">
            <v>54206</v>
          </cell>
          <cell r="B248" t="str">
            <v xml:space="preserve">          ค่าพาหนะเดินทาง</v>
          </cell>
          <cell r="C248">
            <v>16112</v>
          </cell>
          <cell r="D248">
            <v>15077</v>
          </cell>
          <cell r="G248">
            <v>1035</v>
          </cell>
        </row>
        <row r="249">
          <cell r="A249">
            <v>54207</v>
          </cell>
          <cell r="B249" t="str">
            <v xml:space="preserve">          ค่าหนังสือในห้องสมุด</v>
          </cell>
          <cell r="C249">
            <v>5055</v>
          </cell>
          <cell r="G249">
            <v>5055</v>
          </cell>
        </row>
        <row r="250">
          <cell r="A250">
            <v>59101</v>
          </cell>
          <cell r="B250" t="str">
            <v xml:space="preserve">          ต้นทุนขายสินค้า VAT</v>
          </cell>
          <cell r="C250">
            <v>181629.57</v>
          </cell>
          <cell r="D250">
            <v>143199.01</v>
          </cell>
          <cell r="G250">
            <v>38430.559999999998</v>
          </cell>
        </row>
        <row r="251">
          <cell r="A251">
            <v>59102</v>
          </cell>
          <cell r="B251" t="str">
            <v xml:space="preserve">          ต้นทุนขายสินค้า Non-VAT</v>
          </cell>
          <cell r="C251">
            <v>4798.8100000000004</v>
          </cell>
          <cell r="D251">
            <v>4798.8100000000004</v>
          </cell>
          <cell r="G251">
            <v>0</v>
          </cell>
        </row>
        <row r="252">
          <cell r="A252">
            <v>59103</v>
          </cell>
          <cell r="B252" t="str">
            <v xml:space="preserve">          ต้นทุนงานบริการ</v>
          </cell>
          <cell r="C252">
            <v>24730</v>
          </cell>
          <cell r="D252">
            <v>4980</v>
          </cell>
          <cell r="G252">
            <v>19750</v>
          </cell>
        </row>
        <row r="253">
          <cell r="A253">
            <v>59201</v>
          </cell>
          <cell r="B253" t="str">
            <v xml:space="preserve">          ค่าแรงรายวันจ้างทำอาหาร</v>
          </cell>
          <cell r="C253">
            <v>730608.33</v>
          </cell>
          <cell r="D253">
            <v>760941.66</v>
          </cell>
          <cell r="G253">
            <v>-30333.330000000075</v>
          </cell>
        </row>
        <row r="254">
          <cell r="A254">
            <v>59202</v>
          </cell>
          <cell r="B254" t="str">
            <v xml:space="preserve">          ของสด (จัดซื้อ)</v>
          </cell>
          <cell r="C254">
            <v>2518060.42</v>
          </cell>
          <cell r="D254">
            <v>2272024.42</v>
          </cell>
          <cell r="G254">
            <v>246036</v>
          </cell>
        </row>
        <row r="255">
          <cell r="A255">
            <v>59203</v>
          </cell>
          <cell r="B255" t="str">
            <v xml:space="preserve">          ของสด (ครัว)</v>
          </cell>
          <cell r="C255">
            <v>5844048.25</v>
          </cell>
          <cell r="D255">
            <v>4922064</v>
          </cell>
          <cell r="G255">
            <v>921984.25</v>
          </cell>
        </row>
        <row r="256">
          <cell r="A256">
            <v>59204</v>
          </cell>
          <cell r="B256" t="str">
            <v xml:space="preserve">          ของแห้ง (จัดซื้อ)</v>
          </cell>
          <cell r="C256">
            <v>1446043.45</v>
          </cell>
          <cell r="D256">
            <v>1242514.6200000001</v>
          </cell>
          <cell r="G256">
            <v>203528.82999999984</v>
          </cell>
        </row>
        <row r="257">
          <cell r="A257">
            <v>59205</v>
          </cell>
          <cell r="B257" t="str">
            <v xml:space="preserve">          ของแห้ง (ครัว)</v>
          </cell>
          <cell r="C257">
            <v>100547</v>
          </cell>
          <cell r="D257">
            <v>99792</v>
          </cell>
          <cell r="G257">
            <v>755</v>
          </cell>
        </row>
        <row r="258">
          <cell r="A258">
            <v>59206</v>
          </cell>
          <cell r="B258" t="str">
            <v xml:space="preserve">          แก๊ส</v>
          </cell>
          <cell r="C258">
            <v>222615</v>
          </cell>
          <cell r="D258">
            <v>185085</v>
          </cell>
          <cell r="G258">
            <v>37530</v>
          </cell>
        </row>
        <row r="259">
          <cell r="A259">
            <v>59207</v>
          </cell>
          <cell r="B259" t="str">
            <v xml:space="preserve">          ค่าเจ้าหน้าที่ (เงินเดือน)</v>
          </cell>
          <cell r="C259">
            <v>2117201.37</v>
          </cell>
          <cell r="D259">
            <v>1683342.75</v>
          </cell>
          <cell r="G259">
            <v>433858.62000000011</v>
          </cell>
        </row>
        <row r="260">
          <cell r="A260">
            <v>59208</v>
          </cell>
          <cell r="B260" t="str">
            <v xml:space="preserve">          เงินสมทบประกันสังคม (งานครัว)</v>
          </cell>
          <cell r="C260">
            <v>14976</v>
          </cell>
          <cell r="D260">
            <v>13248</v>
          </cell>
          <cell r="G260">
            <v>1728</v>
          </cell>
        </row>
        <row r="261">
          <cell r="A261">
            <v>59209</v>
          </cell>
          <cell r="B261" t="str">
            <v xml:space="preserve">          เงินสมทบกองทุนสงเคราะห์ครู (ครัว)</v>
          </cell>
          <cell r="C261">
            <v>12997.08</v>
          </cell>
          <cell r="D261">
            <v>9971.61</v>
          </cell>
          <cell r="G261">
            <v>3025.4699999999993</v>
          </cell>
        </row>
        <row r="262">
          <cell r="A262">
            <v>59210</v>
          </cell>
          <cell r="B262" t="str">
            <v xml:space="preserve">          ค่าเดินทาง (เงินเดือน)</v>
          </cell>
          <cell r="C262">
            <v>24000</v>
          </cell>
          <cell r="D262">
            <v>24000</v>
          </cell>
          <cell r="G262">
            <v>0</v>
          </cell>
        </row>
        <row r="263">
          <cell r="A263">
            <v>59211</v>
          </cell>
          <cell r="B263" t="str">
            <v xml:space="preserve">          ค่าพาหนะเดินทาง</v>
          </cell>
          <cell r="C263">
            <v>76068.62</v>
          </cell>
          <cell r="D263">
            <v>66228.62</v>
          </cell>
          <cell r="G263">
            <v>9840</v>
          </cell>
        </row>
        <row r="264">
          <cell r="A264">
            <v>59301</v>
          </cell>
          <cell r="B264" t="str">
            <v xml:space="preserve">          ค่าวัสดุสำนักงาน - อาหาร</v>
          </cell>
          <cell r="C264">
            <v>65095.28</v>
          </cell>
          <cell r="G264">
            <v>65095.28</v>
          </cell>
        </row>
        <row r="265">
          <cell r="A265">
            <v>59302</v>
          </cell>
          <cell r="B265" t="str">
            <v xml:space="preserve">          ค่าวัสดุสิ้นเปลือง - อาหาร</v>
          </cell>
          <cell r="C265">
            <v>182384.05</v>
          </cell>
          <cell r="E265">
            <v>754</v>
          </cell>
          <cell r="G265">
            <v>183138.05</v>
          </cell>
        </row>
        <row r="266">
          <cell r="A266">
            <v>59303</v>
          </cell>
          <cell r="B266" t="str">
            <v xml:space="preserve">          ค่าแก๊ส - อาหาร</v>
          </cell>
          <cell r="C266">
            <v>30290</v>
          </cell>
          <cell r="E266">
            <v>1200</v>
          </cell>
          <cell r="G266">
            <v>31490</v>
          </cell>
        </row>
        <row r="267">
          <cell r="A267">
            <v>59304</v>
          </cell>
          <cell r="B267" t="str">
            <v xml:space="preserve">          ค่าเดินทางซื้อของ - อาหาร</v>
          </cell>
          <cell r="C267">
            <v>18825.84</v>
          </cell>
          <cell r="E267">
            <v>50</v>
          </cell>
          <cell r="G267">
            <v>18875.84</v>
          </cell>
        </row>
        <row r="268">
          <cell r="A268">
            <v>59305</v>
          </cell>
          <cell r="B268" t="str">
            <v xml:space="preserve">          ค่าของสด (จัดซื้อ) - อาหาร</v>
          </cell>
          <cell r="C268">
            <v>552058.27</v>
          </cell>
          <cell r="D268">
            <v>81942.710000000006</v>
          </cell>
          <cell r="G268">
            <v>474197.06</v>
          </cell>
        </row>
        <row r="269">
          <cell r="A269">
            <v>59306</v>
          </cell>
          <cell r="B269" t="str">
            <v xml:space="preserve">          ค่าของสด (ครัว) - อาหาร</v>
          </cell>
          <cell r="C269">
            <v>1029365.6</v>
          </cell>
          <cell r="E269">
            <v>4081.5</v>
          </cell>
          <cell r="G269">
            <v>1029365.6</v>
          </cell>
        </row>
        <row r="270">
          <cell r="A270">
            <v>59307</v>
          </cell>
          <cell r="B270" t="str">
            <v xml:space="preserve">          ค่าของแห้ง (จัดซื้อ) - อาหาร</v>
          </cell>
          <cell r="C270">
            <v>246525.41</v>
          </cell>
          <cell r="G270">
            <v>246525.41</v>
          </cell>
        </row>
        <row r="271">
          <cell r="A271">
            <v>59308</v>
          </cell>
          <cell r="B271" t="str">
            <v xml:space="preserve">          ค่าของแห้ง (ครัว) - อาหาร</v>
          </cell>
          <cell r="C271">
            <v>12043.5</v>
          </cell>
          <cell r="G271">
            <v>12043.5</v>
          </cell>
        </row>
        <row r="272">
          <cell r="A272">
            <v>59321</v>
          </cell>
          <cell r="B272" t="str">
            <v xml:space="preserve">          ค่าวัสดุสำนักงาน - เครื่องดื่ม</v>
          </cell>
          <cell r="C272">
            <v>345</v>
          </cell>
          <cell r="G272">
            <v>444</v>
          </cell>
        </row>
        <row r="273">
          <cell r="A273">
            <v>59322</v>
          </cell>
          <cell r="B273" t="str">
            <v xml:space="preserve">          ค่าวัสดุสิ้นเปลือง - เครื่องดื่ม</v>
          </cell>
          <cell r="C273">
            <v>69421.47</v>
          </cell>
          <cell r="E273">
            <v>99</v>
          </cell>
          <cell r="G273">
            <v>69421.47</v>
          </cell>
        </row>
        <row r="274">
          <cell r="A274">
            <v>59324</v>
          </cell>
          <cell r="B274" t="str">
            <v xml:space="preserve">          ค่าเดินทางซื้อของ - เครื่องดื่ม</v>
          </cell>
          <cell r="C274">
            <v>200</v>
          </cell>
          <cell r="G274">
            <v>200</v>
          </cell>
        </row>
        <row r="275">
          <cell r="A275">
            <v>59325</v>
          </cell>
          <cell r="B275" t="str">
            <v xml:space="preserve">          ค่าของสด (จัดซื้อ) - เครื่องดื่ม</v>
          </cell>
          <cell r="C275">
            <v>205722.67</v>
          </cell>
          <cell r="G275">
            <v>207351.67</v>
          </cell>
        </row>
        <row r="276">
          <cell r="A276">
            <v>59326</v>
          </cell>
          <cell r="B276" t="str">
            <v xml:space="preserve">          ค่าของสด (ครัว) - เครื่องดื่ม</v>
          </cell>
          <cell r="C276">
            <v>385842.18</v>
          </cell>
          <cell r="E276">
            <v>1629</v>
          </cell>
          <cell r="G276">
            <v>385842.18</v>
          </cell>
        </row>
        <row r="277">
          <cell r="A277">
            <v>59327</v>
          </cell>
          <cell r="B277" t="str">
            <v xml:space="preserve">          ค่าของแห้ง (จัดซื้อ) - เครื่องดื่ม</v>
          </cell>
          <cell r="C277">
            <v>83579.740000000005</v>
          </cell>
          <cell r="G277">
            <v>83579.740000000005</v>
          </cell>
        </row>
        <row r="278">
          <cell r="A278">
            <v>59328</v>
          </cell>
          <cell r="B278" t="str">
            <v xml:space="preserve">          ค่าของแห้ง (ครัว) - เครื่องดื่ม</v>
          </cell>
          <cell r="C278">
            <v>47740</v>
          </cell>
          <cell r="G278">
            <v>47740</v>
          </cell>
        </row>
        <row r="279">
          <cell r="A279">
            <v>59399</v>
          </cell>
          <cell r="B279" t="str">
            <v xml:space="preserve">          ต้นทุนอื่น ๆ</v>
          </cell>
          <cell r="C279">
            <v>1325</v>
          </cell>
          <cell r="G279">
            <v>1325</v>
          </cell>
        </row>
        <row r="280">
          <cell r="A280">
            <v>61101</v>
          </cell>
          <cell r="B280" t="str">
            <v xml:space="preserve">          เงินเดือนพนักงาน (บริหาร)</v>
          </cell>
          <cell r="C280">
            <v>17427550.289999999</v>
          </cell>
          <cell r="D280">
            <v>9576488.5999999996</v>
          </cell>
          <cell r="G280">
            <v>7851061.6899999995</v>
          </cell>
        </row>
        <row r="281">
          <cell r="A281">
            <v>61102</v>
          </cell>
          <cell r="B281" t="str">
            <v xml:space="preserve">          เงินสมทบกองทุนประกันสังคม (บริหาร)</v>
          </cell>
          <cell r="C281">
            <v>185424</v>
          </cell>
          <cell r="D281">
            <v>95136</v>
          </cell>
          <cell r="G281">
            <v>90288</v>
          </cell>
        </row>
        <row r="282">
          <cell r="A282">
            <v>61104</v>
          </cell>
          <cell r="B282" t="str">
            <v xml:space="preserve">          เงินสมทบกองทุนสงเคราะห์ครู</v>
          </cell>
          <cell r="C282">
            <v>337612.94</v>
          </cell>
          <cell r="D282">
            <v>195755.54</v>
          </cell>
          <cell r="G282">
            <v>141857.4</v>
          </cell>
        </row>
        <row r="283">
          <cell r="A283">
            <v>61105</v>
          </cell>
          <cell r="B283" t="str">
            <v xml:space="preserve">          ค่าแรงรายวัน (บริหาร)</v>
          </cell>
          <cell r="C283">
            <v>52061</v>
          </cell>
          <cell r="D283">
            <v>51655</v>
          </cell>
          <cell r="G283">
            <v>406</v>
          </cell>
        </row>
        <row r="284">
          <cell r="A284">
            <v>61107</v>
          </cell>
          <cell r="B284" t="str">
            <v xml:space="preserve">          ค่าจ้างที่ปรึกษาบริหาร</v>
          </cell>
          <cell r="C284">
            <v>23679</v>
          </cell>
          <cell r="D284">
            <v>21879</v>
          </cell>
          <cell r="G284">
            <v>1800</v>
          </cell>
        </row>
        <row r="285">
          <cell r="A285">
            <v>61108</v>
          </cell>
          <cell r="B285" t="str">
            <v xml:space="preserve">          ค่าจ้างบุคคลภายนอก</v>
          </cell>
          <cell r="C285">
            <v>672262.31</v>
          </cell>
          <cell r="D285">
            <v>469250.56</v>
          </cell>
          <cell r="G285">
            <v>203011.75000000006</v>
          </cell>
        </row>
        <row r="286">
          <cell r="A286">
            <v>61109</v>
          </cell>
          <cell r="B286" t="str">
            <v xml:space="preserve">          โบนัสพนักงาน</v>
          </cell>
          <cell r="C286">
            <v>2452037.91</v>
          </cell>
          <cell r="D286">
            <v>1719584.58</v>
          </cell>
          <cell r="G286">
            <v>732453.33000000007</v>
          </cell>
        </row>
        <row r="287">
          <cell r="A287">
            <v>61110</v>
          </cell>
          <cell r="B287" t="str">
            <v xml:space="preserve">          ค่าล่วงเวลา</v>
          </cell>
          <cell r="C287">
            <v>654132</v>
          </cell>
          <cell r="D287">
            <v>332854</v>
          </cell>
          <cell r="G287">
            <v>321278</v>
          </cell>
        </row>
        <row r="288">
          <cell r="A288">
            <v>61111</v>
          </cell>
          <cell r="B288" t="str">
            <v xml:space="preserve">          ค่าตำแหน่ง</v>
          </cell>
          <cell r="C288">
            <v>129583.33</v>
          </cell>
          <cell r="D288">
            <v>98083.33</v>
          </cell>
          <cell r="G288">
            <v>31500</v>
          </cell>
        </row>
        <row r="289">
          <cell r="A289">
            <v>61113</v>
          </cell>
          <cell r="B289" t="str">
            <v xml:space="preserve">          ค่าวิชาชีพ</v>
          </cell>
          <cell r="C289">
            <v>22500</v>
          </cell>
          <cell r="D289">
            <v>22500</v>
          </cell>
          <cell r="G289">
            <v>0</v>
          </cell>
        </row>
        <row r="290">
          <cell r="A290">
            <v>61114</v>
          </cell>
          <cell r="B290" t="str">
            <v xml:space="preserve">          ค่าเบี้ยเลี้ยงทำงาน (บริหาร)</v>
          </cell>
          <cell r="C290">
            <v>91593</v>
          </cell>
          <cell r="D290">
            <v>17850</v>
          </cell>
          <cell r="G290">
            <v>73743</v>
          </cell>
        </row>
        <row r="291">
          <cell r="A291">
            <v>61201</v>
          </cell>
          <cell r="B291" t="str">
            <v xml:space="preserve">          สวัสดิการพนักงาน (บริหาร)</v>
          </cell>
          <cell r="C291">
            <v>73198.27</v>
          </cell>
          <cell r="D291">
            <v>36297.949999999997</v>
          </cell>
          <cell r="G291">
            <v>36900.320000000007</v>
          </cell>
        </row>
        <row r="292">
          <cell r="A292">
            <v>61202</v>
          </cell>
          <cell r="B292" t="str">
            <v xml:space="preserve">          ค่าเบี้ยประกันชีวิตพนักงาน (บริหาร)</v>
          </cell>
          <cell r="C292">
            <v>19271.13</v>
          </cell>
          <cell r="D292">
            <v>9550.8700000000008</v>
          </cell>
          <cell r="G292">
            <v>9720.26</v>
          </cell>
        </row>
        <row r="293">
          <cell r="A293">
            <v>61204</v>
          </cell>
          <cell r="B293" t="str">
            <v xml:space="preserve">          เลี้ยงสังสรรค์ (บริหาร)</v>
          </cell>
          <cell r="C293">
            <v>9000</v>
          </cell>
          <cell r="D293">
            <v>9000</v>
          </cell>
          <cell r="G293">
            <v>0</v>
          </cell>
        </row>
        <row r="294">
          <cell r="A294">
            <v>61206</v>
          </cell>
          <cell r="B294" t="str">
            <v xml:space="preserve">          ค่าสวัสดิการอาหาร</v>
          </cell>
          <cell r="C294">
            <v>676500.04</v>
          </cell>
          <cell r="D294">
            <v>431700.83</v>
          </cell>
          <cell r="G294">
            <v>244799.21000000002</v>
          </cell>
        </row>
        <row r="295">
          <cell r="A295">
            <v>61207</v>
          </cell>
          <cell r="B295" t="str">
            <v xml:space="preserve">          ค่าสวัสดิการทันตกรรม</v>
          </cell>
          <cell r="C295">
            <v>46909</v>
          </cell>
          <cell r="D295">
            <v>23236</v>
          </cell>
          <cell r="G295">
            <v>23673</v>
          </cell>
        </row>
        <row r="296">
          <cell r="A296">
            <v>61208</v>
          </cell>
          <cell r="B296" t="str">
            <v xml:space="preserve">          ค่าสวัสดิการรักษาพยาบาล</v>
          </cell>
          <cell r="C296">
            <v>155791.79999999999</v>
          </cell>
          <cell r="D296">
            <v>58540</v>
          </cell>
          <cell r="G296">
            <v>97251.799999999988</v>
          </cell>
        </row>
        <row r="297">
          <cell r="A297">
            <v>61299</v>
          </cell>
          <cell r="B297" t="str">
            <v xml:space="preserve">          ค่าสวัสดิการอื่น ๆ</v>
          </cell>
          <cell r="C297">
            <v>146791</v>
          </cell>
          <cell r="D297">
            <v>2600</v>
          </cell>
          <cell r="G297">
            <v>144191</v>
          </cell>
        </row>
        <row r="298">
          <cell r="A298">
            <v>61301</v>
          </cell>
          <cell r="B298" t="str">
            <v xml:space="preserve">          ค่าใช้จ่ายสรรหาพนักงาน</v>
          </cell>
          <cell r="C298">
            <v>106970.5</v>
          </cell>
          <cell r="D298">
            <v>30547.9</v>
          </cell>
          <cell r="G298">
            <v>76422.600000000006</v>
          </cell>
        </row>
        <row r="299">
          <cell r="A299">
            <v>61302</v>
          </cell>
          <cell r="B299" t="str">
            <v xml:space="preserve">          ค่าอบรม / สัมมนา</v>
          </cell>
          <cell r="C299">
            <v>335266.53000000003</v>
          </cell>
          <cell r="D299">
            <v>165817.99</v>
          </cell>
          <cell r="E299">
            <v>7090</v>
          </cell>
          <cell r="G299">
            <v>176538.54000000004</v>
          </cell>
        </row>
        <row r="300">
          <cell r="A300">
            <v>61303</v>
          </cell>
          <cell r="B300" t="str">
            <v xml:space="preserve">          ค่าใช้จ่ายดูงาน</v>
          </cell>
          <cell r="C300">
            <v>4225</v>
          </cell>
          <cell r="G300">
            <v>4225</v>
          </cell>
        </row>
        <row r="301">
          <cell r="A301">
            <v>61304</v>
          </cell>
          <cell r="B301" t="str">
            <v xml:space="preserve">          ค่าใช้จ่ายจัดประชุม</v>
          </cell>
          <cell r="C301">
            <v>29359.31</v>
          </cell>
          <cell r="D301">
            <v>7437.64</v>
          </cell>
          <cell r="G301">
            <v>21921.670000000002</v>
          </cell>
        </row>
        <row r="302">
          <cell r="A302">
            <v>62101</v>
          </cell>
          <cell r="B302" t="str">
            <v xml:space="preserve">          ค่าเช่าที่ทำการ</v>
          </cell>
          <cell r="C302">
            <v>1282502.54</v>
          </cell>
          <cell r="D302">
            <v>1081820.23</v>
          </cell>
          <cell r="E302">
            <v>66894.100000000006</v>
          </cell>
          <cell r="G302">
            <v>267576.41000000003</v>
          </cell>
        </row>
        <row r="303">
          <cell r="A303">
            <v>62102</v>
          </cell>
          <cell r="B303" t="str">
            <v xml:space="preserve">          ค่าเบี้ยประกันอาคาร</v>
          </cell>
          <cell r="C303">
            <v>111365.27</v>
          </cell>
          <cell r="D303">
            <v>74028.320000000007</v>
          </cell>
          <cell r="E303">
            <v>12445.650000000001</v>
          </cell>
          <cell r="G303">
            <v>49782.6</v>
          </cell>
        </row>
        <row r="304">
          <cell r="A304">
            <v>62103</v>
          </cell>
          <cell r="B304" t="str">
            <v xml:space="preserve">          ค่าซ่อมแซมและปรับปรุงอาคาร</v>
          </cell>
          <cell r="C304">
            <v>249431.5</v>
          </cell>
          <cell r="D304">
            <v>191874.5</v>
          </cell>
          <cell r="G304">
            <v>57557</v>
          </cell>
        </row>
        <row r="305">
          <cell r="A305">
            <v>62104</v>
          </cell>
          <cell r="B305" t="str">
            <v xml:space="preserve">          ค่าซ่อมแซมและปรับปรุงสถานที่ ภูมิทัศน์</v>
          </cell>
          <cell r="C305">
            <v>76226</v>
          </cell>
          <cell r="G305">
            <v>76226</v>
          </cell>
        </row>
        <row r="306">
          <cell r="A306">
            <v>63101</v>
          </cell>
          <cell r="B306" t="str">
            <v xml:space="preserve">          ค่าไฟฟ้า</v>
          </cell>
          <cell r="C306">
            <v>2511983.0099999998</v>
          </cell>
          <cell r="D306">
            <v>2194173.9300000002</v>
          </cell>
          <cell r="G306">
            <v>317809.07999999961</v>
          </cell>
        </row>
        <row r="307">
          <cell r="A307">
            <v>63102</v>
          </cell>
          <cell r="B307" t="str">
            <v xml:space="preserve">          ค่าน้ำประปา</v>
          </cell>
          <cell r="C307">
            <v>840827.26</v>
          </cell>
          <cell r="D307">
            <v>798983.64</v>
          </cell>
          <cell r="E307">
            <v>3000</v>
          </cell>
          <cell r="G307">
            <v>44843.619999999995</v>
          </cell>
        </row>
        <row r="308">
          <cell r="A308">
            <v>63103</v>
          </cell>
          <cell r="B308" t="str">
            <v xml:space="preserve">          ค่าโทรศัพท์ - โทรสาร</v>
          </cell>
          <cell r="C308">
            <v>180536.8</v>
          </cell>
          <cell r="D308">
            <v>100293.18</v>
          </cell>
          <cell r="G308">
            <v>80243.62</v>
          </cell>
        </row>
        <row r="309">
          <cell r="A309">
            <v>63104</v>
          </cell>
          <cell r="B309" t="str">
            <v xml:space="preserve">          ค่าไปรษณีย์</v>
          </cell>
          <cell r="C309">
            <v>21301</v>
          </cell>
          <cell r="D309">
            <v>12732</v>
          </cell>
          <cell r="G309">
            <v>8569</v>
          </cell>
        </row>
        <row r="310">
          <cell r="A310">
            <v>63105</v>
          </cell>
          <cell r="B310" t="str">
            <v xml:space="preserve">          ค่าใช้จ่ายเกี่ยวกับ Internet</v>
          </cell>
          <cell r="C310">
            <v>78964.67</v>
          </cell>
          <cell r="D310">
            <v>33972.76</v>
          </cell>
          <cell r="G310">
            <v>44991.909999999996</v>
          </cell>
        </row>
        <row r="311">
          <cell r="A311">
            <v>63201</v>
          </cell>
          <cell r="B311" t="str">
            <v xml:space="preserve">          ค่าวัสดุสำนักงาน (บริหาร)</v>
          </cell>
          <cell r="C311">
            <v>120586.29</v>
          </cell>
          <cell r="D311">
            <v>79719.59</v>
          </cell>
          <cell r="G311">
            <v>40866.699999999997</v>
          </cell>
        </row>
        <row r="312">
          <cell r="A312">
            <v>63202</v>
          </cell>
          <cell r="B312" t="str">
            <v xml:space="preserve">          ค่าเครื่องเขียน แบบพิมพ์ (บริหาร)</v>
          </cell>
          <cell r="C312">
            <v>943207.67</v>
          </cell>
          <cell r="D312">
            <v>837352.24</v>
          </cell>
          <cell r="G312">
            <v>105855.43000000005</v>
          </cell>
        </row>
        <row r="313">
          <cell r="A313">
            <v>63203</v>
          </cell>
          <cell r="B313" t="str">
            <v xml:space="preserve">          ค่าวัสดุสิ้นเปลือง (ทำความสะอาด)</v>
          </cell>
          <cell r="C313">
            <v>326140.17</v>
          </cell>
          <cell r="D313">
            <v>275439.03000000003</v>
          </cell>
          <cell r="G313">
            <v>50701.139999999956</v>
          </cell>
        </row>
        <row r="314">
          <cell r="A314">
            <v>63204</v>
          </cell>
          <cell r="B314" t="str">
            <v xml:space="preserve">          ค่าวารสาร สิ่งพิมพ์</v>
          </cell>
          <cell r="C314">
            <v>4411</v>
          </cell>
          <cell r="D314">
            <v>1926</v>
          </cell>
          <cell r="G314">
            <v>2485</v>
          </cell>
        </row>
        <row r="315">
          <cell r="A315">
            <v>63205</v>
          </cell>
          <cell r="B315" t="str">
            <v xml:space="preserve">          ค่าใช้จ่ายอุปกรณ์คอมพิวเตอร์</v>
          </cell>
          <cell r="C315">
            <v>60799.76</v>
          </cell>
          <cell r="D315">
            <v>27058.959999999999</v>
          </cell>
          <cell r="G315">
            <v>33740.800000000003</v>
          </cell>
        </row>
        <row r="316">
          <cell r="A316">
            <v>63206</v>
          </cell>
          <cell r="B316" t="str">
            <v xml:space="preserve">          ค่าถ่ายเอกสาร</v>
          </cell>
          <cell r="C316">
            <v>126259.5</v>
          </cell>
          <cell r="D316">
            <v>82857.070000000007</v>
          </cell>
          <cell r="G316">
            <v>43402.429999999993</v>
          </cell>
        </row>
        <row r="317">
          <cell r="A317">
            <v>63207</v>
          </cell>
          <cell r="B317" t="str">
            <v xml:space="preserve">          ค่าใช้จ่ายเกี่ยวกับการถ่ายภาพ</v>
          </cell>
          <cell r="C317">
            <v>1233</v>
          </cell>
          <cell r="D317">
            <v>624</v>
          </cell>
          <cell r="G317">
            <v>609</v>
          </cell>
        </row>
        <row r="318">
          <cell r="A318">
            <v>63208</v>
          </cell>
          <cell r="B318" t="str">
            <v xml:space="preserve">          ค่าบริการกำจัดปลวก แมลง</v>
          </cell>
          <cell r="C318">
            <v>214780.38</v>
          </cell>
          <cell r="D318">
            <v>121755.85</v>
          </cell>
          <cell r="E318">
            <v>45563.95</v>
          </cell>
          <cell r="G318">
            <v>138588.47999999998</v>
          </cell>
        </row>
        <row r="319">
          <cell r="A319">
            <v>63209</v>
          </cell>
          <cell r="B319" t="str">
            <v xml:space="preserve">          ค่าบริการรักษาความปลอดภัย</v>
          </cell>
          <cell r="C319">
            <v>2024006.66</v>
          </cell>
          <cell r="D319">
            <v>1151842.1200000001</v>
          </cell>
          <cell r="G319">
            <v>872164.5399999998</v>
          </cell>
        </row>
        <row r="320">
          <cell r="A320">
            <v>63210</v>
          </cell>
          <cell r="B320" t="str">
            <v xml:space="preserve">          ค่าบริการรักษาความสะอาด</v>
          </cell>
          <cell r="C320">
            <v>220801.06</v>
          </cell>
          <cell r="D320">
            <v>182661.06</v>
          </cell>
          <cell r="E320">
            <v>25058.46</v>
          </cell>
          <cell r="G320">
            <v>63198.46</v>
          </cell>
        </row>
        <row r="321">
          <cell r="A321">
            <v>63211</v>
          </cell>
          <cell r="B321" t="str">
            <v xml:space="preserve">          ค่าน้ำมันเครื่องตัดหญ้า เครื่องสูบน้ำ</v>
          </cell>
          <cell r="C321">
            <v>15902</v>
          </cell>
          <cell r="D321">
            <v>8822</v>
          </cell>
          <cell r="G321">
            <v>7080</v>
          </cell>
        </row>
        <row r="322">
          <cell r="A322">
            <v>63212</v>
          </cell>
          <cell r="B322" t="str">
            <v xml:space="preserve">          วัสดุที่ใช้ในครัว</v>
          </cell>
          <cell r="C322">
            <v>117000.27</v>
          </cell>
          <cell r="D322">
            <v>101589.07</v>
          </cell>
          <cell r="G322">
            <v>15411.199999999997</v>
          </cell>
        </row>
        <row r="323">
          <cell r="A323">
            <v>63213</v>
          </cell>
          <cell r="B323" t="str">
            <v xml:space="preserve">          วัสดุสิ้นเปลืองอื่น ๆ</v>
          </cell>
          <cell r="C323">
            <v>320556.36</v>
          </cell>
          <cell r="D323">
            <v>147301.41</v>
          </cell>
          <cell r="G323">
            <v>173254.94999999998</v>
          </cell>
        </row>
        <row r="324">
          <cell r="A324">
            <v>63301</v>
          </cell>
          <cell r="B324" t="str">
            <v xml:space="preserve">          ค่าซ่อมแซมเครื่องใช้สำนักงาน (บริหาร)</v>
          </cell>
          <cell r="C324">
            <v>196483.26</v>
          </cell>
          <cell r="D324">
            <v>106729.46</v>
          </cell>
          <cell r="G324">
            <v>89753.8</v>
          </cell>
        </row>
        <row r="325">
          <cell r="A325">
            <v>63302</v>
          </cell>
          <cell r="B325" t="str">
            <v xml:space="preserve">          ค่าซ่อมแซมเครื่องคอมพิวเตอร์และอุปกรณ์ (บริหาร)</v>
          </cell>
          <cell r="C325">
            <v>41949.41</v>
          </cell>
          <cell r="D325">
            <v>21636</v>
          </cell>
          <cell r="G325">
            <v>20313.410000000003</v>
          </cell>
        </row>
        <row r="326">
          <cell r="A326">
            <v>63304</v>
          </cell>
          <cell r="B326" t="str">
            <v xml:space="preserve">          ค่าประกันทรัพย์สิน</v>
          </cell>
          <cell r="C326">
            <v>6861.13</v>
          </cell>
          <cell r="G326">
            <v>6861.13</v>
          </cell>
        </row>
        <row r="327">
          <cell r="A327">
            <v>63401</v>
          </cell>
          <cell r="B327" t="str">
            <v xml:space="preserve">          ค่าพาหนะ (บริหาร)</v>
          </cell>
          <cell r="C327">
            <v>166675.34</v>
          </cell>
          <cell r="D327">
            <v>110178.01</v>
          </cell>
          <cell r="G327">
            <v>56497.33</v>
          </cell>
        </row>
        <row r="328">
          <cell r="A328">
            <v>63402</v>
          </cell>
          <cell r="B328" t="str">
            <v xml:space="preserve">          ค่าน้ำมัน (บริหาร)</v>
          </cell>
          <cell r="C328">
            <v>110708.35</v>
          </cell>
          <cell r="D328">
            <v>58040</v>
          </cell>
          <cell r="G328">
            <v>52668.350000000006</v>
          </cell>
        </row>
        <row r="329">
          <cell r="A329">
            <v>63403</v>
          </cell>
          <cell r="B329" t="str">
            <v xml:space="preserve">          ค่าเบี้ยประกันรถยนต์ (บริหาร)</v>
          </cell>
          <cell r="C329">
            <v>50042.83</v>
          </cell>
          <cell r="D329">
            <v>29789.15</v>
          </cell>
          <cell r="E329">
            <v>9216.3799999999992</v>
          </cell>
          <cell r="G329">
            <v>29470.059999999998</v>
          </cell>
        </row>
        <row r="330">
          <cell r="A330">
            <v>63404</v>
          </cell>
          <cell r="B330" t="str">
            <v xml:space="preserve">          ค่าซ่อมแซม / บำรุงรักษารถยนต์ (บริหาร)</v>
          </cell>
          <cell r="C330">
            <v>90407.96</v>
          </cell>
          <cell r="D330">
            <v>42078.18</v>
          </cell>
          <cell r="G330">
            <v>48329.780000000006</v>
          </cell>
        </row>
        <row r="331">
          <cell r="A331">
            <v>64101</v>
          </cell>
          <cell r="B331" t="str">
            <v xml:space="preserve">          ค่าสอบบัญชี</v>
          </cell>
          <cell r="C331">
            <v>155000</v>
          </cell>
          <cell r="D331">
            <v>80000</v>
          </cell>
          <cell r="G331">
            <v>75000</v>
          </cell>
        </row>
        <row r="332">
          <cell r="A332">
            <v>65101</v>
          </cell>
          <cell r="B332" t="str">
            <v xml:space="preserve">          ค่าตอบแทนวิทยากร</v>
          </cell>
          <cell r="C332">
            <v>31494</v>
          </cell>
          <cell r="D332">
            <v>20124</v>
          </cell>
          <cell r="G332">
            <v>11370</v>
          </cell>
        </row>
        <row r="333">
          <cell r="A333">
            <v>65102</v>
          </cell>
          <cell r="B333" t="str">
            <v xml:space="preserve">          ค่าของขวัญ / ที่ระลึก</v>
          </cell>
          <cell r="C333">
            <v>8140</v>
          </cell>
          <cell r="D333">
            <v>1140</v>
          </cell>
          <cell r="G333">
            <v>7000</v>
          </cell>
        </row>
        <row r="334">
          <cell r="A334">
            <v>65103</v>
          </cell>
          <cell r="B334" t="str">
            <v xml:space="preserve">          ค่าอาหาร / เครื่องดื่ม</v>
          </cell>
          <cell r="C334">
            <v>81993.64</v>
          </cell>
          <cell r="D334">
            <v>70798.600000000006</v>
          </cell>
          <cell r="G334">
            <v>11195.039999999994</v>
          </cell>
        </row>
        <row r="335">
          <cell r="A335">
            <v>65104</v>
          </cell>
          <cell r="B335" t="str">
            <v xml:space="preserve">          ค่าพาหนะเดินทาง</v>
          </cell>
          <cell r="C335">
            <v>42429.67</v>
          </cell>
          <cell r="D335">
            <v>34377.67</v>
          </cell>
          <cell r="G335">
            <v>8052</v>
          </cell>
        </row>
        <row r="336">
          <cell r="A336">
            <v>65105</v>
          </cell>
          <cell r="B336" t="str">
            <v xml:space="preserve">          ค่าใช้จ่ายเกี่ยวกับการถ่ายภาพ</v>
          </cell>
          <cell r="C336">
            <v>9254.75</v>
          </cell>
          <cell r="D336">
            <v>6559.75</v>
          </cell>
          <cell r="G336">
            <v>2695</v>
          </cell>
        </row>
        <row r="337">
          <cell r="A337">
            <v>65106</v>
          </cell>
          <cell r="B337" t="str">
            <v xml:space="preserve">          ค่าไปรษณีย์</v>
          </cell>
          <cell r="C337">
            <v>16064</v>
          </cell>
          <cell r="D337">
            <v>14776</v>
          </cell>
          <cell r="G337">
            <v>1288</v>
          </cell>
        </row>
        <row r="338">
          <cell r="A338">
            <v>65107</v>
          </cell>
          <cell r="B338" t="str">
            <v xml:space="preserve">          ค่าเครื่องเขียน (ปชส.)</v>
          </cell>
          <cell r="C338">
            <v>69110.75</v>
          </cell>
          <cell r="D338">
            <v>56953.37</v>
          </cell>
          <cell r="G338">
            <v>12157.379999999997</v>
          </cell>
        </row>
        <row r="339">
          <cell r="A339">
            <v>65108</v>
          </cell>
          <cell r="B339" t="str">
            <v xml:space="preserve">          ค่าวัสดุสำนักงาน</v>
          </cell>
          <cell r="C339">
            <v>34321.61</v>
          </cell>
          <cell r="D339">
            <v>31981.61</v>
          </cell>
          <cell r="G339">
            <v>2340</v>
          </cell>
        </row>
        <row r="340">
          <cell r="A340">
            <v>65109</v>
          </cell>
          <cell r="B340" t="str">
            <v xml:space="preserve">          ค่าวัสดุสิ้นเปลือง</v>
          </cell>
          <cell r="C340">
            <v>91344.49</v>
          </cell>
          <cell r="D340">
            <v>84127.16</v>
          </cell>
          <cell r="G340">
            <v>7217.3300000000017</v>
          </cell>
        </row>
        <row r="341">
          <cell r="A341">
            <v>65110</v>
          </cell>
          <cell r="B341" t="str">
            <v xml:space="preserve">          ค่าแรงรายวัน</v>
          </cell>
          <cell r="C341">
            <v>19250</v>
          </cell>
          <cell r="D341">
            <v>19250</v>
          </cell>
          <cell r="G341">
            <v>0</v>
          </cell>
        </row>
        <row r="342">
          <cell r="A342">
            <v>65111</v>
          </cell>
          <cell r="B342" t="str">
            <v xml:space="preserve">          ค่าใช้จ่ายจัดสถานที่</v>
          </cell>
          <cell r="C342">
            <v>27720.5</v>
          </cell>
          <cell r="D342">
            <v>27720.5</v>
          </cell>
          <cell r="G342">
            <v>0</v>
          </cell>
        </row>
        <row r="343">
          <cell r="A343">
            <v>65112</v>
          </cell>
          <cell r="B343" t="str">
            <v xml:space="preserve">          ค่าถ่ายเอกสาร</v>
          </cell>
          <cell r="C343">
            <v>86610.39</v>
          </cell>
          <cell r="D343">
            <v>88210.78</v>
          </cell>
          <cell r="G343">
            <v>-1600.3899999999994</v>
          </cell>
        </row>
        <row r="344">
          <cell r="A344">
            <v>65113</v>
          </cell>
          <cell r="B344" t="str">
            <v xml:space="preserve">          ค่าโฆษณาและประชาสัมพันธ์</v>
          </cell>
          <cell r="C344">
            <v>35265.17</v>
          </cell>
          <cell r="D344">
            <v>28025</v>
          </cell>
          <cell r="G344">
            <v>7240.1699999999983</v>
          </cell>
        </row>
        <row r="345">
          <cell r="A345">
            <v>65114</v>
          </cell>
          <cell r="B345" t="str">
            <v xml:space="preserve">          ค่าสิ่งพิมพ์ แผ่นพับ</v>
          </cell>
          <cell r="C345">
            <v>60044.5</v>
          </cell>
          <cell r="D345">
            <v>53992.5</v>
          </cell>
          <cell r="G345">
            <v>6052</v>
          </cell>
        </row>
        <row r="346">
          <cell r="A346">
            <v>65115</v>
          </cell>
          <cell r="B346" t="str">
            <v xml:space="preserve">          ค่าวารสาร</v>
          </cell>
          <cell r="C346">
            <v>3250</v>
          </cell>
          <cell r="D346">
            <v>3190</v>
          </cell>
          <cell r="G346">
            <v>60</v>
          </cell>
        </row>
        <row r="347">
          <cell r="A347">
            <v>65116</v>
          </cell>
          <cell r="B347" t="str">
            <v xml:space="preserve">          ค่าบริการ Internet</v>
          </cell>
          <cell r="C347">
            <v>17353.400000000001</v>
          </cell>
          <cell r="D347">
            <v>17353.400000000001</v>
          </cell>
          <cell r="G347">
            <v>0</v>
          </cell>
        </row>
        <row r="348">
          <cell r="A348">
            <v>65117</v>
          </cell>
          <cell r="B348" t="str">
            <v xml:space="preserve">          ค่าโทรศัพท์</v>
          </cell>
          <cell r="C348">
            <v>30081.98</v>
          </cell>
          <cell r="D348">
            <v>26792.799999999999</v>
          </cell>
          <cell r="G348">
            <v>3289.1800000000003</v>
          </cell>
        </row>
        <row r="349">
          <cell r="A349">
            <v>65199</v>
          </cell>
          <cell r="B349" t="str">
            <v xml:space="preserve">          ค่าใช้จ่ายอื่น ๆ</v>
          </cell>
          <cell r="C349">
            <v>4164.46</v>
          </cell>
          <cell r="D349">
            <v>2564.46</v>
          </cell>
          <cell r="G349">
            <v>1600</v>
          </cell>
        </row>
        <row r="350">
          <cell r="A350">
            <v>65201</v>
          </cell>
          <cell r="B350" t="str">
            <v xml:space="preserve">          ค่าวิทยากร</v>
          </cell>
          <cell r="C350">
            <v>404233.03</v>
          </cell>
          <cell r="D350">
            <v>311643.03000000003</v>
          </cell>
          <cell r="G350">
            <v>92590</v>
          </cell>
        </row>
        <row r="351">
          <cell r="A351">
            <v>65202</v>
          </cell>
          <cell r="B351" t="str">
            <v xml:space="preserve">          ค่าของขวัญ / ที่ระลึก</v>
          </cell>
          <cell r="C351">
            <v>501</v>
          </cell>
          <cell r="D351">
            <v>501</v>
          </cell>
          <cell r="G351">
            <v>0</v>
          </cell>
        </row>
        <row r="352">
          <cell r="A352">
            <v>65203</v>
          </cell>
          <cell r="B352" t="str">
            <v xml:space="preserve">          ค่าอาหาร/เครื่องดื่ม</v>
          </cell>
          <cell r="C352">
            <v>78145.5</v>
          </cell>
          <cell r="D352">
            <v>63829.26</v>
          </cell>
          <cell r="G352">
            <v>14316.239999999998</v>
          </cell>
        </row>
        <row r="353">
          <cell r="A353">
            <v>65204</v>
          </cell>
          <cell r="B353" t="str">
            <v xml:space="preserve">          ค่าพาหนะเดินทาง</v>
          </cell>
          <cell r="C353">
            <v>22000.5</v>
          </cell>
          <cell r="D353">
            <v>16100.5</v>
          </cell>
          <cell r="G353">
            <v>5900</v>
          </cell>
        </row>
        <row r="354">
          <cell r="A354">
            <v>65206</v>
          </cell>
          <cell r="B354" t="str">
            <v xml:space="preserve">          ค่าไปรษณีย์</v>
          </cell>
          <cell r="C354">
            <v>197</v>
          </cell>
          <cell r="D354">
            <v>37</v>
          </cell>
          <cell r="E354">
            <v>18</v>
          </cell>
          <cell r="G354">
            <v>178</v>
          </cell>
        </row>
        <row r="355">
          <cell r="A355">
            <v>65207</v>
          </cell>
          <cell r="B355" t="str">
            <v xml:space="preserve">          ค่าเครื่องเขียนแบบพิมพ์ (ตลาด)</v>
          </cell>
          <cell r="C355">
            <v>8980.5499999999993</v>
          </cell>
          <cell r="D355">
            <v>8980.5499999999993</v>
          </cell>
          <cell r="G355">
            <v>0</v>
          </cell>
        </row>
        <row r="356">
          <cell r="A356">
            <v>65209</v>
          </cell>
          <cell r="B356" t="str">
            <v xml:space="preserve">          ค่าวัสดุสิ้นเปลือง</v>
          </cell>
          <cell r="C356">
            <v>21823.5</v>
          </cell>
          <cell r="D356">
            <v>15082.5</v>
          </cell>
          <cell r="E356">
            <v>49.4</v>
          </cell>
          <cell r="G356">
            <v>6790.4</v>
          </cell>
        </row>
        <row r="357">
          <cell r="A357">
            <v>65210</v>
          </cell>
          <cell r="B357" t="str">
            <v xml:space="preserve">          ค่าแรงรายวัน</v>
          </cell>
          <cell r="C357">
            <v>10208</v>
          </cell>
          <cell r="D357">
            <v>8296</v>
          </cell>
          <cell r="G357">
            <v>1912</v>
          </cell>
        </row>
        <row r="358">
          <cell r="A358">
            <v>65211</v>
          </cell>
          <cell r="B358" t="str">
            <v xml:space="preserve">          ค่าใช้จ่ายจัดสถานที่</v>
          </cell>
          <cell r="C358">
            <v>14518.5</v>
          </cell>
          <cell r="D358">
            <v>4518.5</v>
          </cell>
          <cell r="G358">
            <v>10000</v>
          </cell>
        </row>
        <row r="359">
          <cell r="A359">
            <v>65212</v>
          </cell>
          <cell r="B359" t="str">
            <v xml:space="preserve">          ค่าถ่ายเอกสาร</v>
          </cell>
          <cell r="C359">
            <v>651.66999999999996</v>
          </cell>
          <cell r="D359">
            <v>651.66999999999996</v>
          </cell>
          <cell r="G359">
            <v>0</v>
          </cell>
        </row>
        <row r="360">
          <cell r="A360">
            <v>65299</v>
          </cell>
          <cell r="B360" t="str">
            <v xml:space="preserve">          ค่าใช้จ่ายอื่น ๆ</v>
          </cell>
          <cell r="C360">
            <v>4878.2299999999996</v>
          </cell>
          <cell r="D360">
            <v>4878.2299999999996</v>
          </cell>
          <cell r="G360">
            <v>0</v>
          </cell>
        </row>
        <row r="361">
          <cell r="A361">
            <v>69101</v>
          </cell>
          <cell r="B361" t="str">
            <v xml:space="preserve">          ค่ารับรอง</v>
          </cell>
          <cell r="C361">
            <v>18868</v>
          </cell>
          <cell r="D361">
            <v>12580</v>
          </cell>
          <cell r="G361">
            <v>6288</v>
          </cell>
        </row>
        <row r="362">
          <cell r="A362">
            <v>69102</v>
          </cell>
          <cell r="B362" t="str">
            <v xml:space="preserve">          ค่าของขวัญ</v>
          </cell>
          <cell r="C362">
            <v>43934.18</v>
          </cell>
          <cell r="D362">
            <v>26321.81</v>
          </cell>
          <cell r="G362">
            <v>17612.37</v>
          </cell>
        </row>
        <row r="363">
          <cell r="A363">
            <v>69103</v>
          </cell>
          <cell r="B363" t="str">
            <v xml:space="preserve">          อภินันทนาการ</v>
          </cell>
          <cell r="C363">
            <v>1050</v>
          </cell>
          <cell r="D363">
            <v>1050</v>
          </cell>
          <cell r="G363">
            <v>0</v>
          </cell>
        </row>
        <row r="364">
          <cell r="A364">
            <v>69104</v>
          </cell>
          <cell r="B364" t="str">
            <v xml:space="preserve">          ค่าการกุศลสาธารณะ</v>
          </cell>
          <cell r="C364">
            <v>5420</v>
          </cell>
          <cell r="G364">
            <v>5420</v>
          </cell>
        </row>
        <row r="365">
          <cell r="A365">
            <v>69201</v>
          </cell>
          <cell r="B365" t="str">
            <v xml:space="preserve">          ค่าธรรมเนียมธนาคาร / บัตรเครดิต</v>
          </cell>
          <cell r="C365">
            <v>144722.9</v>
          </cell>
          <cell r="D365">
            <v>88670.9</v>
          </cell>
          <cell r="G365">
            <v>56052</v>
          </cell>
        </row>
        <row r="366">
          <cell r="A366">
            <v>69202</v>
          </cell>
          <cell r="B366" t="str">
            <v xml:space="preserve">          ค่าธรรมเนียมอื่น ๆ / ภาษีอากร / อากรแสตมป์</v>
          </cell>
          <cell r="C366">
            <v>3395</v>
          </cell>
          <cell r="D366">
            <v>1550</v>
          </cell>
          <cell r="G366">
            <v>1845</v>
          </cell>
        </row>
        <row r="367">
          <cell r="A367">
            <v>69999</v>
          </cell>
          <cell r="B367" t="str">
            <v xml:space="preserve">          อื่น ๆ (บริหาร)</v>
          </cell>
          <cell r="C367">
            <v>47084.89</v>
          </cell>
          <cell r="D367">
            <v>116.36</v>
          </cell>
          <cell r="G367">
            <v>46968.53</v>
          </cell>
        </row>
        <row r="368">
          <cell r="A368">
            <v>71101</v>
          </cell>
          <cell r="B368" t="str">
            <v xml:space="preserve">          ค่าเสื่อมราคา - อาคารสำนักงาน</v>
          </cell>
          <cell r="C368">
            <v>1410746.05</v>
          </cell>
          <cell r="D368">
            <v>947840.31</v>
          </cell>
          <cell r="G368">
            <v>462905.74</v>
          </cell>
        </row>
        <row r="369">
          <cell r="A369">
            <v>71201</v>
          </cell>
          <cell r="B369" t="str">
            <v xml:space="preserve">          ค่าเสื่อมราคา - อุปกรณ์สำนักงาน</v>
          </cell>
          <cell r="C369">
            <v>2304356.2599999998</v>
          </cell>
          <cell r="D369">
            <v>1347277.31</v>
          </cell>
          <cell r="G369">
            <v>957078.94999999972</v>
          </cell>
        </row>
        <row r="370">
          <cell r="A370">
            <v>71301</v>
          </cell>
          <cell r="B370" t="str">
            <v xml:space="preserve">          ค่าเสื่อมราคา - รถยนต์</v>
          </cell>
          <cell r="C370">
            <v>192349.91</v>
          </cell>
          <cell r="D370">
            <v>109699.56</v>
          </cell>
          <cell r="G370">
            <v>82650.350000000006</v>
          </cell>
        </row>
        <row r="371">
          <cell r="A371">
            <v>71401</v>
          </cell>
          <cell r="B371" t="str">
            <v xml:space="preserve">          ค่าเสื่อมราคา - คอมพิวเตอร์และอุปกรณ์</v>
          </cell>
          <cell r="C371">
            <v>350286.95</v>
          </cell>
          <cell r="D371">
            <v>245883.57</v>
          </cell>
          <cell r="G371">
            <v>104403.38</v>
          </cell>
        </row>
        <row r="372">
          <cell r="A372">
            <v>71501</v>
          </cell>
          <cell r="B372" t="str">
            <v xml:space="preserve">          ค่าเสื่อมราคา - Softwares</v>
          </cell>
          <cell r="C372">
            <v>75602.740000000005</v>
          </cell>
          <cell r="D372">
            <v>42753.51</v>
          </cell>
          <cell r="G372">
            <v>32849.230000000003</v>
          </cell>
        </row>
        <row r="373">
          <cell r="A373">
            <v>71601</v>
          </cell>
          <cell r="B373" t="str">
            <v xml:space="preserve">          ค่าเสื่อมราคา - สิทธิการเช่าที่ดิน</v>
          </cell>
          <cell r="C373">
            <v>484255.95</v>
          </cell>
          <cell r="D373">
            <v>408572.75</v>
          </cell>
          <cell r="G373">
            <v>75683.200000000012</v>
          </cell>
        </row>
        <row r="374">
          <cell r="A374">
            <v>71701</v>
          </cell>
          <cell r="B374" t="str">
            <v xml:space="preserve">          ค่าเสื่อมราคา -ส่วนปรับปรุงที่ดิน</v>
          </cell>
          <cell r="C374">
            <v>1510402.78</v>
          </cell>
          <cell r="D374">
            <v>1307313.46</v>
          </cell>
          <cell r="G374">
            <v>203089.32000000007</v>
          </cell>
        </row>
        <row r="375">
          <cell r="A375">
            <v>71702</v>
          </cell>
          <cell r="B375" t="str">
            <v xml:space="preserve">          ค่าเสื่อมราคา -ส่วนปรับปรุงอาคาร</v>
          </cell>
          <cell r="C375">
            <v>168164.3</v>
          </cell>
          <cell r="D375">
            <v>143838.73000000001</v>
          </cell>
          <cell r="G375">
            <v>24325.569999999978</v>
          </cell>
        </row>
        <row r="376">
          <cell r="A376">
            <v>72103</v>
          </cell>
          <cell r="B376" t="str">
            <v xml:space="preserve">          ดอกเบี้ยจ่ายกรรมการและบริษัทในเครือ</v>
          </cell>
          <cell r="C376">
            <v>58669.11</v>
          </cell>
          <cell r="D376">
            <v>30127.78</v>
          </cell>
          <cell r="G376">
            <v>28541.33</v>
          </cell>
        </row>
        <row r="377">
          <cell r="A377">
            <v>72999</v>
          </cell>
          <cell r="B377" t="str">
            <v xml:space="preserve">          ดอกเบี้ยจ่ายอื่น ๆ</v>
          </cell>
          <cell r="C377">
            <v>7602850.1799999997</v>
          </cell>
          <cell r="D377">
            <v>4495951.63</v>
          </cell>
          <cell r="G377">
            <v>3106898.55</v>
          </cell>
        </row>
        <row r="378">
          <cell r="A378">
            <v>79102</v>
          </cell>
          <cell r="B378" t="str">
            <v xml:space="preserve">          ภาษีโรงเรือน</v>
          </cell>
          <cell r="C378">
            <v>175187.88</v>
          </cell>
          <cell r="D378">
            <v>175187.88</v>
          </cell>
          <cell r="G378">
            <v>0</v>
          </cell>
        </row>
        <row r="379">
          <cell r="A379">
            <v>89101</v>
          </cell>
          <cell r="B379" t="str">
            <v xml:space="preserve">          หนี้สงสัยจะสูญ</v>
          </cell>
          <cell r="C379">
            <v>621393.44999999995</v>
          </cell>
          <cell r="D379">
            <v>424754.5</v>
          </cell>
          <cell r="E379">
            <v>169695.55000000005</v>
          </cell>
          <cell r="G379">
            <v>366334.5</v>
          </cell>
        </row>
        <row r="380">
          <cell r="A380">
            <v>89103</v>
          </cell>
          <cell r="B380" t="str">
            <v xml:space="preserve">          ค่าใช้จ่ายที่ไม่ถือเป็นค่าใช้จ่าย</v>
          </cell>
          <cell r="C380">
            <v>38551.360000000001</v>
          </cell>
          <cell r="D380">
            <v>5153.76</v>
          </cell>
          <cell r="G380">
            <v>33397.599999999999</v>
          </cell>
        </row>
        <row r="381">
          <cell r="A381">
            <v>89105</v>
          </cell>
          <cell r="B381" t="str">
            <v xml:space="preserve">          ขาดทุนจากสินค้าล้าสมัย</v>
          </cell>
          <cell r="C381">
            <v>102043.75</v>
          </cell>
          <cell r="D381">
            <v>102043.75</v>
          </cell>
          <cell r="G381">
            <v>0</v>
          </cell>
        </row>
        <row r="382">
          <cell r="A382">
            <v>89106</v>
          </cell>
          <cell r="B382" t="str">
            <v xml:space="preserve">          ขาดทุนจากภาษีเงินได้หัก ณ ที่จ่ายไม่ขอคืน</v>
          </cell>
          <cell r="C382">
            <v>3119.36</v>
          </cell>
          <cell r="D382">
            <v>3119.36</v>
          </cell>
          <cell r="G382">
            <v>0</v>
          </cell>
        </row>
      </sheetData>
      <sheetData sheetId="5"/>
      <sheetData sheetId="6"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7859097.2699999996</v>
          </cell>
          <cell r="D30">
            <v>5112821.93</v>
          </cell>
          <cell r="E30">
            <v>2746275.34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11245757.91</v>
          </cell>
          <cell r="E100">
            <v>104903.53999999911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รายได้จากการจัดงานพิเศษ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ค่าวัสดุสำนักงาน - อาหาร</v>
          </cell>
          <cell r="C255">
            <v>59159.28</v>
          </cell>
          <cell r="E255">
            <v>59159.28</v>
          </cell>
        </row>
        <row r="256">
          <cell r="A256">
            <v>59302</v>
          </cell>
          <cell r="B256" t="str">
            <v xml:space="preserve">          ค่าวัสดุสิ้นเปลือง - อาหาร</v>
          </cell>
          <cell r="C256">
            <v>133193.19</v>
          </cell>
          <cell r="E256">
            <v>133193.19</v>
          </cell>
        </row>
        <row r="257">
          <cell r="A257">
            <v>59303</v>
          </cell>
          <cell r="B257" t="str">
            <v xml:space="preserve">          ค่าแก๊ส - อาหาร</v>
          </cell>
          <cell r="C257">
            <v>20020</v>
          </cell>
          <cell r="E257">
            <v>20020</v>
          </cell>
        </row>
        <row r="258">
          <cell r="A258">
            <v>59304</v>
          </cell>
          <cell r="B258" t="str">
            <v xml:space="preserve">          ค่าเดินทางซื้อของ - อาหาร</v>
          </cell>
          <cell r="C258">
            <v>14067.84</v>
          </cell>
          <cell r="E258">
            <v>14067.84</v>
          </cell>
        </row>
        <row r="259">
          <cell r="A259">
            <v>59305</v>
          </cell>
          <cell r="B259" t="str">
            <v xml:space="preserve">          ค่าของสด (จัดซื้อ) - อาหาร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ค่าของสด (ครัว) - อาหาร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ค่าของแห้ง (จัดซื้อ) - อาหาร</v>
          </cell>
          <cell r="C261">
            <v>198545.44</v>
          </cell>
          <cell r="E261">
            <v>198545.44</v>
          </cell>
        </row>
        <row r="262">
          <cell r="A262">
            <v>59308</v>
          </cell>
          <cell r="B262" t="str">
            <v xml:space="preserve">          ค่าของแห้ง (ครัว) - อาหาร</v>
          </cell>
          <cell r="C262">
            <v>10953.5</v>
          </cell>
          <cell r="E262">
            <v>10953.5</v>
          </cell>
        </row>
        <row r="263">
          <cell r="A263">
            <v>59321</v>
          </cell>
          <cell r="B263" t="str">
            <v xml:space="preserve">          ค่าวัสดุสำนักงาน - เครื่องดื่ม</v>
          </cell>
          <cell r="C263">
            <v>345</v>
          </cell>
          <cell r="E263">
            <v>345</v>
          </cell>
        </row>
        <row r="264">
          <cell r="A264">
            <v>59322</v>
          </cell>
          <cell r="B264" t="str">
            <v xml:space="preserve">          ค่าวัสดุสิ้นเปลือง - เครื่องดื่ม</v>
          </cell>
          <cell r="C264">
            <v>48510.97</v>
          </cell>
          <cell r="E264">
            <v>48510.97</v>
          </cell>
        </row>
        <row r="265">
          <cell r="A265">
            <v>59324</v>
          </cell>
          <cell r="B265" t="str">
            <v xml:space="preserve">          ค่าเดินทางซื้อของ - เครื่องดื่ม</v>
          </cell>
          <cell r="C265">
            <v>200</v>
          </cell>
          <cell r="E265">
            <v>200</v>
          </cell>
        </row>
        <row r="266">
          <cell r="A266">
            <v>59325</v>
          </cell>
          <cell r="B266" t="str">
            <v xml:space="preserve">          ค่าของสด (จัดซื้อ) - เครื่องดื่ม</v>
          </cell>
          <cell r="C266">
            <v>139436.65</v>
          </cell>
          <cell r="E266">
            <v>139436.65</v>
          </cell>
        </row>
        <row r="267">
          <cell r="A267">
            <v>59326</v>
          </cell>
          <cell r="B267" t="str">
            <v xml:space="preserve">          ค่าของสด (ครัว) - เครื่องดื่ม</v>
          </cell>
          <cell r="C267">
            <v>145968.85</v>
          </cell>
          <cell r="E267">
            <v>145968.85</v>
          </cell>
        </row>
        <row r="268">
          <cell r="A268">
            <v>59327</v>
          </cell>
          <cell r="B268" t="str">
            <v xml:space="preserve">          ค่าของแห้ง (จัดซื้อ) - เครื่องดื่ม</v>
          </cell>
          <cell r="C268">
            <v>67850.740000000005</v>
          </cell>
          <cell r="E268">
            <v>67850.740000000005</v>
          </cell>
        </row>
        <row r="269">
          <cell r="A269">
            <v>59328</v>
          </cell>
          <cell r="B269" t="str">
            <v xml:space="preserve">          ค่าของแห้ง (ครัว) - เครื่องดื่ม</v>
          </cell>
          <cell r="C269">
            <v>44940</v>
          </cell>
          <cell r="E269">
            <v>44940</v>
          </cell>
        </row>
        <row r="270">
          <cell r="A270">
            <v>59399</v>
          </cell>
          <cell r="B270" t="str">
            <v xml:space="preserve">          ต้นทุนอื่น ๆ</v>
          </cell>
          <cell r="C270">
            <v>30</v>
          </cell>
          <cell r="E270">
            <v>30</v>
          </cell>
        </row>
        <row r="271">
          <cell r="A271">
            <v>61101</v>
          </cell>
          <cell r="B271" t="str">
            <v xml:space="preserve">          เงินเดือนพนักงาน (บริหาร)</v>
          </cell>
          <cell r="C271">
            <v>14749718.189999999</v>
          </cell>
          <cell r="D271">
            <v>9576488.5999999996</v>
          </cell>
          <cell r="E271">
            <v>5173229.59</v>
          </cell>
        </row>
        <row r="272">
          <cell r="A272">
            <v>61102</v>
          </cell>
          <cell r="B272" t="str">
            <v xml:space="preserve">          เงินสมทบกองทุนประกันสังคม (บริหาร)</v>
          </cell>
          <cell r="C272">
            <v>154752</v>
          </cell>
          <cell r="D272">
            <v>95136</v>
          </cell>
          <cell r="E272">
            <v>59616</v>
          </cell>
        </row>
        <row r="273">
          <cell r="A273">
            <v>61104</v>
          </cell>
          <cell r="B273" t="str">
            <v xml:space="preserve">          เงินสมทบกองทุนสงเคราะห์ครู</v>
          </cell>
          <cell r="C273">
            <v>288341.48</v>
          </cell>
          <cell r="D273">
            <v>195755.54</v>
          </cell>
          <cell r="E273">
            <v>92585.939999999973</v>
          </cell>
        </row>
        <row r="274">
          <cell r="A274">
            <v>61105</v>
          </cell>
          <cell r="B274" t="str">
            <v xml:space="preserve">          ค่าแรงรายวัน (บริหาร)</v>
          </cell>
          <cell r="C274">
            <v>52061</v>
          </cell>
          <cell r="D274">
            <v>51655</v>
          </cell>
          <cell r="E274">
            <v>406</v>
          </cell>
        </row>
        <row r="275">
          <cell r="A275">
            <v>61107</v>
          </cell>
          <cell r="B275" t="str">
            <v xml:space="preserve">          ค่าจ้างที่ปรึกษาบริหาร</v>
          </cell>
          <cell r="C275">
            <v>21879</v>
          </cell>
          <cell r="D275">
            <v>21879</v>
          </cell>
          <cell r="E275">
            <v>0</v>
          </cell>
        </row>
        <row r="276">
          <cell r="A276">
            <v>61108</v>
          </cell>
          <cell r="B276" t="str">
            <v xml:space="preserve">          ค่าจ้างบุคคลภายนอก</v>
          </cell>
          <cell r="C276">
            <v>602602.31000000006</v>
          </cell>
          <cell r="D276">
            <v>469250.56</v>
          </cell>
          <cell r="E276">
            <v>133351.75000000006</v>
          </cell>
        </row>
        <row r="277">
          <cell r="A277">
            <v>61109</v>
          </cell>
          <cell r="B277" t="str">
            <v xml:space="preserve">          โบนัสพนักงาน</v>
          </cell>
          <cell r="C277">
            <v>2205537.91</v>
          </cell>
          <cell r="D277">
            <v>1719584.58</v>
          </cell>
          <cell r="E277">
            <v>485953.33000000007</v>
          </cell>
        </row>
        <row r="278">
          <cell r="A278">
            <v>61110</v>
          </cell>
          <cell r="B278" t="str">
            <v xml:space="preserve">          ค่าล่วงเวลา</v>
          </cell>
          <cell r="C278">
            <v>540483</v>
          </cell>
          <cell r="D278">
            <v>332854</v>
          </cell>
          <cell r="E278">
            <v>207629</v>
          </cell>
        </row>
        <row r="279">
          <cell r="A279">
            <v>61111</v>
          </cell>
          <cell r="B279" t="str">
            <v xml:space="preserve">          ค่าตำแหน่ง</v>
          </cell>
          <cell r="C279">
            <v>118583.33</v>
          </cell>
          <cell r="D279">
            <v>95083.33</v>
          </cell>
          <cell r="E279">
            <v>23500</v>
          </cell>
        </row>
        <row r="280">
          <cell r="A280">
            <v>61113</v>
          </cell>
          <cell r="B280" t="str">
            <v xml:space="preserve">          ค่าวิชาชีพ</v>
          </cell>
          <cell r="C280">
            <v>22500</v>
          </cell>
          <cell r="D280">
            <v>18000</v>
          </cell>
          <cell r="E280">
            <v>4500</v>
          </cell>
        </row>
        <row r="281">
          <cell r="A281">
            <v>61114</v>
          </cell>
          <cell r="B281" t="str">
            <v xml:space="preserve">          ค่าเบี้ยเลี้ยงทำงาน (บริหาร)</v>
          </cell>
          <cell r="C281">
            <v>74743</v>
          </cell>
          <cell r="D281">
            <v>17850</v>
          </cell>
          <cell r="E281">
            <v>56893</v>
          </cell>
        </row>
        <row r="282">
          <cell r="A282">
            <v>61201</v>
          </cell>
          <cell r="B282" t="str">
            <v xml:space="preserve">          สวัสดิการพนักงาน (บริหาร)</v>
          </cell>
          <cell r="C282">
            <v>64816.92</v>
          </cell>
          <cell r="D282">
            <v>36297.949999999997</v>
          </cell>
          <cell r="E282">
            <v>28518.97</v>
          </cell>
        </row>
        <row r="283">
          <cell r="A283">
            <v>61202</v>
          </cell>
          <cell r="B283" t="str">
            <v xml:space="preserve">          ค่าเบี้ยประกันชีวิตพนักงาน (บริหาร)</v>
          </cell>
          <cell r="C283">
            <v>18336.5</v>
          </cell>
          <cell r="D283">
            <v>9550.8700000000008</v>
          </cell>
          <cell r="E283">
            <v>8785.6299999999992</v>
          </cell>
        </row>
        <row r="284">
          <cell r="A284">
            <v>61204</v>
          </cell>
          <cell r="B284" t="str">
            <v xml:space="preserve">          เลี้ยงสังสรรค์ (บริหาร)</v>
          </cell>
          <cell r="C284">
            <v>9000</v>
          </cell>
          <cell r="D284">
            <v>9000</v>
          </cell>
          <cell r="E284">
            <v>0</v>
          </cell>
        </row>
        <row r="285">
          <cell r="A285">
            <v>61206</v>
          </cell>
          <cell r="B285" t="str">
            <v xml:space="preserve">          ค่าสวัสดิการอาหาร</v>
          </cell>
          <cell r="C285">
            <v>671500.04</v>
          </cell>
          <cell r="D285">
            <v>431700.83</v>
          </cell>
          <cell r="E285">
            <v>239799.21000000002</v>
          </cell>
        </row>
        <row r="286">
          <cell r="A286">
            <v>61207</v>
          </cell>
          <cell r="B286" t="str">
            <v xml:space="preserve">          ค่าสวัสดิการทันตกรรม</v>
          </cell>
          <cell r="C286">
            <v>38909</v>
          </cell>
          <cell r="D286">
            <v>23236</v>
          </cell>
          <cell r="E286">
            <v>15673</v>
          </cell>
        </row>
        <row r="287">
          <cell r="A287">
            <v>61208</v>
          </cell>
          <cell r="B287" t="str">
            <v xml:space="preserve">          ค่าสวัสดิการรักษาพยาบาล</v>
          </cell>
          <cell r="C287">
            <v>125072.55</v>
          </cell>
          <cell r="D287">
            <v>58540</v>
          </cell>
          <cell r="E287">
            <v>66532.55</v>
          </cell>
        </row>
        <row r="288">
          <cell r="A288">
            <v>61299</v>
          </cell>
          <cell r="B288" t="str">
            <v xml:space="preserve">          ค่าสวัสดิการอื่น ๆ</v>
          </cell>
          <cell r="C288">
            <v>85165</v>
          </cell>
          <cell r="D288">
            <v>2600</v>
          </cell>
          <cell r="E288">
            <v>82565</v>
          </cell>
        </row>
        <row r="289">
          <cell r="A289">
            <v>61301</v>
          </cell>
          <cell r="B289" t="str">
            <v xml:space="preserve">          ค่าใช้จ่ายสรรหาพนักงาน</v>
          </cell>
          <cell r="C289">
            <v>91495.1</v>
          </cell>
          <cell r="D289">
            <v>30547.9</v>
          </cell>
          <cell r="E289">
            <v>60947.200000000004</v>
          </cell>
        </row>
        <row r="290">
          <cell r="A290">
            <v>61302</v>
          </cell>
          <cell r="B290" t="str">
            <v xml:space="preserve">          ค่าอบรม / สัมมนา</v>
          </cell>
          <cell r="C290">
            <v>222238.28</v>
          </cell>
          <cell r="D290">
            <v>165817.99</v>
          </cell>
          <cell r="E290">
            <v>56420.290000000008</v>
          </cell>
        </row>
        <row r="291">
          <cell r="A291">
            <v>61303</v>
          </cell>
          <cell r="B291" t="str">
            <v xml:space="preserve">          ค่าใช้จ่ายดูงาน</v>
          </cell>
          <cell r="C291">
            <v>4225</v>
          </cell>
          <cell r="E291">
            <v>4225</v>
          </cell>
        </row>
        <row r="292">
          <cell r="A292">
            <v>61304</v>
          </cell>
          <cell r="B292" t="str">
            <v xml:space="preserve">          ค่าใช้จ่ายจัดประชุม</v>
          </cell>
          <cell r="C292">
            <v>21700.16</v>
          </cell>
          <cell r="D292">
            <v>7437.64</v>
          </cell>
          <cell r="E292">
            <v>14262.52</v>
          </cell>
        </row>
        <row r="293">
          <cell r="A293">
            <v>62101</v>
          </cell>
          <cell r="B293" t="str">
            <v xml:space="preserve">          ค่าเช่าที่ทำการ</v>
          </cell>
          <cell r="C293">
            <v>1282502.54</v>
          </cell>
          <cell r="D293">
            <v>1081820.23</v>
          </cell>
          <cell r="E293">
            <v>200682.31000000006</v>
          </cell>
        </row>
        <row r="294">
          <cell r="A294">
            <v>62102</v>
          </cell>
          <cell r="B294" t="str">
            <v xml:space="preserve">          ค่าเบี้ยประกันอาคาร</v>
          </cell>
          <cell r="C294">
            <v>111365.27</v>
          </cell>
          <cell r="D294">
            <v>74028.320000000007</v>
          </cell>
          <cell r="E294">
            <v>37336.949999999997</v>
          </cell>
        </row>
        <row r="295">
          <cell r="A295">
            <v>62103</v>
          </cell>
          <cell r="B295" t="str">
            <v xml:space="preserve">          ค่าซ่อมแซมและปรับปรุงอาคาร</v>
          </cell>
          <cell r="C295">
            <v>233827.5</v>
          </cell>
          <cell r="D295">
            <v>191874.5</v>
          </cell>
          <cell r="E295">
            <v>41953</v>
          </cell>
        </row>
        <row r="296">
          <cell r="A296">
            <v>62104</v>
          </cell>
          <cell r="B296" t="str">
            <v xml:space="preserve">          ค่าซ่อมแซมและปรับปรุงสถานที่ ภูมิทัศน์</v>
          </cell>
          <cell r="C296">
            <v>21090</v>
          </cell>
          <cell r="E296">
            <v>21090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2409455.2200000002</v>
          </cell>
          <cell r="D297">
            <v>2194173.9300000002</v>
          </cell>
          <cell r="E297">
            <v>215281.29000000004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832673.17</v>
          </cell>
          <cell r="D298">
            <v>798983.64</v>
          </cell>
          <cell r="E298">
            <v>33689.530000000028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160490.06</v>
          </cell>
          <cell r="D299">
            <v>100293.18</v>
          </cell>
          <cell r="E299">
            <v>60196.880000000005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17706</v>
          </cell>
          <cell r="D300">
            <v>12732</v>
          </cell>
          <cell r="E300">
            <v>4974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56943.1</v>
          </cell>
          <cell r="D301">
            <v>33972.76</v>
          </cell>
          <cell r="E301">
            <v>22970.339999999997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114845.3</v>
          </cell>
          <cell r="D302">
            <v>79719.59</v>
          </cell>
          <cell r="E302">
            <v>35125.710000000006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734207.49</v>
          </cell>
          <cell r="D303">
            <v>578384.54</v>
          </cell>
          <cell r="E303">
            <v>155822.94999999995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294016.57</v>
          </cell>
          <cell r="D304">
            <v>269423.03000000003</v>
          </cell>
          <cell r="E304">
            <v>24593.539999999979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4301</v>
          </cell>
          <cell r="D305">
            <v>1926</v>
          </cell>
          <cell r="E305">
            <v>2375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43348.76</v>
          </cell>
          <cell r="D306">
            <v>27058.959999999999</v>
          </cell>
          <cell r="E306">
            <v>16289.800000000003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114026.46</v>
          </cell>
          <cell r="D307">
            <v>82857.070000000007</v>
          </cell>
          <cell r="E307">
            <v>31169.39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853</v>
          </cell>
          <cell r="D308">
            <v>624</v>
          </cell>
          <cell r="E308">
            <v>229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214780.38</v>
          </cell>
          <cell r="D309">
            <v>121755.85</v>
          </cell>
          <cell r="E309">
            <v>93024.53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1731618.48</v>
          </cell>
          <cell r="D310">
            <v>1151842.1200000001</v>
          </cell>
          <cell r="E310">
            <v>579776.35999999987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215201.06</v>
          </cell>
          <cell r="D311">
            <v>182661.06</v>
          </cell>
          <cell r="E311">
            <v>32540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13882</v>
          </cell>
          <cell r="D312">
            <v>8822</v>
          </cell>
          <cell r="E312">
            <v>5060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117000.27</v>
          </cell>
          <cell r="D313">
            <v>101589.07</v>
          </cell>
          <cell r="E313">
            <v>15411.199999999997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250311.67</v>
          </cell>
          <cell r="D314">
            <v>146231.41</v>
          </cell>
          <cell r="E314">
            <v>104080.26000000001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181533.26</v>
          </cell>
          <cell r="D315">
            <v>106729.46</v>
          </cell>
          <cell r="E315">
            <v>74803.8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39528.410000000003</v>
          </cell>
          <cell r="D316">
            <v>21636</v>
          </cell>
          <cell r="E316">
            <v>17892.410000000003</v>
          </cell>
        </row>
        <row r="317">
          <cell r="A317">
            <v>63304</v>
          </cell>
          <cell r="B317" t="str">
            <v xml:space="preserve">          ค่าประกันทรัพย์สิน</v>
          </cell>
          <cell r="C317">
            <v>6861.13</v>
          </cell>
          <cell r="E317">
            <v>6861.13</v>
          </cell>
        </row>
        <row r="318">
          <cell r="A318">
            <v>63401</v>
          </cell>
          <cell r="B318" t="str">
            <v xml:space="preserve">          ค่าพาหนะ (บริหาร)</v>
          </cell>
          <cell r="C318">
            <v>147584.34</v>
          </cell>
          <cell r="D318">
            <v>110178.01</v>
          </cell>
          <cell r="E318">
            <v>37406.33</v>
          </cell>
        </row>
        <row r="319">
          <cell r="A319">
            <v>63402</v>
          </cell>
          <cell r="B319" t="str">
            <v xml:space="preserve">          ค่าน้ำมัน (บริหาร)</v>
          </cell>
          <cell r="C319">
            <v>91008.35</v>
          </cell>
          <cell r="D319">
            <v>58040</v>
          </cell>
          <cell r="E319">
            <v>32968.350000000006</v>
          </cell>
        </row>
        <row r="320">
          <cell r="A320">
            <v>63403</v>
          </cell>
          <cell r="B320" t="str">
            <v xml:space="preserve">          ค่าเบี้ยประกันรถยนต์ (บริหาร)</v>
          </cell>
          <cell r="C320">
            <v>50042.83</v>
          </cell>
          <cell r="D320">
            <v>29789.15</v>
          </cell>
          <cell r="E320">
            <v>20253.68</v>
          </cell>
        </row>
        <row r="321">
          <cell r="A321">
            <v>63404</v>
          </cell>
          <cell r="B321" t="str">
            <v xml:space="preserve">          ค่าซ่อมแซม / บำรุงรักษารถยนต์ (บริหาร)</v>
          </cell>
          <cell r="C321">
            <v>84174.47</v>
          </cell>
          <cell r="D321">
            <v>42078.18</v>
          </cell>
          <cell r="E321">
            <v>42096.29</v>
          </cell>
        </row>
        <row r="322">
          <cell r="A322">
            <v>64101</v>
          </cell>
          <cell r="B322" t="str">
            <v xml:space="preserve">          ค่าสอบบัญชี</v>
          </cell>
          <cell r="C322">
            <v>120000</v>
          </cell>
          <cell r="D322">
            <v>80000</v>
          </cell>
          <cell r="E322">
            <v>40000</v>
          </cell>
        </row>
        <row r="323">
          <cell r="A323">
            <v>65101</v>
          </cell>
          <cell r="B323" t="str">
            <v xml:space="preserve">          ค่าตอบแทนวิทยากร</v>
          </cell>
          <cell r="C323">
            <v>31494</v>
          </cell>
          <cell r="D323">
            <v>20124</v>
          </cell>
          <cell r="E323">
            <v>11370</v>
          </cell>
        </row>
        <row r="324">
          <cell r="A324">
            <v>65102</v>
          </cell>
          <cell r="B324" t="str">
            <v xml:space="preserve">          ค่าของขวัญ / ที่ระลึก</v>
          </cell>
          <cell r="C324">
            <v>8140</v>
          </cell>
          <cell r="D324">
            <v>1140</v>
          </cell>
          <cell r="E324">
            <v>7000</v>
          </cell>
        </row>
        <row r="325">
          <cell r="A325">
            <v>65103</v>
          </cell>
          <cell r="B325" t="str">
            <v xml:space="preserve">          ค่าอาหาร / เครื่องดื่ม</v>
          </cell>
          <cell r="C325">
            <v>76261.399999999994</v>
          </cell>
          <cell r="D325">
            <v>70798.600000000006</v>
          </cell>
          <cell r="E325">
            <v>5462.7999999999884</v>
          </cell>
        </row>
        <row r="326">
          <cell r="A326">
            <v>65104</v>
          </cell>
          <cell r="B326" t="str">
            <v xml:space="preserve">          ค่าพาหนะเดินทาง</v>
          </cell>
          <cell r="C326">
            <v>36955.67</v>
          </cell>
          <cell r="D326">
            <v>34377.67</v>
          </cell>
          <cell r="E326">
            <v>2578</v>
          </cell>
        </row>
        <row r="327">
          <cell r="A327">
            <v>65105</v>
          </cell>
          <cell r="B327" t="str">
            <v xml:space="preserve">          ค่าใช้จ่ายเกี่ยวกับการถ่ายภาพ</v>
          </cell>
          <cell r="C327">
            <v>9254.75</v>
          </cell>
          <cell r="D327">
            <v>6559.75</v>
          </cell>
          <cell r="E327">
            <v>2695</v>
          </cell>
        </row>
        <row r="328">
          <cell r="A328">
            <v>65106</v>
          </cell>
          <cell r="B328" t="str">
            <v xml:space="preserve">          ค่าไปรษณีย์</v>
          </cell>
          <cell r="C328">
            <v>15916</v>
          </cell>
          <cell r="D328">
            <v>14776</v>
          </cell>
          <cell r="E328">
            <v>1140</v>
          </cell>
        </row>
        <row r="329">
          <cell r="A329">
            <v>65107</v>
          </cell>
          <cell r="B329" t="str">
            <v xml:space="preserve">          ค่าเครื่องเขียน (ปชส.)</v>
          </cell>
          <cell r="C329">
            <v>68068.320000000007</v>
          </cell>
          <cell r="D329">
            <v>56953.37</v>
          </cell>
          <cell r="E329">
            <v>11114.950000000004</v>
          </cell>
        </row>
        <row r="330">
          <cell r="A330">
            <v>65108</v>
          </cell>
          <cell r="B330" t="str">
            <v xml:space="preserve">          ค่าวัสดุสำนักงาน</v>
          </cell>
          <cell r="C330">
            <v>31981.61</v>
          </cell>
          <cell r="D330">
            <v>31981.61</v>
          </cell>
          <cell r="E330">
            <v>0</v>
          </cell>
        </row>
        <row r="331">
          <cell r="A331">
            <v>65109</v>
          </cell>
          <cell r="B331" t="str">
            <v xml:space="preserve">          ค่าวัสดุสิ้นเปลือง</v>
          </cell>
          <cell r="C331">
            <v>90394.17</v>
          </cell>
          <cell r="D331">
            <v>84127.16</v>
          </cell>
          <cell r="E331">
            <v>6267.0099999999948</v>
          </cell>
        </row>
        <row r="332">
          <cell r="A332">
            <v>65110</v>
          </cell>
          <cell r="B332" t="str">
            <v xml:space="preserve">          ค่าแรงรายวัน</v>
          </cell>
          <cell r="C332">
            <v>19250</v>
          </cell>
          <cell r="D332">
            <v>19250</v>
          </cell>
          <cell r="E332">
            <v>0</v>
          </cell>
        </row>
        <row r="333">
          <cell r="A333">
            <v>65111</v>
          </cell>
          <cell r="B333" t="str">
            <v xml:space="preserve">          ค่าใช้จ่ายจัดสถานที่</v>
          </cell>
          <cell r="C333">
            <v>27720.5</v>
          </cell>
          <cell r="D333">
            <v>27720.5</v>
          </cell>
          <cell r="E333">
            <v>0</v>
          </cell>
        </row>
        <row r="334">
          <cell r="A334">
            <v>65112</v>
          </cell>
          <cell r="B334" t="str">
            <v xml:space="preserve">          ค่าถ่ายเอกสาร</v>
          </cell>
          <cell r="C334">
            <v>82706.87</v>
          </cell>
          <cell r="D334">
            <v>86291.38</v>
          </cell>
          <cell r="E334">
            <v>-3584.5100000000093</v>
          </cell>
        </row>
        <row r="335">
          <cell r="A335">
            <v>65113</v>
          </cell>
          <cell r="B335" t="str">
            <v xml:space="preserve">          ค่าโฆษณาและประชาสัมพันธ์</v>
          </cell>
          <cell r="C335">
            <v>35265.17</v>
          </cell>
          <cell r="D335">
            <v>28025</v>
          </cell>
          <cell r="E335">
            <v>7240.1699999999983</v>
          </cell>
        </row>
        <row r="336">
          <cell r="A336">
            <v>65114</v>
          </cell>
          <cell r="B336" t="str">
            <v xml:space="preserve">          ค่าสิ่งพิมพ์ แผ่นพับ</v>
          </cell>
          <cell r="C336">
            <v>60044.5</v>
          </cell>
          <cell r="D336">
            <v>53992.5</v>
          </cell>
          <cell r="E336">
            <v>6052</v>
          </cell>
        </row>
        <row r="337">
          <cell r="A337">
            <v>65115</v>
          </cell>
          <cell r="B337" t="str">
            <v xml:space="preserve">          ค่าวารสาร</v>
          </cell>
          <cell r="C337">
            <v>3250</v>
          </cell>
          <cell r="D337">
            <v>3190</v>
          </cell>
          <cell r="E337">
            <v>60</v>
          </cell>
        </row>
        <row r="338">
          <cell r="A338">
            <v>65116</v>
          </cell>
          <cell r="B338" t="str">
            <v xml:space="preserve">          ค่าบริการ Internet</v>
          </cell>
          <cell r="C338">
            <v>17353.400000000001</v>
          </cell>
          <cell r="D338">
            <v>17353.400000000001</v>
          </cell>
          <cell r="E338">
            <v>0</v>
          </cell>
        </row>
        <row r="339">
          <cell r="A339">
            <v>65117</v>
          </cell>
          <cell r="B339" t="str">
            <v xml:space="preserve">          ค่าโทรศัพท์</v>
          </cell>
          <cell r="C339">
            <v>28762.67</v>
          </cell>
          <cell r="D339">
            <v>26792.799999999999</v>
          </cell>
          <cell r="E339">
            <v>1969.869999999999</v>
          </cell>
        </row>
        <row r="340">
          <cell r="A340">
            <v>65199</v>
          </cell>
          <cell r="B340" t="str">
            <v xml:space="preserve">          ค่าใช้จ่ายอื่น ๆ</v>
          </cell>
          <cell r="C340">
            <v>4164.46</v>
          </cell>
          <cell r="D340">
            <v>2564.46</v>
          </cell>
          <cell r="E340">
            <v>1600</v>
          </cell>
        </row>
        <row r="341">
          <cell r="A341">
            <v>65201</v>
          </cell>
          <cell r="B341" t="str">
            <v xml:space="preserve">          ค่าวิทยากร</v>
          </cell>
          <cell r="C341">
            <v>390733.03</v>
          </cell>
          <cell r="D341">
            <v>311643.03000000003</v>
          </cell>
          <cell r="E341">
            <v>79090</v>
          </cell>
        </row>
        <row r="342">
          <cell r="A342">
            <v>65202</v>
          </cell>
          <cell r="B342" t="str">
            <v xml:space="preserve">          ค่าของขวัญ / ที่ระลึก</v>
          </cell>
          <cell r="C342">
            <v>501</v>
          </cell>
          <cell r="D342">
            <v>501</v>
          </cell>
          <cell r="E342">
            <v>0</v>
          </cell>
        </row>
        <row r="343">
          <cell r="A343">
            <v>65203</v>
          </cell>
          <cell r="B343" t="str">
            <v xml:space="preserve">          ค่าอาหาร/เครื่องดื่ม</v>
          </cell>
          <cell r="C343">
            <v>68285.5</v>
          </cell>
          <cell r="D343">
            <v>63829.26</v>
          </cell>
          <cell r="E343">
            <v>4456.239999999998</v>
          </cell>
        </row>
        <row r="344">
          <cell r="A344">
            <v>65204</v>
          </cell>
          <cell r="B344" t="str">
            <v xml:space="preserve">          ค่าพาหนะเดินทาง</v>
          </cell>
          <cell r="C344">
            <v>16100.5</v>
          </cell>
          <cell r="D344">
            <v>16100.5</v>
          </cell>
          <cell r="E344">
            <v>0</v>
          </cell>
        </row>
        <row r="345">
          <cell r="A345">
            <v>65206</v>
          </cell>
          <cell r="B345" t="str">
            <v xml:space="preserve">          ค่าไปรษณีย์</v>
          </cell>
          <cell r="C345">
            <v>37</v>
          </cell>
          <cell r="D345">
            <v>37</v>
          </cell>
          <cell r="E345">
            <v>0</v>
          </cell>
        </row>
        <row r="346">
          <cell r="A346">
            <v>65207</v>
          </cell>
          <cell r="B346" t="str">
            <v xml:space="preserve">          ค่าเครื่องเขียนแบบพิมพ์ (ตลาด)</v>
          </cell>
          <cell r="C346">
            <v>8980.5499999999993</v>
          </cell>
          <cell r="D346">
            <v>8980.5499999999993</v>
          </cell>
          <cell r="E346">
            <v>0</v>
          </cell>
        </row>
        <row r="347">
          <cell r="A347">
            <v>65209</v>
          </cell>
          <cell r="B347" t="str">
            <v xml:space="preserve">          ค่าวัสดุสิ้นเปลือง</v>
          </cell>
          <cell r="C347">
            <v>15082.5</v>
          </cell>
          <cell r="D347">
            <v>15082.5</v>
          </cell>
          <cell r="E347">
            <v>0</v>
          </cell>
        </row>
        <row r="348">
          <cell r="A348">
            <v>65210</v>
          </cell>
          <cell r="B348" t="str">
            <v xml:space="preserve">          ค่าแรงรายวัน</v>
          </cell>
          <cell r="C348">
            <v>10208</v>
          </cell>
          <cell r="D348">
            <v>8296</v>
          </cell>
          <cell r="E348">
            <v>1912</v>
          </cell>
        </row>
        <row r="349">
          <cell r="A349">
            <v>65211</v>
          </cell>
          <cell r="B349" t="str">
            <v xml:space="preserve">          ค่าใช้จ่ายจัดสถานที่</v>
          </cell>
          <cell r="C349">
            <v>4518.5</v>
          </cell>
          <cell r="D349">
            <v>4518.5</v>
          </cell>
          <cell r="E349">
            <v>0</v>
          </cell>
        </row>
        <row r="350">
          <cell r="A350">
            <v>65212</v>
          </cell>
          <cell r="B350" t="str">
            <v xml:space="preserve">          ค่าถ่ายเอกสาร</v>
          </cell>
          <cell r="C350">
            <v>651.66999999999996</v>
          </cell>
          <cell r="D350">
            <v>651.66999999999996</v>
          </cell>
          <cell r="E350">
            <v>0</v>
          </cell>
        </row>
        <row r="351">
          <cell r="A351">
            <v>65299</v>
          </cell>
          <cell r="B351" t="str">
            <v xml:space="preserve">          ค่าใช้จ่ายอื่น ๆ</v>
          </cell>
          <cell r="C351">
            <v>4878.2299999999996</v>
          </cell>
          <cell r="D351">
            <v>4878.2299999999996</v>
          </cell>
          <cell r="E351">
            <v>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TOTAL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2"/>
      <sheetName val="Steuerung"/>
      <sheetName val="IN200544"/>
      <sheetName val="Trial Balanc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2"/>
      <sheetName val="特別活動計画 (仮実施日程)"/>
      <sheetName val="特別活動計画 (改訂版)"/>
      <sheetName val="特別活動計画 (改訂版) (081020)"/>
      <sheetName val="未然防止活動計画と実績(20100628)"/>
      <sheetName val="#REF"/>
      <sheetName val="D6PF製品ﾃﾞｰﾀ"/>
      <sheetName val="工数"/>
      <sheetName val="Sheet12"/>
      <sheetName val="166N Plist"/>
      <sheetName val="ﾗｲﾝ別工数管理表"/>
      <sheetName val="ตั๋วเงินรับ"/>
      <sheetName val="O-7"/>
      <sheetName val="176L  HVT概况"/>
      <sheetName val="前作業"/>
      <sheetName val="LocInput"/>
      <sheetName val="C095稟議書"/>
      <sheetName val="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TrialBalance Q3-2002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05"/>
      <sheetName val="headcoun"/>
      <sheetName val="overtime"/>
      <sheetName val="HE Valor"/>
      <sheetName val="Labor Cost"/>
      <sheetName val="treiname"/>
      <sheetName val="absentei"/>
      <sheetName val="absemoti"/>
      <sheetName val="absentrb"/>
      <sheetName val="#REF"/>
      <sheetName val="③-３排水処理設備保全状況"/>
      <sheetName val="LocInput"/>
      <sheetName val="MMC"/>
      <sheetName val="ＢＭ"/>
      <sheetName val="Calculation"/>
      <sheetName val="SLIP"/>
      <sheetName val="仕様一覧"/>
      <sheetName val="見直最終版"/>
      <sheetName val="502N"/>
      <sheetName val="いすゞ"/>
      <sheetName val="量＆効果推移"/>
      <sheetName val="原単位表"/>
      <sheetName val="車両確定"/>
      <sheetName val="作業能率未達成改善"/>
      <sheetName val="特殊素材"/>
      <sheetName val="部品比較表(企划)"/>
      <sheetName val="Updated"/>
      <sheetName val="Sales Model Yr"/>
      <sheetName val="626 PB Tax"/>
      <sheetName val="工数負荷（地区労専用）"/>
      <sheetName val="D6PF製品ﾃﾞｰﾀ"/>
      <sheetName val="余剰原紙"/>
      <sheetName val="確定"/>
      <sheetName val="data"/>
      <sheetName val="Table-Ratio"/>
      <sheetName val="q_for_r_04_20_in_source"/>
      <sheetName val="Ａ車型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EONE"/>
      <sheetName val="Sheet1"/>
      <sheetName val="③-３排水処理設備保全状況"/>
      <sheetName val="Summar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  <sheetName val="oresreqsum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HRD"/>
      <sheetName val="Supp.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HOUSE"/>
      <sheetName val="166N Plist"/>
      <sheetName val="NTC Part List"/>
      <sheetName val="NTC Exprts"/>
      <sheetName val="press (2)"/>
      <sheetName val="ntc"/>
      <sheetName val="prop"/>
      <sheetName val="data_off"/>
      <sheetName val="ハードウェア"/>
      <sheetName val="Supp.List"/>
      <sheetName val="PP_LETTER"/>
      <sheetName val="ﾗｲﾝ別工数管理表"/>
      <sheetName val="Data Info"/>
      <sheetName val="Assumptions"/>
      <sheetName val="letter"/>
      <sheetName val="ROYALTY(RUNG)"/>
      <sheetName val="V-V"/>
      <sheetName val="press"/>
      <sheetName val="SE- PU"/>
      <sheetName val="T-VAN-DM"/>
      <sheetName val="ocean voyage"/>
      <sheetName val="001N99"/>
      <sheetName val="(1)-PROFIT SUM."/>
      <sheetName val="Data"/>
      <sheetName val="plastic"/>
      <sheetName val="Inpanel"/>
      <sheetName val="Interior Trim"/>
      <sheetName val="drop down list"/>
      <sheetName val="PROCEDUR DESCRIPTION"/>
      <sheetName val="Parameters"/>
      <sheetName val="ヘッダ"/>
      <sheetName val="ITEM KZN"/>
      <sheetName val="Proses_Mesin"/>
      <sheetName val="設備分類"/>
      <sheetName val="リンギ"/>
      <sheetName val="個人ｺｰﾄﾞ"/>
      <sheetName val="材料区分配列表"/>
      <sheetName val="設置部署"/>
      <sheetName val="ｽｸﾗｯﾌﾟ@"/>
      <sheetName val="列数"/>
      <sheetName val="ｴｷｽﾄﾗ"/>
      <sheetName val="行数"/>
      <sheetName val="ﾍﾞｰｽ"/>
      <sheetName val="99-107-2"/>
      <sheetName val="99-109-2"/>
      <sheetName val="Import"/>
      <sheetName val="売上高表(半期別)"/>
      <sheetName val="金額"/>
      <sheetName val="sebelumCR"/>
      <sheetName val="FAC OVERHEAD"/>
      <sheetName val="MARCH-APRIL. 03"/>
      <sheetName val="wire"/>
      <sheetName val="assyfee"/>
      <sheetName val="Sales Transisi"/>
      <sheetName val="Key-in"/>
      <sheetName val="Material"/>
      <sheetName val="2005．05．26Iwasaki"/>
      <sheetName val="#ofclose"/>
      <sheetName val="invt mvt"/>
      <sheetName val="Full option"/>
      <sheetName val="2008"/>
      <sheetName val="投資ﾌｫﾛｰ"/>
      <sheetName val="Macro1"/>
      <sheetName val="９９予算"/>
      <sheetName val="Attach"/>
      <sheetName val="data_seq_sep"/>
      <sheetName val="MOLD-WinsFA31122005"/>
      <sheetName val="#REF"/>
      <sheetName val="MAN POWER"/>
      <sheetName val="REV"/>
      <sheetName val="Book1"/>
      <sheetName val="Without Std Cost"/>
      <sheetName val="価格一覧表"/>
      <sheetName val="TD"/>
      <sheetName val="Menü"/>
      <sheetName val="s-code"/>
      <sheetName val="分類"/>
      <sheetName val="国ｺｰﾄﾞ"/>
      <sheetName val="09 vol"/>
      <sheetName val="SALES AMT K-B"/>
      <sheetName val="内部構造編集要領"/>
      <sheetName val="B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 IB-PL-00-01 SUMMARY"/>
      <sheetName val="ADJ - RATE"/>
      <sheetName val="1"/>
      <sheetName val="TrialBalance Q3-2002"/>
      <sheetName val="table"/>
      <sheetName val="7251-06540"/>
      <sheetName val="เง_นก__ธนชาต_"/>
      <sheetName val="AP"/>
      <sheetName val="P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直最終版"/>
      <sheetName val="166N Plist"/>
      <sheetName val="中長期拡販ﾃﾞｰﾀ"/>
      <sheetName val="ﾗｲﾝ別工数管理表"/>
      <sheetName val="Delivery Schedule"/>
      <sheetName val="SALES AMT K-B"/>
      <sheetName val="FG PT"/>
      <sheetName val="10-1 Media"/>
      <sheetName val="10-cut"/>
      <sheetName val="RACK (CB)new"/>
      <sheetName val="press"/>
      <sheetName val="Trial Balance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BS-Q1'04"/>
      <sheetName val="Parameter"/>
      <sheetName val="TB"/>
      <sheetName val="AP"/>
      <sheetName val="Detail-Sep"/>
      <sheetName val="03中"/>
      <sheetName val="INV"/>
      <sheetName val="FA(NEW)"/>
      <sheetName val="AP-FAsb"/>
      <sheetName val="97년추정손익계산서"/>
      <sheetName val="General"/>
      <sheetName val="設計通知"/>
      <sheetName val="U-3"/>
      <sheetName val="10-1 Media"/>
      <sheetName val="10-cut"/>
      <sheetName val="BUILD95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Trial Balance"/>
      <sheetName val="TB-2001-Apr'01"/>
      <sheetName val="Parameter"/>
      <sheetName val="set_"/>
      <sheetName val="03中"/>
      <sheetName val="AP-FAsb"/>
      <sheetName val="BUILD95"/>
      <sheetName val="97년추정손익계산서"/>
      <sheetName val="General"/>
      <sheetName val="設計通知"/>
      <sheetName val="U-3"/>
      <sheetName val="AP"/>
      <sheetName val="INV"/>
      <sheetName val="FA(NEW)"/>
      <sheetName val="Bill No. 2 - Carpark"/>
      <sheetName val="GAAP Pru"/>
      <sheetName val="31.12.04"/>
      <sheetName val="FDR-Jan-99 "/>
      <sheetName val="BS-Q1'04"/>
      <sheetName val="TB"/>
      <sheetName val="10-1 Media"/>
      <sheetName val="10-cut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USD"/>
      <sheetName val="ELEC45-01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finance64k.u"/>
      <sheetName val="AOP9"/>
      <sheetName val="AOP12"/>
      <sheetName val="AOP13"/>
      <sheetName val="AOP15"/>
      <sheetName val="Asset41_42"/>
      <sheetName val="6013"/>
      <sheetName val="ADJ_-_RATE"/>
      <sheetName val="TR_-_AP-_00"/>
      <sheetName val="ADJ___RATE"/>
      <sheetName val="set date"/>
      <sheetName val="DEP12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Control Totals"/>
      <sheetName val="Data"/>
      <sheetName val="Asset41_42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 BC"/>
      <sheetName val="いすゞ"/>
      <sheetName val="LocInput"/>
      <sheetName val="info"/>
      <sheetName val="③-３排水処理設備保全状況"/>
      <sheetName val="BUILD95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166N Plist"/>
      <sheetName val="PP_LETTER"/>
      <sheetName val="149W"/>
      <sheetName val="Supp_List"/>
      <sheetName val="ﾍｯﾀﾞ"/>
      <sheetName val="prop"/>
      <sheetName val="見直最終版"/>
      <sheetName val="115円ﾍﾞｰｽ"/>
      <sheetName val="①総括表"/>
      <sheetName val="QTY"/>
      <sheetName val="ISS-ASS"/>
      <sheetName val="Summary"/>
      <sheetName val="SUM_KDB_31542"/>
      <sheetName val="Manager-Supervisor"/>
      <sheetName val="001N99"/>
      <sheetName val="日程"/>
      <sheetName val="STTI"/>
      <sheetName val="試作営見"/>
      <sheetName val="新新粗利"/>
      <sheetName val="Sheet1"/>
      <sheetName val="SPN_Status"/>
      <sheetName val="SCB 1 - Current"/>
      <sheetName val="SCB 2 - Current"/>
      <sheetName val="Stamping"/>
      <sheetName val="Summary_report"/>
      <sheetName val="JOB_FO"/>
      <sheetName val="Orig Study for PPAP"/>
      <sheetName val="attachment"/>
      <sheetName val="REQUEST_TABLE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 total cost Press nov 47"/>
      <sheetName val="Supplier Master"/>
      <sheetName val="ﾀﾞｲﾊﾂ"/>
      <sheetName val="ﾗｲﾝ別工数管理表"/>
      <sheetName val="Key-in"/>
      <sheetName val="Data Info"/>
      <sheetName val="010109"/>
      <sheetName val="Sales Transisi"/>
      <sheetName val="Plasess"/>
      <sheetName val="#REF"/>
      <sheetName val="要因一覧表"/>
      <sheetName val=" 9805全"/>
      <sheetName val="Assumptions"/>
      <sheetName val="MASTER"/>
      <sheetName val="A3(PMI) "/>
      <sheetName val="2002"/>
      <sheetName val="Part detail"/>
      <sheetName val="2006"/>
      <sheetName val="tienluong"/>
      <sheetName val="AAC"/>
      <sheetName val="まとめ◎◎04対象のみ拠点"/>
      <sheetName val="sat"/>
      <sheetName val="ptvt"/>
      <sheetName val="BY CATEGORY"/>
      <sheetName val="Idx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データー"/>
      <sheetName val="Titel"/>
      <sheetName val="Hyp"/>
      <sheetName val="wire"/>
      <sheetName val="Corolla &amp; Camry"/>
      <sheetName val="Sum"/>
      <sheetName val="仕入先"/>
      <sheetName val="C-PL4"/>
      <sheetName val="Balance Sheet"/>
      <sheetName val="Income Statement"/>
      <sheetName val="ﾊﾟｲﾌﾟ"/>
      <sheetName val="他材料費"/>
      <sheetName val="冷延鋼板"/>
      <sheetName val="熱延鋼板"/>
      <sheetName val="AllData"/>
      <sheetName val="Delivery status"/>
      <sheetName val="高温放置"/>
      <sheetName val="cost-acc"/>
      <sheetName val="見積"/>
      <sheetName val="Attach"/>
      <sheetName val="Material BreakDown"/>
      <sheetName val="MAT"/>
      <sheetName val="LVMAY"/>
      <sheetName val="data_off"/>
      <sheetName val="table"/>
      <sheetName val="New Costing BOM 100705"/>
      <sheetName val="Input price link"/>
      <sheetName val="Trial Balance"/>
      <sheetName val="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166N Plist"/>
      <sheetName val="PP_LETTER"/>
      <sheetName val="630N Tooling Preparation Part L"/>
      <sheetName val="Supp_List"/>
      <sheetName val="ﾍｯﾀﾞ"/>
      <sheetName val="Volume from Gene"/>
      <sheetName val="SPN_Status"/>
      <sheetName val="SUM_KDB_30682"/>
      <sheetName val="見直最終版"/>
      <sheetName val="Matl Total Dec Begin"/>
      <sheetName val="Sheet1"/>
      <sheetName val="prop"/>
      <sheetName val="Key-in"/>
      <sheetName val="MARCH-APRIL. 03"/>
      <sheetName val="ROYALTY(RUNG)"/>
      <sheetName val="TD"/>
      <sheetName val="sum_gtm"/>
      <sheetName val="Manager-Supervisor"/>
      <sheetName val="SUM_KDB_31542"/>
      <sheetName val="Vlookup"/>
      <sheetName val="3TT0106(140N)"/>
      <sheetName val="parameter"/>
      <sheetName val="試作営見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Summary"/>
      <sheetName val="plastic"/>
      <sheetName val="drop down list"/>
      <sheetName val="日程"/>
      <sheetName val="BS"/>
      <sheetName val="SQL"/>
      <sheetName val="T_入出庫F"/>
      <sheetName val="ISS-ASS"/>
      <sheetName val="データー"/>
      <sheetName val="MARCH-APRIL__03"/>
      <sheetName val="MARCH-APRIL__031"/>
      <sheetName val="STS"/>
      <sheetName val="①総括表"/>
      <sheetName val="acc.depre-report-old"/>
      <sheetName val="งบบริหาร PL-report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新新粗利"/>
      <sheetName val="Supplier List"/>
      <sheetName val="設計設定一覧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BA-CCA-Region"/>
      <sheetName val="AS720_7 Nissan"/>
      <sheetName val="DIST "/>
      <sheetName val="Orig Study for PPAP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lastic"/>
      <sheetName val="SUM_KDB_30682"/>
      <sheetName val="Production Database 399"/>
      <sheetName val="vlookup"/>
      <sheetName val="時刻指定"/>
      <sheetName val="RejectFinal Des"/>
      <sheetName val=""/>
      <sheetName val="ITEM"/>
      <sheetName val="コード表"/>
      <sheetName val="ROYALTY(RUNG)"/>
      <sheetName val="見直最終版"/>
      <sheetName val="Stat Acct Data"/>
      <sheetName val="Tax Acct Data"/>
      <sheetName val="Idx"/>
      <sheetName val="車両仕様"/>
      <sheetName val="CPF"/>
      <sheetName val="849E15(20010)"/>
      <sheetName val="Line_layout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QPN 01OLD"/>
      <sheetName val="QPN 02OLD"/>
      <sheetName val="Asset Location"/>
      <sheetName val="基準ｲﾝﾌﾟｯﾄ"/>
      <sheetName val="Analysis (Delivery Based)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RUMUS"/>
      <sheetName val="GTT"/>
      <sheetName val="specification"/>
      <sheetName val="311.1"/>
      <sheetName val="CRITERIA3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1. Compare CM"/>
      <sheetName val="List for cell restrictions"/>
      <sheetName val="TIRE読み替え表"/>
      <sheetName val="SPEC LIST"/>
      <sheetName val="Yearly (Target Dec)"/>
      <sheetName val="overal cost kaizen (Reviced)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日程"/>
      <sheetName val="Sales Transisi"/>
      <sheetName val="?_x0003_?_x0010_?ᛀع??????_x0002_???ㄜع??????_x0002_???ع"/>
      <sheetName val="Titel"/>
      <sheetName val="Hyp"/>
      <sheetName val="wire"/>
      <sheetName val="Corolla &amp; Camry"/>
      <sheetName val="為替前提"/>
      <sheetName val="Su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見積"/>
      <sheetName val="Sample"/>
      <sheetName val="RATE"/>
      <sheetName val="StatusC100"/>
      <sheetName val="StatusEPUS"/>
      <sheetName val="DETAIL STATUS"/>
      <sheetName val="Brand"/>
      <sheetName val="Tiral BL Sep'04"/>
      <sheetName val="Sheet2"/>
      <sheetName val="COST DB3 Oct"/>
      <sheetName val="APPLICATION"/>
      <sheetName val="Top"/>
      <sheetName val="Basic"/>
      <sheetName val="MOTO"/>
      <sheetName val="購買担当"/>
      <sheetName val="85210-970T0"/>
      <sheetName val="TMTGraph"/>
      <sheetName val="Data Info"/>
      <sheetName val="Menü"/>
      <sheetName val="Stamping"/>
      <sheetName val="MPL 技連"/>
      <sheetName val="342A Block"/>
      <sheetName val="#REF!"/>
      <sheetName val="PX熔接"/>
      <sheetName val="PX"/>
      <sheetName val="TKBN_TKBNA"/>
      <sheetName val="(13) 71752-X1455"/>
      <sheetName val="B"/>
      <sheetName val="Normal"/>
      <sheetName val="09 vol"/>
      <sheetName val="Database"/>
      <sheetName val="Demand ps"/>
      <sheetName val="PP"/>
      <sheetName val="Ａ車型"/>
      <sheetName val="Orig_Study_for_PPAP3"/>
      <sheetName val="__x0003___x0010__ᛀع_______x0002____ㄜع_______x0002____ع"/>
      <sheetName val="STS"/>
      <sheetName val="商品力向上"/>
      <sheetName val="◆Sampleリスト"/>
      <sheetName val="AllData"/>
      <sheetName val="Delivery status"/>
      <sheetName val="05年"/>
      <sheetName val="DATA SMQR TMMIN MAY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????"/>
      <sheetName val="115円ﾍﾞｰｽ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Production_Database_3991"/>
      <sheetName val="Stat_Acct_Data2"/>
      <sheetName val="Tax_Acct_Data2"/>
      <sheetName val="Asset_Location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Lookup_Table"/>
      <sheetName val="PP_Letter_389N"/>
      <sheetName val="140N_Part_Local_(SE)"/>
      <sheetName val="1__Compare_CM"/>
      <sheetName val="311_1"/>
      <sheetName val="List_for_cell_restrictions"/>
      <sheetName val="SPEC_LIST"/>
      <sheetName val="Yearly_(Target_Dec)"/>
      <sheetName val="overal_cost_kaizen_(Reviced)"/>
      <sheetName val="Sales_Transisi"/>
      <sheetName val="???ᛀع?????????ㄜع?????????ع"/>
      <sheetName val="Investment_detail_(RP)"/>
      <sheetName val="Data_Base"/>
      <sheetName val="Corolla_&amp;_Camry"/>
      <sheetName val="current_R60"/>
      <sheetName val="PIPS_T8"/>
      <sheetName val="Balance_Sheet"/>
      <sheetName val="Income_Statement"/>
      <sheetName val="COST_DB3_Oct"/>
      <sheetName val="Tiral_BL_Sep'04"/>
      <sheetName val="MPL_技連"/>
      <sheetName val="342A_Block"/>
      <sheetName val="SCB 1 - Current"/>
      <sheetName val="SCB 2 - Current"/>
      <sheetName val="データー"/>
      <sheetName val="MKT STD"/>
      <sheetName val="PPAP Info"/>
      <sheetName val="#ofclose .xl"/>
      <sheetName val="DATA-1"/>
      <sheetName val="SALES AMT K-B"/>
      <sheetName val="塗料ﾛｽ条件"/>
      <sheetName val="色ﾃｰﾌﾞﾙ"/>
      <sheetName val="面積ﾃｰﾌﾞﾙ"/>
      <sheetName val="販社別"/>
      <sheetName val="ｺｽﾄﾃｰﾌﾞﾙ"/>
      <sheetName val="FSDR(検討会前）"/>
      <sheetName val="ﾃｽﾄﾃﾞｰﾀ一覧"/>
      <sheetName val="2 - Summary"/>
      <sheetName val="PLAN-RESULT(5月）"/>
      <sheetName val="Data"/>
      <sheetName val="Sheet_Name_List"/>
      <sheetName val="QTY"/>
      <sheetName val="JOB_FO"/>
      <sheetName val="Supplier Database"/>
      <sheetName val="Line try＆Try mat'l"/>
      <sheetName val="PF1"/>
      <sheetName val="12.002 (2)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Volume from Gene"/>
      <sheetName val="acc.depre-report-old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SPEC_LIST1"/>
      <sheetName val="Sales_Transisi1"/>
      <sheetName val="Lookup_Table1"/>
      <sheetName val="PP_Letter_389N1"/>
      <sheetName val="140N_Part_Local_(SE)1"/>
      <sheetName val="DATA_SMQR_TMMIN_MAY1"/>
      <sheetName val="Data_Info"/>
      <sheetName val="2TUP"/>
      <sheetName val="Capacity Conf. CR BD22 N-12"/>
      <sheetName val="Gen_budget"/>
      <sheetName val="CUS2"/>
      <sheetName val="Jul_dec97"/>
      <sheetName val="PS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1__Compare_CM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244豪州一般ZD301生試"/>
      <sheetName val="Target cost data"/>
      <sheetName val="電車搬送装置査定表"/>
      <sheetName val="LVMAY"/>
      <sheetName val="_x005f_x0000__x005f_x0003__x005f_x0000__x005f_x0010__x0"/>
      <sheetName val="工数単価表 ２Ｒ用"/>
      <sheetName val="Gemini Summary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f"/>
      <sheetName val="____"/>
      <sheetName val="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ารด้อยค่า"/>
      <sheetName val="E_DS_Q1'17"/>
    </sheetNames>
    <definedNames>
      <definedName name="All_Cancel"/>
      <definedName name="All_Select"/>
      <definedName name="book_save"/>
      <definedName name="END_SYORI"/>
      <definedName name="gf"/>
      <definedName name="go_PRJ"/>
      <definedName name="go_START"/>
      <definedName name="jg"/>
      <definedName name="kkk"/>
      <definedName name="mn"/>
      <definedName name="sf"/>
      <definedName name="switch"/>
      <definedName name="t"/>
      <definedName name="x"/>
    </definedNames>
    <sheetDataSet>
      <sheetData sheetId="0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Basics"/>
      <sheetName val="1-GenOverheads1"/>
      <sheetName val="2-GenOverheads2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DET @ ACT"/>
      <sheetName val="Implementation Budget"/>
      <sheetName val="Input"/>
      <sheetName val="P&amp;L (HQ)"/>
      <sheetName val="BUILD95"/>
    </sheetNames>
    <sheetDataSet>
      <sheetData sheetId="0" refreshError="1">
        <row r="1">
          <cell r="B1" t="str">
            <v>PHILIPPINES</v>
          </cell>
        </row>
        <row r="2">
          <cell r="B2" t="str">
            <v>VIVENDI WATER PHILIPPINES, INC.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0-Basics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Basic_Information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Sheet1"/>
      <sheetName val="Supp_List"/>
      <sheetName val="SLIP"/>
      <sheetName val="166N Plist"/>
      <sheetName val="PP_LETTER"/>
      <sheetName val="630N Tooling Preparation Part L"/>
      <sheetName val="ﾍｯﾀﾞ"/>
      <sheetName val="SPN_Status"/>
      <sheetName val="SUM_KDB_30682"/>
      <sheetName val="Matl Total Dec Begin"/>
      <sheetName val="supp_name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まとめ (2)"/>
      <sheetName val="MAT"/>
      <sheetName val="Cost of furnace"/>
      <sheetName val="Sales Transisi"/>
      <sheetName val="Balance Sheet"/>
      <sheetName val="Income Statement"/>
      <sheetName val="T진도"/>
      <sheetName val="supplier list"/>
      <sheetName val="Data_Index"/>
      <sheetName val="press"/>
      <sheetName val="Plate_Bumper (Summary)"/>
      <sheetName val="BA-CCA-Region"/>
      <sheetName val="Hand_Over8"/>
      <sheetName val="Kijang_630N8"/>
      <sheetName val="Supp_List9"/>
      <sheetName val="166N_Plist8"/>
      <sheetName val="630N_Tooling_Preparation_Part_8"/>
      <sheetName val="Matl_Total_Dec_Begin8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Hand_Over6"/>
      <sheetName val="Kijang_630N6"/>
      <sheetName val="Supp_List7"/>
      <sheetName val="166N_Plist6"/>
      <sheetName val="630N_Tooling_Preparation_Part_6"/>
      <sheetName val="Matl_Total_Dec_Begin6"/>
      <sheetName val="ADM"/>
      <sheetName val="PP Suppliers list"/>
      <sheetName val="工数"/>
      <sheetName val="見直最終版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ﾗｲﾝ一覧"/>
      <sheetName val="YD-6(A)"/>
      <sheetName val="CRS "/>
      <sheetName val="CRS．Ｂ"/>
      <sheetName val="N-0"/>
      <sheetName val="I-4"/>
      <sheetName val="F-R"/>
      <sheetName val="O-7"/>
      <sheetName val="O-7T"/>
      <sheetName val="補給品"/>
      <sheetName val="工数"/>
      <sheetName val="作業日報 (3)"/>
      <sheetName val="新・除外工数（S53)"/>
      <sheetName val="除外工数（S53）"/>
      <sheetName val="Graph1"/>
      <sheetName val="管理"/>
      <sheetName val="前作業"/>
      <sheetName val="予備2"/>
      <sheetName val="予備３"/>
      <sheetName val="予備４"/>
      <sheetName val="予備５"/>
      <sheetName val="FL1"/>
      <sheetName val="B2"/>
      <sheetName val="就業時間表 "/>
      <sheetName val="準直日報月報"/>
      <sheetName val="出来高"/>
      <sheetName val="予備 "/>
      <sheetName val="Dialog1"/>
      <sheetName val="Supp.List"/>
      <sheetName val="IN200544"/>
      <sheetName val="Sheet1"/>
      <sheetName val="ラミ"/>
      <sheetName val="BP-3.2K"/>
      <sheetName val="ﾗｲﾝ別工数管理表"/>
      <sheetName val="見直最終版"/>
      <sheetName val="新新粗利"/>
      <sheetName val="12背景(1)"/>
      <sheetName val="外架组付"/>
      <sheetName val="SLIP"/>
      <sheetName val="ISS-A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ELEC45-01"/>
      <sheetName val="2002"/>
      <sheetName val="ตั๋วเงินรับ"/>
      <sheetName val="K-5"/>
      <sheetName val="เงินกู้ธนชาติ"/>
      <sheetName val="acc.depre-report-old"/>
      <sheetName val="Exp"/>
      <sheetName val="desc"/>
      <sheetName val="type"/>
      <sheetName val="Trial Balance"/>
      <sheetName val="K-1A"/>
      <sheetName val="ADJ - RATE"/>
      <sheetName val="C-3"/>
      <sheetName val="K-5 YE"/>
      <sheetName val="SCB 1 - Current"/>
      <sheetName val="SCB 2 - Current"/>
      <sheetName val="เงินกู้ MGC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03中"/>
      <sheetName val="7 Jan 02"/>
      <sheetName val="PM-TE"/>
      <sheetName val="Exchange"/>
      <sheetName val="TB MON VS Deloittle Grouping"/>
      <sheetName val="ExRat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Orig Study for PPAP"/>
      <sheetName val="CRITERIA1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เงินกู้ MGC"/>
      <sheetName val="desc"/>
      <sheetName val="type"/>
      <sheetName val="TrialBalance Q3-2002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Parameters"/>
      <sheetName val="Family"/>
      <sheetName val="ALL KSFC RIGS EXCEPT R-5"/>
      <sheetName val="CONTROL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163040 LC-TR"/>
      <sheetName val="CA Sheet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B PPC PSF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total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/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31.12.04"/>
      <sheetName val="2002"/>
      <sheetName val="ELEC45-01"/>
      <sheetName val="acc.depre-report-old"/>
      <sheetName val="งบบริหาร PL-report"/>
      <sheetName val="Trial Balance"/>
      <sheetName val="เงินกู้ธนชาติ"/>
      <sheetName val="เงินกู้ MGC"/>
      <sheetName val="VariableII  period"/>
      <sheetName val="SwapData"/>
      <sheetName val="BS ATTACH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'require"/>
      <sheetName val="Mat'require (2)"/>
      <sheetName val="工数"/>
      <sheetName val="Master Updated(517)"/>
      <sheetName val="Supp.Lis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策定要領"/>
      <sheetName val="様式Ａ年"/>
      <sheetName val="様式Ａ中"/>
      <sheetName val="様式Ｂ依頼文"/>
      <sheetName val="様式Ｄ"/>
      <sheetName val="様式Ｄ設"/>
      <sheetName val="様式－Ｇ"/>
      <sheetName val="様式Ｍ"/>
      <sheetName val="様式Ｍ裏"/>
      <sheetName val="様式Ｎ"/>
      <sheetName val="様式Ｎ裏"/>
      <sheetName val="様式Ｏ"/>
      <sheetName val="様式Ｏ裏"/>
      <sheetName val="様式Ｊ"/>
      <sheetName val="ｶｰﾒｰｶｰ号口"/>
      <sheetName val="分野別(1850)"/>
      <sheetName val="分野別(1823)"/>
      <sheetName val="年計資料元ﾃﾞｰﾀ"/>
      <sheetName val="分野別資料"/>
      <sheetName val="Sheet1"/>
      <sheetName val="wire"/>
      <sheetName val="見直最終版"/>
      <sheetName val="166N Plist"/>
      <sheetName val="工数"/>
      <sheetName val="ﾗｲﾝ別工数管理表"/>
      <sheetName val="Supp.List"/>
      <sheetName val="BY CATEGORY"/>
      <sheetName val="依頼用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-PC"/>
      <sheetName val="様式Ｊ"/>
      <sheetName val="#REF"/>
      <sheetName val="恵那"/>
      <sheetName val="所属Ｔ"/>
      <sheetName val="Sheet1"/>
      <sheetName val="工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Sheet3"/>
      <sheetName val="TRT合算利益現号"/>
      <sheetName val="TRP合算利益現号"/>
      <sheetName val="BY CATEGORY"/>
      <sheetName val="様式Ｊ"/>
      <sheetName val="Steuerung"/>
      <sheetName val="ﾀｰﾝ"/>
      <sheetName val="001N99"/>
      <sheetName val="Calculate_Sheet"/>
      <sheetName val="01"/>
      <sheetName val="incom tax 2005"/>
      <sheetName val="Exp"/>
      <sheetName val="BY_CATEGORY"/>
      <sheetName val="BY_CATEGORY1"/>
      <sheetName val="(設#9)リスト作業用"/>
      <sheetName val="PARTLIST"/>
      <sheetName val="AR"/>
      <sheetName val="Bank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I 9'10"/>
      <sheetName val="Summary"/>
      <sheetName val="Group"/>
      <sheetName val="TrialBalance Q3-2002"/>
      <sheetName val="BY CATEG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 IB-PL-00-01 SUMMARY"/>
      <sheetName val="ADJ - RATE"/>
      <sheetName val="1"/>
      <sheetName val="PA"/>
      <sheetName val="เง_นก__ธนชาต_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97년추정손익계산서"/>
      <sheetName val="General"/>
      <sheetName val="設計通知"/>
      <sheetName val="U-3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Trial Balance"/>
      <sheetName val="detail_profit&amp;loss"/>
      <sheetName val="ELEC4501"/>
      <sheetName val="B"/>
      <sheetName val="VariableII  peri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製樹脂"/>
      <sheetName val="京製機械"/>
      <sheetName val="UPG表"/>
      <sheetName val="lay out Assy1"/>
      <sheetName val="MMC"/>
      <sheetName val="水自機械"/>
      <sheetName val="ﾀﾞｲﾊﾂ"/>
      <sheetName val="SLIP"/>
      <sheetName val="基本入力"/>
      <sheetName val="設備投資"/>
      <sheetName val="性能.機能向上 (3)"/>
      <sheetName val="前提"/>
      <sheetName val="Q_品質情報発行件数"/>
      <sheetName val="OS-A(English) (2)"/>
      <sheetName val="販社別 →人フォーム完成版ﾌｧｲﾙの最新版の値をはりつけ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Assumptions"/>
      <sheetName val="INF"/>
      <sheetName val="採算"/>
      <sheetName val="96.3.E訂1"/>
      <sheetName val="Volume from Gene"/>
      <sheetName val="主页"/>
      <sheetName val="1.製令計劃登錄"/>
      <sheetName val="S"/>
      <sheetName val="allo"/>
      <sheetName val="Sheet1"/>
      <sheetName val="KDLIST"/>
      <sheetName val="PS41 0406 KD"/>
      <sheetName val="下拉式选单"/>
      <sheetName val="個品ﾘｽﾄ"/>
      <sheetName val="1701-08"/>
      <sheetName val="1603-08"/>
      <sheetName val="1604-08"/>
      <sheetName val="237W DATA"/>
      <sheetName val="Macros"/>
      <sheetName val="总科目"/>
      <sheetName val="Sheet3"/>
      <sheetName val="3.結果まとめ"/>
      <sheetName val="ﾘｽﾄ"/>
      <sheetName val="98年投資予実"/>
      <sheetName val="下拉式選單"/>
      <sheetName val="03TM(TPM)"/>
      <sheetName val="0304(廠修)"/>
      <sheetName val="名自"/>
      <sheetName val="교수설계"/>
      <sheetName val="비용"/>
      <sheetName val="본사인상전"/>
      <sheetName val="別紙３"/>
      <sheetName val="体制計画"/>
      <sheetName val="拠点実績"/>
      <sheetName val="００･ＤＥ Ｍ６２"/>
      <sheetName val="ﾒｰｶ規格材料"/>
      <sheetName val="FORM(単月)"/>
      <sheetName val="面積ﾃｰﾌﾞﾙ"/>
      <sheetName val="塗料ﾛｽ条件"/>
      <sheetName val="色ﾃｰﾌﾞﾙ"/>
      <sheetName val="原価集計"/>
      <sheetName val="高温放置"/>
      <sheetName val="ﾊﾟｲﾌﾟ"/>
      <sheetName val="他材料費"/>
      <sheetName val="冷延鋼板"/>
      <sheetName val="熱延鋼板"/>
      <sheetName val="20040910_mrpref"/>
      <sheetName val="CP料差明细账"/>
      <sheetName val="03-12J1358"/>
      <sheetName val="暂估-售服LP"/>
      <sheetName val="9达成率"/>
      <sheetName val="UFPrn20041105143750"/>
      <sheetName val="REPORT1"/>
      <sheetName val="DATABASE"/>
      <sheetName val="PARAMETERS"/>
      <sheetName val="engline"/>
      <sheetName val="เงินกู้ MGC"/>
      <sheetName val="C(全）"/>
      <sheetName val="仕入先"/>
      <sheetName val="車体構成"/>
      <sheetName val="台份及摊销系数"/>
      <sheetName val="計画策定"/>
      <sheetName val="Ref"/>
      <sheetName val="set date"/>
      <sheetName val="94登録"/>
      <sheetName val="YO_MIZ"/>
      <sheetName val="01上定格容量"/>
      <sheetName val="数据库2"/>
      <sheetName val="数据库文档"/>
      <sheetName val="総括"/>
      <sheetName val="ESM ver2"/>
      <sheetName val="Installation"/>
      <sheetName val="ตรวจสอบคุณภาพผิวงานหล่อ"/>
      <sheetName val="購買担当"/>
      <sheetName val="lay_out_Assy1"/>
      <sheetName val="性能_機能向上_(3)"/>
      <sheetName val="OS-A(English)_(2)"/>
      <sheetName val="販社別_→人フォーム完成版ﾌｧｲﾙの最新版の値をはりつけ"/>
      <sheetName val="96_3_E訂1"/>
      <sheetName val="1_製令計劃登錄"/>
      <sheetName val="PS41_0406_KD"/>
      <sheetName val="3_結果まとめ"/>
      <sheetName val="237W_DATA"/>
      <sheetName val="Volume_from_Gene"/>
      <sheetName val="００･ＤＥ_Ｍ６２"/>
      <sheetName val="เงินกู้_MGC"/>
      <sheetName val="set_date"/>
      <sheetName val="ESM_ver2"/>
      <sheetName val="lay_out_Assy14"/>
      <sheetName val="性能_機能向上_(3)4"/>
      <sheetName val="OS-A(English)_(2)4"/>
      <sheetName val="販社別_→人フォーム完成版ﾌｧｲﾙの最新版の値をはりつけ4"/>
      <sheetName val="96_3_E訂14"/>
      <sheetName val="1_製令計劃登錄4"/>
      <sheetName val="PS41_0406_KD4"/>
      <sheetName val="3_結果まとめ4"/>
      <sheetName val="237W_DATA4"/>
      <sheetName val="Volume_from_Gene4"/>
      <sheetName val="００･ＤＥ_Ｍ６２4"/>
      <sheetName val="เงินกู้_MGC4"/>
      <sheetName val="set_date4"/>
      <sheetName val="ESM_ver24"/>
      <sheetName val="lay_out_Assy11"/>
      <sheetName val="性能_機能向上_(3)1"/>
      <sheetName val="OS-A(English)_(2)1"/>
      <sheetName val="販社別_→人フォーム完成版ﾌｧｲﾙの最新版の値をはりつけ1"/>
      <sheetName val="96_3_E訂11"/>
      <sheetName val="1_製令計劃登錄1"/>
      <sheetName val="PS41_0406_KD1"/>
      <sheetName val="3_結果まとめ1"/>
      <sheetName val="237W_DATA1"/>
      <sheetName val="Volume_from_Gene1"/>
      <sheetName val="００･ＤＥ_Ｍ６２1"/>
      <sheetName val="เงินกู้_MGC1"/>
      <sheetName val="set_date1"/>
      <sheetName val="ESM_ver21"/>
      <sheetName val="lay_out_Assy12"/>
      <sheetName val="性能_機能向上_(3)2"/>
      <sheetName val="OS-A(English)_(2)2"/>
      <sheetName val="販社別_→人フォーム完成版ﾌｧｲﾙの最新版の値をはりつけ2"/>
      <sheetName val="96_3_E訂12"/>
      <sheetName val="1_製令計劃登錄2"/>
      <sheetName val="PS41_0406_KD2"/>
      <sheetName val="3_結果まとめ2"/>
      <sheetName val="237W_DATA2"/>
      <sheetName val="Volume_from_Gene2"/>
      <sheetName val="００･ＤＥ_Ｍ６２2"/>
      <sheetName val="เงินกู้_MGC2"/>
      <sheetName val="set_date2"/>
      <sheetName val="ESM_ver22"/>
      <sheetName val="lay_out_Assy13"/>
      <sheetName val="性能_機能向上_(3)3"/>
      <sheetName val="OS-A(English)_(2)3"/>
      <sheetName val="販社別_→人フォーム完成版ﾌｧｲﾙの最新版の値をはりつけ3"/>
      <sheetName val="96_3_E訂13"/>
      <sheetName val="1_製令計劃登錄3"/>
      <sheetName val="PS41_0406_KD3"/>
      <sheetName val="3_結果まとめ3"/>
      <sheetName val="237W_DATA3"/>
      <sheetName val="Volume_from_Gene3"/>
      <sheetName val="００･ＤＥ_Ｍ６２3"/>
      <sheetName val="เงินกู้_MGC3"/>
      <sheetName val="set_date3"/>
      <sheetName val="ESM_ver23"/>
      <sheetName val="lay_out_Assy18"/>
      <sheetName val="性能_機能向上_(3)8"/>
      <sheetName val="OS-A(English)_(2)8"/>
      <sheetName val="販社別_→人フォーム完成版ﾌｧｲﾙの最新版の値をはりつけ8"/>
      <sheetName val="96_3_E訂18"/>
      <sheetName val="1_製令計劃登錄8"/>
      <sheetName val="PS41_0406_KD8"/>
      <sheetName val="237W_DATA8"/>
      <sheetName val="3_結果まとめ8"/>
      <sheetName val="Volume_from_Gene8"/>
      <sheetName val="００･ＤＥ_Ｍ６２8"/>
      <sheetName val="เงินกู้_MGC8"/>
      <sheetName val="set_date8"/>
      <sheetName val="ESM_ver28"/>
      <sheetName val="lay_out_Assy15"/>
      <sheetName val="性能_機能向上_(3)5"/>
      <sheetName val="OS-A(English)_(2)5"/>
      <sheetName val="販社別_→人フォーム完成版ﾌｧｲﾙの最新版の値をはりつけ5"/>
      <sheetName val="96_3_E訂15"/>
      <sheetName val="1_製令計劃登錄5"/>
      <sheetName val="PS41_0406_KD5"/>
      <sheetName val="237W_DATA5"/>
      <sheetName val="3_結果まとめ5"/>
      <sheetName val="Volume_from_Gene5"/>
      <sheetName val="００･ＤＥ_Ｍ６２5"/>
      <sheetName val="เงินกู้_MGC5"/>
      <sheetName val="set_date5"/>
      <sheetName val="ESM_ver25"/>
      <sheetName val="lay_out_Assy16"/>
      <sheetName val="性能_機能向上_(3)6"/>
      <sheetName val="OS-A(English)_(2)6"/>
      <sheetName val="販社別_→人フォーム完成版ﾌｧｲﾙの最新版の値をはりつけ6"/>
      <sheetName val="96_3_E訂16"/>
      <sheetName val="1_製令計劃登錄6"/>
      <sheetName val="PS41_0406_KD6"/>
      <sheetName val="237W_DATA6"/>
      <sheetName val="3_結果まとめ6"/>
      <sheetName val="Volume_from_Gene6"/>
      <sheetName val="００･ＤＥ_Ｍ６２6"/>
      <sheetName val="เงินกู้_MGC6"/>
      <sheetName val="set_date6"/>
      <sheetName val="ESM_ver26"/>
      <sheetName val="lay_out_Assy17"/>
      <sheetName val="性能_機能向上_(3)7"/>
      <sheetName val="OS-A(English)_(2)7"/>
      <sheetName val="販社別_→人フォーム完成版ﾌｧｲﾙの最新版の値をはりつけ7"/>
      <sheetName val="96_3_E訂17"/>
      <sheetName val="1_製令計劃登錄7"/>
      <sheetName val="PS41_0406_KD7"/>
      <sheetName val="237W_DATA7"/>
      <sheetName val="3_結果まとめ7"/>
      <sheetName val="Volume_from_Gene7"/>
      <sheetName val="００･ＤＥ_Ｍ６２7"/>
      <sheetName val="เงินกู้_MGC7"/>
      <sheetName val="set_date7"/>
      <sheetName val="ESM_ver27"/>
      <sheetName val="太陽機械T087"/>
      <sheetName val="lay_out_Assy110"/>
      <sheetName val="性能_機能向上_(3)10"/>
      <sheetName val="OS-A(English)_(2)10"/>
      <sheetName val="販社別_→人フォーム完成版ﾌｧｲﾙの最新版の値をはりつけ10"/>
      <sheetName val="96_3_E訂110"/>
      <sheetName val="1_製令計劃登錄10"/>
      <sheetName val="PS41_0406_KD10"/>
      <sheetName val="237W_DATA10"/>
      <sheetName val="3_結果まとめ10"/>
      <sheetName val="Volume_from_Gene10"/>
      <sheetName val="００･ＤＥ_Ｍ６２10"/>
      <sheetName val="เงินกู้_MGC10"/>
      <sheetName val="set_date10"/>
      <sheetName val="ESM_ver210"/>
      <sheetName val="lay_out_Assy19"/>
      <sheetName val="性能_機能向上_(3)9"/>
      <sheetName val="OS-A(English)_(2)9"/>
      <sheetName val="販社別_→人フォーム完成版ﾌｧｲﾙの最新版の値をはりつけ9"/>
      <sheetName val="96_3_E訂19"/>
      <sheetName val="1_製令計劃登錄9"/>
      <sheetName val="PS41_0406_KD9"/>
      <sheetName val="3_結果まとめ9"/>
      <sheetName val="237W_DATA9"/>
      <sheetName val="Volume_from_Gene9"/>
      <sheetName val="００･ＤＥ_Ｍ６２9"/>
      <sheetName val="เงินกู้_MGC9"/>
      <sheetName val="set_date9"/>
      <sheetName val="ESM_ver29"/>
      <sheetName val="lay_out_Assy111"/>
      <sheetName val="性能_機能向上_(3)11"/>
      <sheetName val="OS-A(English)_(2)11"/>
      <sheetName val="販社別_→人フォーム完成版ﾌｧｲﾙの最新版の値をはりつけ11"/>
      <sheetName val="96_3_E訂111"/>
      <sheetName val="1_製令計劃登錄11"/>
      <sheetName val="PS41_0406_KD11"/>
      <sheetName val="237W_DATA11"/>
      <sheetName val="3_結果まとめ11"/>
      <sheetName val="Volume_from_Gene11"/>
      <sheetName val="００･ＤＥ_Ｍ６２11"/>
      <sheetName val="เงินกู้_MGC11"/>
      <sheetName val="set_date11"/>
      <sheetName val="ESM_ver211"/>
      <sheetName val="lay_out_Assy112"/>
      <sheetName val="性能_機能向上_(3)12"/>
      <sheetName val="OS-A(English)_(2)12"/>
      <sheetName val="販社別_→人フォーム完成版ﾌｧｲﾙの最新版の値をはりつけ12"/>
      <sheetName val="96_3_E訂112"/>
      <sheetName val="1_製令計劃登錄12"/>
      <sheetName val="PS41_0406_KD12"/>
      <sheetName val="237W_DATA12"/>
      <sheetName val="3_結果まとめ12"/>
      <sheetName val="Volume_from_Gene12"/>
      <sheetName val="００･ＤＥ_Ｍ６２12"/>
      <sheetName val="เงินกู้_MGC12"/>
      <sheetName val="set_date12"/>
      <sheetName val="ESM_ver212"/>
      <sheetName val="lay_out_Assy113"/>
      <sheetName val="性能_機能向上_(3)13"/>
      <sheetName val="OS-A(English)_(2)13"/>
      <sheetName val="販社別_→人フォーム完成版ﾌｧｲﾙの最新版の値をはりつけ13"/>
      <sheetName val="96_3_E訂113"/>
      <sheetName val="1_製令計劃登錄13"/>
      <sheetName val="PS41_0406_KD13"/>
      <sheetName val="237W_DATA13"/>
      <sheetName val="3_結果まとめ13"/>
      <sheetName val="Volume_from_Gene13"/>
      <sheetName val="００･ＤＥ_Ｍ６２13"/>
      <sheetName val="เงินกู้_MGC13"/>
      <sheetName val="set_date13"/>
      <sheetName val="ESM_ver213"/>
      <sheetName val="為替前提"/>
      <sheetName val="Refine作进度表"/>
      <sheetName val="进度数据库"/>
      <sheetName val="RefineⅡECR管理"/>
      <sheetName val="RefineⅡOPEN ISSUE"/>
      <sheetName val="职位评估因素表"/>
      <sheetName val="提案用纸详细"/>
      <sheetName val="非固内訳"/>
      <sheetName val="DB単1"/>
      <sheetName val="DB累1"/>
      <sheetName val="lay_out_Assy114"/>
      <sheetName val="性能_機能向上_(3)14"/>
      <sheetName val="OS-A(English)_(2)14"/>
      <sheetName val="販社別_→人フォーム完成版ﾌｧｲﾙの最新版の値をはりつけ14"/>
      <sheetName val="96_3_E訂114"/>
      <sheetName val="1_製令計劃登錄14"/>
      <sheetName val="PS41_0406_KD14"/>
      <sheetName val="237W_DATA14"/>
      <sheetName val="3_結果まとめ14"/>
      <sheetName val="Volume_from_Gene14"/>
      <sheetName val="００･ＤＥ_Ｍ６２14"/>
      <sheetName val="เงินกู้_MGC14"/>
      <sheetName val="set_date14"/>
      <sheetName val="ESM_ver214"/>
      <sheetName val="output"/>
      <sheetName val="dict"/>
      <sheetName val="200806下"/>
      <sheetName val="KD"/>
      <sheetName val="償却率"/>
      <sheetName val="設定"/>
      <sheetName val="QE"/>
      <sheetName val="ﾌﾟﾚｽ"/>
      <sheetName val="Tubelists"/>
      <sheetName val="Exp"/>
      <sheetName val="Position"/>
      <sheetName val="条件表"/>
      <sheetName val="ｬｰｴﾀｫeｴ｣"/>
      <sheetName val="BasicData"/>
      <sheetName val="冲压时产值推移图"/>
      <sheetName val="ｽｸﾗｯﾌﾟ@"/>
      <sheetName val="列数"/>
      <sheetName val="ｴｷｽﾄﾗ"/>
      <sheetName val="行数"/>
      <sheetName val="ﾍﾞｰｽ"/>
      <sheetName val="ﾒｯｷｴｷｽﾄﾗ"/>
      <sheetName val="板厚ｴｷｽﾄﾗ"/>
      <sheetName val="市販品"/>
      <sheetName val="特注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内製樹脂"/>
      <sheetName val="plastic"/>
      <sheetName val="京製機械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ELEC45-01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21 Ocl"/>
      <sheetName val="3Manege-Statement_1045HKL_refin"/>
      <sheetName val="TB Data base"/>
      <sheetName val="E-1D"/>
      <sheetName val="DATABASE -sumifTB"/>
      <sheetName val="CFP-BK2"/>
      <sheetName val="Val_Ind"/>
      <sheetName val="dec'04"/>
      <sheetName val="Front"/>
      <sheetName val="Exp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TB Data base"/>
      <sheetName val="INTEREST"/>
      <sheetName val="LBOSHEL5"/>
      <sheetName val="Master"/>
      <sheetName val="CODE,NAME"/>
      <sheetName val="DISK歯型面圧"/>
      <sheetName val="dec'04"/>
      <sheetName val="2002"/>
      <sheetName val="Master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legal_h"/>
      <sheetName val="_2_ส่งข้อมูลต้นทุนฉีดให้บัญชี"/>
      <sheetName val="AP"/>
      <sheetName val="Detail-Se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  <sheetName val="เงินกู้ธนชาติ"/>
      <sheetName val="เงินกู้ MGC"/>
      <sheetName val="E-1D"/>
      <sheetName val="TrialBalance Q3-2002"/>
      <sheetName val="BMCT2003"/>
      <sheetName val="Amortization Table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Links"/>
      <sheetName val="Lead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เงินกู้ธนชาติ"/>
      <sheetName val="เงินกู้ MGC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detail_profit&amp;loss"/>
      <sheetName val="Purchases"/>
      <sheetName val="U-3"/>
      <sheetName val="TrialBalance Q3-2002"/>
      <sheetName val="CRITERIA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U-5"/>
      <sheetName val="Trial Balance"/>
      <sheetName val="인원계획-미화"/>
      <sheetName val="2002"/>
      <sheetName val="PM-TE"/>
      <sheetName val="detail_profit&amp;loss"/>
      <sheetName val="TrialBalance Q3-2002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</sheetNames>
    <sheetDataSet>
      <sheetData sheetId="0">
        <row r="9">
          <cell r="J9">
            <v>234079113</v>
          </cell>
        </row>
        <row r="30">
          <cell r="E30">
            <v>1170395567.1000001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ﾀﾞｲﾊﾂ"/>
      <sheetName val="RACK (CB)new"/>
      <sheetName val="様式Ｊ"/>
      <sheetName val="Sheet1"/>
      <sheetName val="拡販計画(7月集計大営)"/>
      <sheetName val="内製樹脂"/>
      <sheetName val="為替前提"/>
      <sheetName val="073W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detail_profit&amp;loss"/>
      <sheetName val="노무비"/>
      <sheetName val="재무가정"/>
      <sheetName val="anaysis_sheet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Ratchada"/>
      <sheetName val="ตั๋วเงินรับ"/>
      <sheetName val="N-4.4"/>
      <sheetName val="f&amp;b (2)"/>
      <sheetName val="type"/>
      <sheetName val="인원계획-미화"/>
      <sheetName val="DOMESTIC"/>
      <sheetName val="7 Jan 02"/>
      <sheetName val="oresreqsum"/>
      <sheetName val="Tke"/>
      <sheetName val="STart"/>
      <sheetName val="Map"/>
      <sheetName val="เงินกู้_MGC"/>
      <sheetName val="TrialBalance_Q3-2002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Content"/>
      <sheetName val="공사개요"/>
      <sheetName val="재무가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  <sheetName val="Runthai (2)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B"/>
      <sheetName val="BS"/>
      <sheetName val="PL"/>
      <sheetName val="BEP"/>
      <sheetName val="Exp"/>
      <sheetName val="BUD-MTH"/>
      <sheetName val="EXP-BUD"/>
      <sheetName val="DL-new"/>
      <sheetName val="NOTE10-13"/>
      <sheetName val="CASHFLOW1-6"/>
      <sheetName val="CASHFLOW7-12"/>
      <sheetName val="MONTHLY"/>
      <sheetName val="TABLE"/>
      <sheetName val="COVER"/>
      <sheetName val="TrialBalance Q3-2002"/>
      <sheetName val="TB-2001-Apr'01"/>
      <sheetName val="เงินกู้ธนชาติ"/>
    </sheetNames>
    <sheetDataSet>
      <sheetData sheetId="0" refreshError="1"/>
      <sheetData sheetId="1">
        <row r="1">
          <cell r="F1">
            <v>2002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"/>
      <sheetName val="set_"/>
      <sheetName val="TB-2001-Apr'01"/>
      <sheetName val="Trial Balance"/>
      <sheetName val="เงินกู้ MGC"/>
      <sheetName val="BS-Q1'04"/>
      <sheetName val="2002"/>
      <sheetName val="AP-FAsb"/>
      <sheetName val="ตั๋วเงินรับ"/>
      <sheetName val="ARTT"/>
      <sheetName val="acc.depre-report-old"/>
      <sheetName val="SCB 1 - Current"/>
      <sheetName val="SCB 2 - Current"/>
      <sheetName val="7Long term liabilities"/>
      <sheetName val="노무비"/>
      <sheetName val="03中"/>
      <sheetName val="Exchange"/>
      <sheetName val="7 Jan 02"/>
      <sheetName val="PM-TE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5/1/2009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5/1/2009</v>
          </cell>
        </row>
      </sheetData>
      <sheetData sheetId="125" refreshError="1"/>
      <sheetData sheetId="126" refreshError="1"/>
      <sheetData sheetId="12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  <sheetName val="TB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"/>
    </sheetNames>
    <sheetDataSet>
      <sheetData sheetId="0" refreshError="1"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1602-97"/>
      <sheetName val="เงินกู้ MGC"/>
      <sheetName val="PM-TE"/>
      <sheetName val="P&amp;L"/>
      <sheetName val="เงินกู้ธนชาติ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set_"/>
      <sheetName val="Month v YTD"/>
      <sheetName val="Bill No. 2 - Carpark"/>
      <sheetName val="Data"/>
      <sheetName val="ana u5"/>
      <sheetName val="ﾗｲﾝ別工数管理表"/>
      <sheetName val="166N P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見直最終版"/>
      <sheetName val="Supp.List"/>
      <sheetName val="166N Plis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見直最終版"/>
      <sheetName val="Supp.List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K-1A"/>
      <sheetName val="TrialBalance Q3-2002"/>
      <sheetName val="acc.depre-report-old"/>
      <sheetName val="ADO_2552"/>
      <sheetName val="AP-FAsb"/>
      <sheetName val="ตั๋วเงินรับ"/>
      <sheetName val="B&amp;S 1999"/>
      <sheetName val="D-con-toll"/>
      <sheetName val="Inter co"/>
      <sheetName val="SwapData"/>
      <sheetName val="KPI48"/>
      <sheetName val="2002"/>
      <sheetName val="BS ATTACH"/>
      <sheetName val=" IB-PL-YTD"/>
      <sheetName val="10Segment report"/>
      <sheetName val="7Long term liabilities"/>
      <sheetName val="1Cash for Interest"/>
      <sheetName val="3Detail of cash flow"/>
      <sheetName val="GMI"/>
      <sheetName val="様式Ｊ"/>
      <sheetName val="Car leasing"/>
      <sheetName val="Sheet1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 MGC"/>
      <sheetName val="BY CATEGORY"/>
      <sheetName val="Lead_PA Q2'04"/>
      <sheetName val="AR"/>
      <sheetName val="Bank"/>
      <sheetName val="A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  <sheetName val="应收账款明细表"/>
      <sheetName val="เงินกู้ MGC"/>
      <sheetName val="BY CATEGORY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เงินกู้ MGC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ตั๋วเงินรับ"/>
      <sheetName val="acc.depre-report-old"/>
      <sheetName val="Trial Balance"/>
      <sheetName val="BS ATTACH"/>
      <sheetName val="Wkgs_BS Lead"/>
      <sheetName val="ELEC45-01"/>
      <sheetName val="C-3"/>
      <sheetName val="code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I-1"/>
      <sheetName val="G-1"/>
      <sheetName val="K-1"/>
      <sheetName val="K-3"/>
      <sheetName val="N-1"/>
      <sheetName val="N-2"/>
      <sheetName val="N-5.1"/>
      <sheetName val="O-1"/>
      <sheetName val="Q-1"/>
      <sheetName val="Q-2"/>
      <sheetName val="T-1"/>
      <sheetName val="U-1"/>
      <sheetName val="U-2"/>
      <sheetName val="U-3"/>
      <sheetName val="U-3.1"/>
      <sheetName val="U-4"/>
      <sheetName val="U-5"/>
      <sheetName val="U-6"/>
      <sheetName val="Q-3.1"/>
      <sheetName val="E-1"/>
      <sheetName val="F-1"/>
      <sheetName val="J-1"/>
      <sheetName val="M-1"/>
      <sheetName val="U-2(old)"/>
      <sheetName val="U-4(old)"/>
      <sheetName val="000"/>
      <sheetName val="TB"/>
      <sheetName val="ตั๋วเงินรับ"/>
      <sheetName val="เงินกู้ MGC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K-1A"/>
      <sheetName val="Wkgs_BS Lead"/>
      <sheetName val="TB"/>
      <sheetName val="ตั๋วเงินรับ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Form"/>
      <sheetName val="Feuil2"/>
      <sheetName val="XL4Test5"/>
      <sheetName val="Trial Balance"/>
      <sheetName val="TB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ตั๋วเงินรับ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  <sheetName val="Exp"/>
      <sheetName val="3月份库龄分析"/>
      <sheetName val="京製機械"/>
      <sheetName val="TrialBalance Q3-200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F8899-F542-4BFC-B32A-28333E2EEA20}">
  <sheetPr>
    <tabColor rgb="FFFF7C80"/>
  </sheetPr>
  <dimension ref="A1:AD122"/>
  <sheetViews>
    <sheetView view="pageBreakPreview" zoomScaleNormal="130" zoomScaleSheetLayoutView="100" workbookViewId="0"/>
  </sheetViews>
  <sheetFormatPr defaultRowHeight="23"/>
  <cols>
    <col min="1" max="3" width="1.453125" style="1" customWidth="1"/>
    <col min="4" max="4" width="32" style="2" customWidth="1"/>
    <col min="5" max="5" width="2.26953125" style="3" customWidth="1"/>
    <col min="6" max="6" width="1.7265625" style="3" customWidth="1"/>
    <col min="7" max="7" width="0.7265625" style="3" customWidth="1"/>
    <col min="8" max="8" width="9" style="4" customWidth="1"/>
    <col min="9" max="9" width="0.7265625" style="5" customWidth="1"/>
    <col min="10" max="10" width="9" style="4" customWidth="1"/>
    <col min="11" max="11" width="0.7265625" style="4" customWidth="1"/>
    <col min="12" max="12" width="9" style="4" customWidth="1"/>
    <col min="13" max="13" width="0.7265625" style="5" customWidth="1"/>
    <col min="14" max="14" width="9" style="4" customWidth="1"/>
    <col min="15" max="15" width="14.7265625" style="5" customWidth="1"/>
    <col min="16" max="16" width="9.453125" style="6" customWidth="1"/>
    <col min="17" max="17" width="9.453125" style="1" customWidth="1"/>
    <col min="18" max="18" width="9.453125" style="6" customWidth="1"/>
    <col min="19" max="22" width="0" style="1" hidden="1" customWidth="1"/>
    <col min="23" max="23" width="11.90625" style="1" hidden="1" customWidth="1"/>
    <col min="24" max="28" width="0" style="1" hidden="1" customWidth="1"/>
    <col min="29" max="248" width="8.7265625" style="1"/>
    <col min="249" max="251" width="1.453125" style="1" customWidth="1"/>
    <col min="252" max="252" width="35.7265625" style="1" customWidth="1"/>
    <col min="253" max="253" width="2.90625" style="1" customWidth="1"/>
    <col min="254" max="254" width="2.26953125" style="1" customWidth="1"/>
    <col min="255" max="255" width="0.90625" style="1" customWidth="1"/>
    <col min="256" max="256" width="12.26953125" style="1" customWidth="1"/>
    <col min="257" max="257" width="0.7265625" style="1" customWidth="1"/>
    <col min="258" max="258" width="12.26953125" style="1" customWidth="1"/>
    <col min="259" max="259" width="0.7265625" style="1" customWidth="1"/>
    <col min="260" max="260" width="12.26953125" style="1" customWidth="1"/>
    <col min="261" max="261" width="0.7265625" style="1" customWidth="1"/>
    <col min="262" max="262" width="12.26953125" style="1" customWidth="1"/>
    <col min="263" max="263" width="14.7265625" style="1" customWidth="1"/>
    <col min="264" max="264" width="12.08984375" style="1" bestFit="1" customWidth="1"/>
    <col min="265" max="265" width="12" style="1" bestFit="1" customWidth="1"/>
    <col min="266" max="266" width="11.26953125" style="1" bestFit="1" customWidth="1"/>
    <col min="267" max="267" width="12" style="1" bestFit="1" customWidth="1"/>
    <col min="268" max="268" width="11.26953125" style="1" customWidth="1"/>
    <col min="269" max="269" width="12" style="1" bestFit="1" customWidth="1"/>
    <col min="270" max="270" width="10.7265625" style="1" customWidth="1"/>
    <col min="271" max="271" width="12.453125" style="1" customWidth="1"/>
    <col min="272" max="272" width="12" style="1" bestFit="1" customWidth="1"/>
    <col min="273" max="273" width="11.7265625" style="1" customWidth="1"/>
    <col min="274" max="274" width="12" style="1" bestFit="1" customWidth="1"/>
    <col min="275" max="504" width="8.7265625" style="1"/>
    <col min="505" max="507" width="1.453125" style="1" customWidth="1"/>
    <col min="508" max="508" width="35.7265625" style="1" customWidth="1"/>
    <col min="509" max="509" width="2.90625" style="1" customWidth="1"/>
    <col min="510" max="510" width="2.26953125" style="1" customWidth="1"/>
    <col min="511" max="511" width="0.90625" style="1" customWidth="1"/>
    <col min="512" max="512" width="12.26953125" style="1" customWidth="1"/>
    <col min="513" max="513" width="0.7265625" style="1" customWidth="1"/>
    <col min="514" max="514" width="12.26953125" style="1" customWidth="1"/>
    <col min="515" max="515" width="0.7265625" style="1" customWidth="1"/>
    <col min="516" max="516" width="12.26953125" style="1" customWidth="1"/>
    <col min="517" max="517" width="0.7265625" style="1" customWidth="1"/>
    <col min="518" max="518" width="12.26953125" style="1" customWidth="1"/>
    <col min="519" max="519" width="14.7265625" style="1" customWidth="1"/>
    <col min="520" max="520" width="12.08984375" style="1" bestFit="1" customWidth="1"/>
    <col min="521" max="521" width="12" style="1" bestFit="1" customWidth="1"/>
    <col min="522" max="522" width="11.26953125" style="1" bestFit="1" customWidth="1"/>
    <col min="523" max="523" width="12" style="1" bestFit="1" customWidth="1"/>
    <col min="524" max="524" width="11.26953125" style="1" customWidth="1"/>
    <col min="525" max="525" width="12" style="1" bestFit="1" customWidth="1"/>
    <col min="526" max="526" width="10.7265625" style="1" customWidth="1"/>
    <col min="527" max="527" width="12.453125" style="1" customWidth="1"/>
    <col min="528" max="528" width="12" style="1" bestFit="1" customWidth="1"/>
    <col min="529" max="529" width="11.7265625" style="1" customWidth="1"/>
    <col min="530" max="530" width="12" style="1" bestFit="1" customWidth="1"/>
    <col min="531" max="760" width="8.7265625" style="1"/>
    <col min="761" max="763" width="1.453125" style="1" customWidth="1"/>
    <col min="764" max="764" width="35.7265625" style="1" customWidth="1"/>
    <col min="765" max="765" width="2.90625" style="1" customWidth="1"/>
    <col min="766" max="766" width="2.26953125" style="1" customWidth="1"/>
    <col min="767" max="767" width="0.90625" style="1" customWidth="1"/>
    <col min="768" max="768" width="12.26953125" style="1" customWidth="1"/>
    <col min="769" max="769" width="0.7265625" style="1" customWidth="1"/>
    <col min="770" max="770" width="12.26953125" style="1" customWidth="1"/>
    <col min="771" max="771" width="0.7265625" style="1" customWidth="1"/>
    <col min="772" max="772" width="12.26953125" style="1" customWidth="1"/>
    <col min="773" max="773" width="0.7265625" style="1" customWidth="1"/>
    <col min="774" max="774" width="12.26953125" style="1" customWidth="1"/>
    <col min="775" max="775" width="14.7265625" style="1" customWidth="1"/>
    <col min="776" max="776" width="12.08984375" style="1" bestFit="1" customWidth="1"/>
    <col min="777" max="777" width="12" style="1" bestFit="1" customWidth="1"/>
    <col min="778" max="778" width="11.26953125" style="1" bestFit="1" customWidth="1"/>
    <col min="779" max="779" width="12" style="1" bestFit="1" customWidth="1"/>
    <col min="780" max="780" width="11.26953125" style="1" customWidth="1"/>
    <col min="781" max="781" width="12" style="1" bestFit="1" customWidth="1"/>
    <col min="782" max="782" width="10.7265625" style="1" customWidth="1"/>
    <col min="783" max="783" width="12.453125" style="1" customWidth="1"/>
    <col min="784" max="784" width="12" style="1" bestFit="1" customWidth="1"/>
    <col min="785" max="785" width="11.7265625" style="1" customWidth="1"/>
    <col min="786" max="786" width="12" style="1" bestFit="1" customWidth="1"/>
    <col min="787" max="1016" width="8.7265625" style="1"/>
    <col min="1017" max="1019" width="1.453125" style="1" customWidth="1"/>
    <col min="1020" max="1020" width="35.7265625" style="1" customWidth="1"/>
    <col min="1021" max="1021" width="2.90625" style="1" customWidth="1"/>
    <col min="1022" max="1022" width="2.26953125" style="1" customWidth="1"/>
    <col min="1023" max="1023" width="0.90625" style="1" customWidth="1"/>
    <col min="1024" max="1024" width="12.26953125" style="1" customWidth="1"/>
    <col min="1025" max="1025" width="0.7265625" style="1" customWidth="1"/>
    <col min="1026" max="1026" width="12.26953125" style="1" customWidth="1"/>
    <col min="1027" max="1027" width="0.7265625" style="1" customWidth="1"/>
    <col min="1028" max="1028" width="12.26953125" style="1" customWidth="1"/>
    <col min="1029" max="1029" width="0.7265625" style="1" customWidth="1"/>
    <col min="1030" max="1030" width="12.26953125" style="1" customWidth="1"/>
    <col min="1031" max="1031" width="14.7265625" style="1" customWidth="1"/>
    <col min="1032" max="1032" width="12.08984375" style="1" bestFit="1" customWidth="1"/>
    <col min="1033" max="1033" width="12" style="1" bestFit="1" customWidth="1"/>
    <col min="1034" max="1034" width="11.26953125" style="1" bestFit="1" customWidth="1"/>
    <col min="1035" max="1035" width="12" style="1" bestFit="1" customWidth="1"/>
    <col min="1036" max="1036" width="11.26953125" style="1" customWidth="1"/>
    <col min="1037" max="1037" width="12" style="1" bestFit="1" customWidth="1"/>
    <col min="1038" max="1038" width="10.7265625" style="1" customWidth="1"/>
    <col min="1039" max="1039" width="12.453125" style="1" customWidth="1"/>
    <col min="1040" max="1040" width="12" style="1" bestFit="1" customWidth="1"/>
    <col min="1041" max="1041" width="11.7265625" style="1" customWidth="1"/>
    <col min="1042" max="1042" width="12" style="1" bestFit="1" customWidth="1"/>
    <col min="1043" max="1272" width="8.7265625" style="1"/>
    <col min="1273" max="1275" width="1.453125" style="1" customWidth="1"/>
    <col min="1276" max="1276" width="35.7265625" style="1" customWidth="1"/>
    <col min="1277" max="1277" width="2.90625" style="1" customWidth="1"/>
    <col min="1278" max="1278" width="2.26953125" style="1" customWidth="1"/>
    <col min="1279" max="1279" width="0.90625" style="1" customWidth="1"/>
    <col min="1280" max="1280" width="12.26953125" style="1" customWidth="1"/>
    <col min="1281" max="1281" width="0.7265625" style="1" customWidth="1"/>
    <col min="1282" max="1282" width="12.26953125" style="1" customWidth="1"/>
    <col min="1283" max="1283" width="0.7265625" style="1" customWidth="1"/>
    <col min="1284" max="1284" width="12.26953125" style="1" customWidth="1"/>
    <col min="1285" max="1285" width="0.7265625" style="1" customWidth="1"/>
    <col min="1286" max="1286" width="12.26953125" style="1" customWidth="1"/>
    <col min="1287" max="1287" width="14.7265625" style="1" customWidth="1"/>
    <col min="1288" max="1288" width="12.08984375" style="1" bestFit="1" customWidth="1"/>
    <col min="1289" max="1289" width="12" style="1" bestFit="1" customWidth="1"/>
    <col min="1290" max="1290" width="11.26953125" style="1" bestFit="1" customWidth="1"/>
    <col min="1291" max="1291" width="12" style="1" bestFit="1" customWidth="1"/>
    <col min="1292" max="1292" width="11.26953125" style="1" customWidth="1"/>
    <col min="1293" max="1293" width="12" style="1" bestFit="1" customWidth="1"/>
    <col min="1294" max="1294" width="10.7265625" style="1" customWidth="1"/>
    <col min="1295" max="1295" width="12.453125" style="1" customWidth="1"/>
    <col min="1296" max="1296" width="12" style="1" bestFit="1" customWidth="1"/>
    <col min="1297" max="1297" width="11.7265625" style="1" customWidth="1"/>
    <col min="1298" max="1298" width="12" style="1" bestFit="1" customWidth="1"/>
    <col min="1299" max="1528" width="8.7265625" style="1"/>
    <col min="1529" max="1531" width="1.453125" style="1" customWidth="1"/>
    <col min="1532" max="1532" width="35.7265625" style="1" customWidth="1"/>
    <col min="1533" max="1533" width="2.90625" style="1" customWidth="1"/>
    <col min="1534" max="1534" width="2.26953125" style="1" customWidth="1"/>
    <col min="1535" max="1535" width="0.90625" style="1" customWidth="1"/>
    <col min="1536" max="1536" width="12.26953125" style="1" customWidth="1"/>
    <col min="1537" max="1537" width="0.7265625" style="1" customWidth="1"/>
    <col min="1538" max="1538" width="12.26953125" style="1" customWidth="1"/>
    <col min="1539" max="1539" width="0.7265625" style="1" customWidth="1"/>
    <col min="1540" max="1540" width="12.26953125" style="1" customWidth="1"/>
    <col min="1541" max="1541" width="0.7265625" style="1" customWidth="1"/>
    <col min="1542" max="1542" width="12.26953125" style="1" customWidth="1"/>
    <col min="1543" max="1543" width="14.7265625" style="1" customWidth="1"/>
    <col min="1544" max="1544" width="12.08984375" style="1" bestFit="1" customWidth="1"/>
    <col min="1545" max="1545" width="12" style="1" bestFit="1" customWidth="1"/>
    <col min="1546" max="1546" width="11.26953125" style="1" bestFit="1" customWidth="1"/>
    <col min="1547" max="1547" width="12" style="1" bestFit="1" customWidth="1"/>
    <col min="1548" max="1548" width="11.26953125" style="1" customWidth="1"/>
    <col min="1549" max="1549" width="12" style="1" bestFit="1" customWidth="1"/>
    <col min="1550" max="1550" width="10.7265625" style="1" customWidth="1"/>
    <col min="1551" max="1551" width="12.453125" style="1" customWidth="1"/>
    <col min="1552" max="1552" width="12" style="1" bestFit="1" customWidth="1"/>
    <col min="1553" max="1553" width="11.7265625" style="1" customWidth="1"/>
    <col min="1554" max="1554" width="12" style="1" bestFit="1" customWidth="1"/>
    <col min="1555" max="1784" width="8.7265625" style="1"/>
    <col min="1785" max="1787" width="1.453125" style="1" customWidth="1"/>
    <col min="1788" max="1788" width="35.7265625" style="1" customWidth="1"/>
    <col min="1789" max="1789" width="2.90625" style="1" customWidth="1"/>
    <col min="1790" max="1790" width="2.26953125" style="1" customWidth="1"/>
    <col min="1791" max="1791" width="0.90625" style="1" customWidth="1"/>
    <col min="1792" max="1792" width="12.26953125" style="1" customWidth="1"/>
    <col min="1793" max="1793" width="0.7265625" style="1" customWidth="1"/>
    <col min="1794" max="1794" width="12.26953125" style="1" customWidth="1"/>
    <col min="1795" max="1795" width="0.7265625" style="1" customWidth="1"/>
    <col min="1796" max="1796" width="12.26953125" style="1" customWidth="1"/>
    <col min="1797" max="1797" width="0.7265625" style="1" customWidth="1"/>
    <col min="1798" max="1798" width="12.26953125" style="1" customWidth="1"/>
    <col min="1799" max="1799" width="14.7265625" style="1" customWidth="1"/>
    <col min="1800" max="1800" width="12.08984375" style="1" bestFit="1" customWidth="1"/>
    <col min="1801" max="1801" width="12" style="1" bestFit="1" customWidth="1"/>
    <col min="1802" max="1802" width="11.26953125" style="1" bestFit="1" customWidth="1"/>
    <col min="1803" max="1803" width="12" style="1" bestFit="1" customWidth="1"/>
    <col min="1804" max="1804" width="11.26953125" style="1" customWidth="1"/>
    <col min="1805" max="1805" width="12" style="1" bestFit="1" customWidth="1"/>
    <col min="1806" max="1806" width="10.7265625" style="1" customWidth="1"/>
    <col min="1807" max="1807" width="12.453125" style="1" customWidth="1"/>
    <col min="1808" max="1808" width="12" style="1" bestFit="1" customWidth="1"/>
    <col min="1809" max="1809" width="11.7265625" style="1" customWidth="1"/>
    <col min="1810" max="1810" width="12" style="1" bestFit="1" customWidth="1"/>
    <col min="1811" max="2040" width="8.7265625" style="1"/>
    <col min="2041" max="2043" width="1.453125" style="1" customWidth="1"/>
    <col min="2044" max="2044" width="35.7265625" style="1" customWidth="1"/>
    <col min="2045" max="2045" width="2.90625" style="1" customWidth="1"/>
    <col min="2046" max="2046" width="2.26953125" style="1" customWidth="1"/>
    <col min="2047" max="2047" width="0.90625" style="1" customWidth="1"/>
    <col min="2048" max="2048" width="12.26953125" style="1" customWidth="1"/>
    <col min="2049" max="2049" width="0.7265625" style="1" customWidth="1"/>
    <col min="2050" max="2050" width="12.26953125" style="1" customWidth="1"/>
    <col min="2051" max="2051" width="0.7265625" style="1" customWidth="1"/>
    <col min="2052" max="2052" width="12.26953125" style="1" customWidth="1"/>
    <col min="2053" max="2053" width="0.7265625" style="1" customWidth="1"/>
    <col min="2054" max="2054" width="12.26953125" style="1" customWidth="1"/>
    <col min="2055" max="2055" width="14.7265625" style="1" customWidth="1"/>
    <col min="2056" max="2056" width="12.08984375" style="1" bestFit="1" customWidth="1"/>
    <col min="2057" max="2057" width="12" style="1" bestFit="1" customWidth="1"/>
    <col min="2058" max="2058" width="11.26953125" style="1" bestFit="1" customWidth="1"/>
    <col min="2059" max="2059" width="12" style="1" bestFit="1" customWidth="1"/>
    <col min="2060" max="2060" width="11.26953125" style="1" customWidth="1"/>
    <col min="2061" max="2061" width="12" style="1" bestFit="1" customWidth="1"/>
    <col min="2062" max="2062" width="10.7265625" style="1" customWidth="1"/>
    <col min="2063" max="2063" width="12.453125" style="1" customWidth="1"/>
    <col min="2064" max="2064" width="12" style="1" bestFit="1" customWidth="1"/>
    <col min="2065" max="2065" width="11.7265625" style="1" customWidth="1"/>
    <col min="2066" max="2066" width="12" style="1" bestFit="1" customWidth="1"/>
    <col min="2067" max="2296" width="8.7265625" style="1"/>
    <col min="2297" max="2299" width="1.453125" style="1" customWidth="1"/>
    <col min="2300" max="2300" width="35.7265625" style="1" customWidth="1"/>
    <col min="2301" max="2301" width="2.90625" style="1" customWidth="1"/>
    <col min="2302" max="2302" width="2.26953125" style="1" customWidth="1"/>
    <col min="2303" max="2303" width="0.90625" style="1" customWidth="1"/>
    <col min="2304" max="2304" width="12.26953125" style="1" customWidth="1"/>
    <col min="2305" max="2305" width="0.7265625" style="1" customWidth="1"/>
    <col min="2306" max="2306" width="12.26953125" style="1" customWidth="1"/>
    <col min="2307" max="2307" width="0.7265625" style="1" customWidth="1"/>
    <col min="2308" max="2308" width="12.26953125" style="1" customWidth="1"/>
    <col min="2309" max="2309" width="0.7265625" style="1" customWidth="1"/>
    <col min="2310" max="2310" width="12.26953125" style="1" customWidth="1"/>
    <col min="2311" max="2311" width="14.7265625" style="1" customWidth="1"/>
    <col min="2312" max="2312" width="12.08984375" style="1" bestFit="1" customWidth="1"/>
    <col min="2313" max="2313" width="12" style="1" bestFit="1" customWidth="1"/>
    <col min="2314" max="2314" width="11.26953125" style="1" bestFit="1" customWidth="1"/>
    <col min="2315" max="2315" width="12" style="1" bestFit="1" customWidth="1"/>
    <col min="2316" max="2316" width="11.26953125" style="1" customWidth="1"/>
    <col min="2317" max="2317" width="12" style="1" bestFit="1" customWidth="1"/>
    <col min="2318" max="2318" width="10.7265625" style="1" customWidth="1"/>
    <col min="2319" max="2319" width="12.453125" style="1" customWidth="1"/>
    <col min="2320" max="2320" width="12" style="1" bestFit="1" customWidth="1"/>
    <col min="2321" max="2321" width="11.7265625" style="1" customWidth="1"/>
    <col min="2322" max="2322" width="12" style="1" bestFit="1" customWidth="1"/>
    <col min="2323" max="2552" width="8.7265625" style="1"/>
    <col min="2553" max="2555" width="1.453125" style="1" customWidth="1"/>
    <col min="2556" max="2556" width="35.7265625" style="1" customWidth="1"/>
    <col min="2557" max="2557" width="2.90625" style="1" customWidth="1"/>
    <col min="2558" max="2558" width="2.26953125" style="1" customWidth="1"/>
    <col min="2559" max="2559" width="0.90625" style="1" customWidth="1"/>
    <col min="2560" max="2560" width="12.26953125" style="1" customWidth="1"/>
    <col min="2561" max="2561" width="0.7265625" style="1" customWidth="1"/>
    <col min="2562" max="2562" width="12.26953125" style="1" customWidth="1"/>
    <col min="2563" max="2563" width="0.7265625" style="1" customWidth="1"/>
    <col min="2564" max="2564" width="12.26953125" style="1" customWidth="1"/>
    <col min="2565" max="2565" width="0.7265625" style="1" customWidth="1"/>
    <col min="2566" max="2566" width="12.26953125" style="1" customWidth="1"/>
    <col min="2567" max="2567" width="14.7265625" style="1" customWidth="1"/>
    <col min="2568" max="2568" width="12.08984375" style="1" bestFit="1" customWidth="1"/>
    <col min="2569" max="2569" width="12" style="1" bestFit="1" customWidth="1"/>
    <col min="2570" max="2570" width="11.26953125" style="1" bestFit="1" customWidth="1"/>
    <col min="2571" max="2571" width="12" style="1" bestFit="1" customWidth="1"/>
    <col min="2572" max="2572" width="11.26953125" style="1" customWidth="1"/>
    <col min="2573" max="2573" width="12" style="1" bestFit="1" customWidth="1"/>
    <col min="2574" max="2574" width="10.7265625" style="1" customWidth="1"/>
    <col min="2575" max="2575" width="12.453125" style="1" customWidth="1"/>
    <col min="2576" max="2576" width="12" style="1" bestFit="1" customWidth="1"/>
    <col min="2577" max="2577" width="11.7265625" style="1" customWidth="1"/>
    <col min="2578" max="2578" width="12" style="1" bestFit="1" customWidth="1"/>
    <col min="2579" max="2808" width="8.7265625" style="1"/>
    <col min="2809" max="2811" width="1.453125" style="1" customWidth="1"/>
    <col min="2812" max="2812" width="35.7265625" style="1" customWidth="1"/>
    <col min="2813" max="2813" width="2.90625" style="1" customWidth="1"/>
    <col min="2814" max="2814" width="2.26953125" style="1" customWidth="1"/>
    <col min="2815" max="2815" width="0.90625" style="1" customWidth="1"/>
    <col min="2816" max="2816" width="12.26953125" style="1" customWidth="1"/>
    <col min="2817" max="2817" width="0.7265625" style="1" customWidth="1"/>
    <col min="2818" max="2818" width="12.26953125" style="1" customWidth="1"/>
    <col min="2819" max="2819" width="0.7265625" style="1" customWidth="1"/>
    <col min="2820" max="2820" width="12.26953125" style="1" customWidth="1"/>
    <col min="2821" max="2821" width="0.7265625" style="1" customWidth="1"/>
    <col min="2822" max="2822" width="12.26953125" style="1" customWidth="1"/>
    <col min="2823" max="2823" width="14.7265625" style="1" customWidth="1"/>
    <col min="2824" max="2824" width="12.08984375" style="1" bestFit="1" customWidth="1"/>
    <col min="2825" max="2825" width="12" style="1" bestFit="1" customWidth="1"/>
    <col min="2826" max="2826" width="11.26953125" style="1" bestFit="1" customWidth="1"/>
    <col min="2827" max="2827" width="12" style="1" bestFit="1" customWidth="1"/>
    <col min="2828" max="2828" width="11.26953125" style="1" customWidth="1"/>
    <col min="2829" max="2829" width="12" style="1" bestFit="1" customWidth="1"/>
    <col min="2830" max="2830" width="10.7265625" style="1" customWidth="1"/>
    <col min="2831" max="2831" width="12.453125" style="1" customWidth="1"/>
    <col min="2832" max="2832" width="12" style="1" bestFit="1" customWidth="1"/>
    <col min="2833" max="2833" width="11.7265625" style="1" customWidth="1"/>
    <col min="2834" max="2834" width="12" style="1" bestFit="1" customWidth="1"/>
    <col min="2835" max="3064" width="8.7265625" style="1"/>
    <col min="3065" max="3067" width="1.453125" style="1" customWidth="1"/>
    <col min="3068" max="3068" width="35.7265625" style="1" customWidth="1"/>
    <col min="3069" max="3069" width="2.90625" style="1" customWidth="1"/>
    <col min="3070" max="3070" width="2.26953125" style="1" customWidth="1"/>
    <col min="3071" max="3071" width="0.90625" style="1" customWidth="1"/>
    <col min="3072" max="3072" width="12.26953125" style="1" customWidth="1"/>
    <col min="3073" max="3073" width="0.7265625" style="1" customWidth="1"/>
    <col min="3074" max="3074" width="12.26953125" style="1" customWidth="1"/>
    <col min="3075" max="3075" width="0.7265625" style="1" customWidth="1"/>
    <col min="3076" max="3076" width="12.26953125" style="1" customWidth="1"/>
    <col min="3077" max="3077" width="0.7265625" style="1" customWidth="1"/>
    <col min="3078" max="3078" width="12.26953125" style="1" customWidth="1"/>
    <col min="3079" max="3079" width="14.7265625" style="1" customWidth="1"/>
    <col min="3080" max="3080" width="12.08984375" style="1" bestFit="1" customWidth="1"/>
    <col min="3081" max="3081" width="12" style="1" bestFit="1" customWidth="1"/>
    <col min="3082" max="3082" width="11.26953125" style="1" bestFit="1" customWidth="1"/>
    <col min="3083" max="3083" width="12" style="1" bestFit="1" customWidth="1"/>
    <col min="3084" max="3084" width="11.26953125" style="1" customWidth="1"/>
    <col min="3085" max="3085" width="12" style="1" bestFit="1" customWidth="1"/>
    <col min="3086" max="3086" width="10.7265625" style="1" customWidth="1"/>
    <col min="3087" max="3087" width="12.453125" style="1" customWidth="1"/>
    <col min="3088" max="3088" width="12" style="1" bestFit="1" customWidth="1"/>
    <col min="3089" max="3089" width="11.7265625" style="1" customWidth="1"/>
    <col min="3090" max="3090" width="12" style="1" bestFit="1" customWidth="1"/>
    <col min="3091" max="3320" width="8.7265625" style="1"/>
    <col min="3321" max="3323" width="1.453125" style="1" customWidth="1"/>
    <col min="3324" max="3324" width="35.7265625" style="1" customWidth="1"/>
    <col min="3325" max="3325" width="2.90625" style="1" customWidth="1"/>
    <col min="3326" max="3326" width="2.26953125" style="1" customWidth="1"/>
    <col min="3327" max="3327" width="0.90625" style="1" customWidth="1"/>
    <col min="3328" max="3328" width="12.26953125" style="1" customWidth="1"/>
    <col min="3329" max="3329" width="0.7265625" style="1" customWidth="1"/>
    <col min="3330" max="3330" width="12.26953125" style="1" customWidth="1"/>
    <col min="3331" max="3331" width="0.7265625" style="1" customWidth="1"/>
    <col min="3332" max="3332" width="12.26953125" style="1" customWidth="1"/>
    <col min="3333" max="3333" width="0.7265625" style="1" customWidth="1"/>
    <col min="3334" max="3334" width="12.26953125" style="1" customWidth="1"/>
    <col min="3335" max="3335" width="14.7265625" style="1" customWidth="1"/>
    <col min="3336" max="3336" width="12.08984375" style="1" bestFit="1" customWidth="1"/>
    <col min="3337" max="3337" width="12" style="1" bestFit="1" customWidth="1"/>
    <col min="3338" max="3338" width="11.26953125" style="1" bestFit="1" customWidth="1"/>
    <col min="3339" max="3339" width="12" style="1" bestFit="1" customWidth="1"/>
    <col min="3340" max="3340" width="11.26953125" style="1" customWidth="1"/>
    <col min="3341" max="3341" width="12" style="1" bestFit="1" customWidth="1"/>
    <col min="3342" max="3342" width="10.7265625" style="1" customWidth="1"/>
    <col min="3343" max="3343" width="12.453125" style="1" customWidth="1"/>
    <col min="3344" max="3344" width="12" style="1" bestFit="1" customWidth="1"/>
    <col min="3345" max="3345" width="11.7265625" style="1" customWidth="1"/>
    <col min="3346" max="3346" width="12" style="1" bestFit="1" customWidth="1"/>
    <col min="3347" max="3576" width="8.7265625" style="1"/>
    <col min="3577" max="3579" width="1.453125" style="1" customWidth="1"/>
    <col min="3580" max="3580" width="35.7265625" style="1" customWidth="1"/>
    <col min="3581" max="3581" width="2.90625" style="1" customWidth="1"/>
    <col min="3582" max="3582" width="2.26953125" style="1" customWidth="1"/>
    <col min="3583" max="3583" width="0.90625" style="1" customWidth="1"/>
    <col min="3584" max="3584" width="12.26953125" style="1" customWidth="1"/>
    <col min="3585" max="3585" width="0.7265625" style="1" customWidth="1"/>
    <col min="3586" max="3586" width="12.26953125" style="1" customWidth="1"/>
    <col min="3587" max="3587" width="0.7265625" style="1" customWidth="1"/>
    <col min="3588" max="3588" width="12.26953125" style="1" customWidth="1"/>
    <col min="3589" max="3589" width="0.7265625" style="1" customWidth="1"/>
    <col min="3590" max="3590" width="12.26953125" style="1" customWidth="1"/>
    <col min="3591" max="3591" width="14.7265625" style="1" customWidth="1"/>
    <col min="3592" max="3592" width="12.08984375" style="1" bestFit="1" customWidth="1"/>
    <col min="3593" max="3593" width="12" style="1" bestFit="1" customWidth="1"/>
    <col min="3594" max="3594" width="11.26953125" style="1" bestFit="1" customWidth="1"/>
    <col min="3595" max="3595" width="12" style="1" bestFit="1" customWidth="1"/>
    <col min="3596" max="3596" width="11.26953125" style="1" customWidth="1"/>
    <col min="3597" max="3597" width="12" style="1" bestFit="1" customWidth="1"/>
    <col min="3598" max="3598" width="10.7265625" style="1" customWidth="1"/>
    <col min="3599" max="3599" width="12.453125" style="1" customWidth="1"/>
    <col min="3600" max="3600" width="12" style="1" bestFit="1" customWidth="1"/>
    <col min="3601" max="3601" width="11.7265625" style="1" customWidth="1"/>
    <col min="3602" max="3602" width="12" style="1" bestFit="1" customWidth="1"/>
    <col min="3603" max="3832" width="8.7265625" style="1"/>
    <col min="3833" max="3835" width="1.453125" style="1" customWidth="1"/>
    <col min="3836" max="3836" width="35.7265625" style="1" customWidth="1"/>
    <col min="3837" max="3837" width="2.90625" style="1" customWidth="1"/>
    <col min="3838" max="3838" width="2.26953125" style="1" customWidth="1"/>
    <col min="3839" max="3839" width="0.90625" style="1" customWidth="1"/>
    <col min="3840" max="3840" width="12.26953125" style="1" customWidth="1"/>
    <col min="3841" max="3841" width="0.7265625" style="1" customWidth="1"/>
    <col min="3842" max="3842" width="12.26953125" style="1" customWidth="1"/>
    <col min="3843" max="3843" width="0.7265625" style="1" customWidth="1"/>
    <col min="3844" max="3844" width="12.26953125" style="1" customWidth="1"/>
    <col min="3845" max="3845" width="0.7265625" style="1" customWidth="1"/>
    <col min="3846" max="3846" width="12.26953125" style="1" customWidth="1"/>
    <col min="3847" max="3847" width="14.7265625" style="1" customWidth="1"/>
    <col min="3848" max="3848" width="12.08984375" style="1" bestFit="1" customWidth="1"/>
    <col min="3849" max="3849" width="12" style="1" bestFit="1" customWidth="1"/>
    <col min="3850" max="3850" width="11.26953125" style="1" bestFit="1" customWidth="1"/>
    <col min="3851" max="3851" width="12" style="1" bestFit="1" customWidth="1"/>
    <col min="3852" max="3852" width="11.26953125" style="1" customWidth="1"/>
    <col min="3853" max="3853" width="12" style="1" bestFit="1" customWidth="1"/>
    <col min="3854" max="3854" width="10.7265625" style="1" customWidth="1"/>
    <col min="3855" max="3855" width="12.453125" style="1" customWidth="1"/>
    <col min="3856" max="3856" width="12" style="1" bestFit="1" customWidth="1"/>
    <col min="3857" max="3857" width="11.7265625" style="1" customWidth="1"/>
    <col min="3858" max="3858" width="12" style="1" bestFit="1" customWidth="1"/>
    <col min="3859" max="4088" width="8.7265625" style="1"/>
    <col min="4089" max="4091" width="1.453125" style="1" customWidth="1"/>
    <col min="4092" max="4092" width="35.7265625" style="1" customWidth="1"/>
    <col min="4093" max="4093" width="2.90625" style="1" customWidth="1"/>
    <col min="4094" max="4094" width="2.26953125" style="1" customWidth="1"/>
    <col min="4095" max="4095" width="0.90625" style="1" customWidth="1"/>
    <col min="4096" max="4096" width="12.26953125" style="1" customWidth="1"/>
    <col min="4097" max="4097" width="0.7265625" style="1" customWidth="1"/>
    <col min="4098" max="4098" width="12.26953125" style="1" customWidth="1"/>
    <col min="4099" max="4099" width="0.7265625" style="1" customWidth="1"/>
    <col min="4100" max="4100" width="12.26953125" style="1" customWidth="1"/>
    <col min="4101" max="4101" width="0.7265625" style="1" customWidth="1"/>
    <col min="4102" max="4102" width="12.26953125" style="1" customWidth="1"/>
    <col min="4103" max="4103" width="14.7265625" style="1" customWidth="1"/>
    <col min="4104" max="4104" width="12.08984375" style="1" bestFit="1" customWidth="1"/>
    <col min="4105" max="4105" width="12" style="1" bestFit="1" customWidth="1"/>
    <col min="4106" max="4106" width="11.26953125" style="1" bestFit="1" customWidth="1"/>
    <col min="4107" max="4107" width="12" style="1" bestFit="1" customWidth="1"/>
    <col min="4108" max="4108" width="11.26953125" style="1" customWidth="1"/>
    <col min="4109" max="4109" width="12" style="1" bestFit="1" customWidth="1"/>
    <col min="4110" max="4110" width="10.7265625" style="1" customWidth="1"/>
    <col min="4111" max="4111" width="12.453125" style="1" customWidth="1"/>
    <col min="4112" max="4112" width="12" style="1" bestFit="1" customWidth="1"/>
    <col min="4113" max="4113" width="11.7265625" style="1" customWidth="1"/>
    <col min="4114" max="4114" width="12" style="1" bestFit="1" customWidth="1"/>
    <col min="4115" max="4344" width="8.7265625" style="1"/>
    <col min="4345" max="4347" width="1.453125" style="1" customWidth="1"/>
    <col min="4348" max="4348" width="35.7265625" style="1" customWidth="1"/>
    <col min="4349" max="4349" width="2.90625" style="1" customWidth="1"/>
    <col min="4350" max="4350" width="2.26953125" style="1" customWidth="1"/>
    <col min="4351" max="4351" width="0.90625" style="1" customWidth="1"/>
    <col min="4352" max="4352" width="12.26953125" style="1" customWidth="1"/>
    <col min="4353" max="4353" width="0.7265625" style="1" customWidth="1"/>
    <col min="4354" max="4354" width="12.26953125" style="1" customWidth="1"/>
    <col min="4355" max="4355" width="0.7265625" style="1" customWidth="1"/>
    <col min="4356" max="4356" width="12.26953125" style="1" customWidth="1"/>
    <col min="4357" max="4357" width="0.7265625" style="1" customWidth="1"/>
    <col min="4358" max="4358" width="12.26953125" style="1" customWidth="1"/>
    <col min="4359" max="4359" width="14.7265625" style="1" customWidth="1"/>
    <col min="4360" max="4360" width="12.08984375" style="1" bestFit="1" customWidth="1"/>
    <col min="4361" max="4361" width="12" style="1" bestFit="1" customWidth="1"/>
    <col min="4362" max="4362" width="11.26953125" style="1" bestFit="1" customWidth="1"/>
    <col min="4363" max="4363" width="12" style="1" bestFit="1" customWidth="1"/>
    <col min="4364" max="4364" width="11.26953125" style="1" customWidth="1"/>
    <col min="4365" max="4365" width="12" style="1" bestFit="1" customWidth="1"/>
    <col min="4366" max="4366" width="10.7265625" style="1" customWidth="1"/>
    <col min="4367" max="4367" width="12.453125" style="1" customWidth="1"/>
    <col min="4368" max="4368" width="12" style="1" bestFit="1" customWidth="1"/>
    <col min="4369" max="4369" width="11.7265625" style="1" customWidth="1"/>
    <col min="4370" max="4370" width="12" style="1" bestFit="1" customWidth="1"/>
    <col min="4371" max="4600" width="8.7265625" style="1"/>
    <col min="4601" max="4603" width="1.453125" style="1" customWidth="1"/>
    <col min="4604" max="4604" width="35.7265625" style="1" customWidth="1"/>
    <col min="4605" max="4605" width="2.90625" style="1" customWidth="1"/>
    <col min="4606" max="4606" width="2.26953125" style="1" customWidth="1"/>
    <col min="4607" max="4607" width="0.90625" style="1" customWidth="1"/>
    <col min="4608" max="4608" width="12.26953125" style="1" customWidth="1"/>
    <col min="4609" max="4609" width="0.7265625" style="1" customWidth="1"/>
    <col min="4610" max="4610" width="12.26953125" style="1" customWidth="1"/>
    <col min="4611" max="4611" width="0.7265625" style="1" customWidth="1"/>
    <col min="4612" max="4612" width="12.26953125" style="1" customWidth="1"/>
    <col min="4613" max="4613" width="0.7265625" style="1" customWidth="1"/>
    <col min="4614" max="4614" width="12.26953125" style="1" customWidth="1"/>
    <col min="4615" max="4615" width="14.7265625" style="1" customWidth="1"/>
    <col min="4616" max="4616" width="12.08984375" style="1" bestFit="1" customWidth="1"/>
    <col min="4617" max="4617" width="12" style="1" bestFit="1" customWidth="1"/>
    <col min="4618" max="4618" width="11.26953125" style="1" bestFit="1" customWidth="1"/>
    <col min="4619" max="4619" width="12" style="1" bestFit="1" customWidth="1"/>
    <col min="4620" max="4620" width="11.26953125" style="1" customWidth="1"/>
    <col min="4621" max="4621" width="12" style="1" bestFit="1" customWidth="1"/>
    <col min="4622" max="4622" width="10.7265625" style="1" customWidth="1"/>
    <col min="4623" max="4623" width="12.453125" style="1" customWidth="1"/>
    <col min="4624" max="4624" width="12" style="1" bestFit="1" customWidth="1"/>
    <col min="4625" max="4625" width="11.7265625" style="1" customWidth="1"/>
    <col min="4626" max="4626" width="12" style="1" bestFit="1" customWidth="1"/>
    <col min="4627" max="4856" width="8.7265625" style="1"/>
    <col min="4857" max="4859" width="1.453125" style="1" customWidth="1"/>
    <col min="4860" max="4860" width="35.7265625" style="1" customWidth="1"/>
    <col min="4861" max="4861" width="2.90625" style="1" customWidth="1"/>
    <col min="4862" max="4862" width="2.26953125" style="1" customWidth="1"/>
    <col min="4863" max="4863" width="0.90625" style="1" customWidth="1"/>
    <col min="4864" max="4864" width="12.26953125" style="1" customWidth="1"/>
    <col min="4865" max="4865" width="0.7265625" style="1" customWidth="1"/>
    <col min="4866" max="4866" width="12.26953125" style="1" customWidth="1"/>
    <col min="4867" max="4867" width="0.7265625" style="1" customWidth="1"/>
    <col min="4868" max="4868" width="12.26953125" style="1" customWidth="1"/>
    <col min="4869" max="4869" width="0.7265625" style="1" customWidth="1"/>
    <col min="4870" max="4870" width="12.26953125" style="1" customWidth="1"/>
    <col min="4871" max="4871" width="14.7265625" style="1" customWidth="1"/>
    <col min="4872" max="4872" width="12.08984375" style="1" bestFit="1" customWidth="1"/>
    <col min="4873" max="4873" width="12" style="1" bestFit="1" customWidth="1"/>
    <col min="4874" max="4874" width="11.26953125" style="1" bestFit="1" customWidth="1"/>
    <col min="4875" max="4875" width="12" style="1" bestFit="1" customWidth="1"/>
    <col min="4876" max="4876" width="11.26953125" style="1" customWidth="1"/>
    <col min="4877" max="4877" width="12" style="1" bestFit="1" customWidth="1"/>
    <col min="4878" max="4878" width="10.7265625" style="1" customWidth="1"/>
    <col min="4879" max="4879" width="12.453125" style="1" customWidth="1"/>
    <col min="4880" max="4880" width="12" style="1" bestFit="1" customWidth="1"/>
    <col min="4881" max="4881" width="11.7265625" style="1" customWidth="1"/>
    <col min="4882" max="4882" width="12" style="1" bestFit="1" customWidth="1"/>
    <col min="4883" max="5112" width="8.7265625" style="1"/>
    <col min="5113" max="5115" width="1.453125" style="1" customWidth="1"/>
    <col min="5116" max="5116" width="35.7265625" style="1" customWidth="1"/>
    <col min="5117" max="5117" width="2.90625" style="1" customWidth="1"/>
    <col min="5118" max="5118" width="2.26953125" style="1" customWidth="1"/>
    <col min="5119" max="5119" width="0.90625" style="1" customWidth="1"/>
    <col min="5120" max="5120" width="12.26953125" style="1" customWidth="1"/>
    <col min="5121" max="5121" width="0.7265625" style="1" customWidth="1"/>
    <col min="5122" max="5122" width="12.26953125" style="1" customWidth="1"/>
    <col min="5123" max="5123" width="0.7265625" style="1" customWidth="1"/>
    <col min="5124" max="5124" width="12.26953125" style="1" customWidth="1"/>
    <col min="5125" max="5125" width="0.7265625" style="1" customWidth="1"/>
    <col min="5126" max="5126" width="12.26953125" style="1" customWidth="1"/>
    <col min="5127" max="5127" width="14.7265625" style="1" customWidth="1"/>
    <col min="5128" max="5128" width="12.08984375" style="1" bestFit="1" customWidth="1"/>
    <col min="5129" max="5129" width="12" style="1" bestFit="1" customWidth="1"/>
    <col min="5130" max="5130" width="11.26953125" style="1" bestFit="1" customWidth="1"/>
    <col min="5131" max="5131" width="12" style="1" bestFit="1" customWidth="1"/>
    <col min="5132" max="5132" width="11.26953125" style="1" customWidth="1"/>
    <col min="5133" max="5133" width="12" style="1" bestFit="1" customWidth="1"/>
    <col min="5134" max="5134" width="10.7265625" style="1" customWidth="1"/>
    <col min="5135" max="5135" width="12.453125" style="1" customWidth="1"/>
    <col min="5136" max="5136" width="12" style="1" bestFit="1" customWidth="1"/>
    <col min="5137" max="5137" width="11.7265625" style="1" customWidth="1"/>
    <col min="5138" max="5138" width="12" style="1" bestFit="1" customWidth="1"/>
    <col min="5139" max="5368" width="8.7265625" style="1"/>
    <col min="5369" max="5371" width="1.453125" style="1" customWidth="1"/>
    <col min="5372" max="5372" width="35.7265625" style="1" customWidth="1"/>
    <col min="5373" max="5373" width="2.90625" style="1" customWidth="1"/>
    <col min="5374" max="5374" width="2.26953125" style="1" customWidth="1"/>
    <col min="5375" max="5375" width="0.90625" style="1" customWidth="1"/>
    <col min="5376" max="5376" width="12.26953125" style="1" customWidth="1"/>
    <col min="5377" max="5377" width="0.7265625" style="1" customWidth="1"/>
    <col min="5378" max="5378" width="12.26953125" style="1" customWidth="1"/>
    <col min="5379" max="5379" width="0.7265625" style="1" customWidth="1"/>
    <col min="5380" max="5380" width="12.26953125" style="1" customWidth="1"/>
    <col min="5381" max="5381" width="0.7265625" style="1" customWidth="1"/>
    <col min="5382" max="5382" width="12.26953125" style="1" customWidth="1"/>
    <col min="5383" max="5383" width="14.7265625" style="1" customWidth="1"/>
    <col min="5384" max="5384" width="12.08984375" style="1" bestFit="1" customWidth="1"/>
    <col min="5385" max="5385" width="12" style="1" bestFit="1" customWidth="1"/>
    <col min="5386" max="5386" width="11.26953125" style="1" bestFit="1" customWidth="1"/>
    <col min="5387" max="5387" width="12" style="1" bestFit="1" customWidth="1"/>
    <col min="5388" max="5388" width="11.26953125" style="1" customWidth="1"/>
    <col min="5389" max="5389" width="12" style="1" bestFit="1" customWidth="1"/>
    <col min="5390" max="5390" width="10.7265625" style="1" customWidth="1"/>
    <col min="5391" max="5391" width="12.453125" style="1" customWidth="1"/>
    <col min="5392" max="5392" width="12" style="1" bestFit="1" customWidth="1"/>
    <col min="5393" max="5393" width="11.7265625" style="1" customWidth="1"/>
    <col min="5394" max="5394" width="12" style="1" bestFit="1" customWidth="1"/>
    <col min="5395" max="5624" width="8.7265625" style="1"/>
    <col min="5625" max="5627" width="1.453125" style="1" customWidth="1"/>
    <col min="5628" max="5628" width="35.7265625" style="1" customWidth="1"/>
    <col min="5629" max="5629" width="2.90625" style="1" customWidth="1"/>
    <col min="5630" max="5630" width="2.26953125" style="1" customWidth="1"/>
    <col min="5631" max="5631" width="0.90625" style="1" customWidth="1"/>
    <col min="5632" max="5632" width="12.26953125" style="1" customWidth="1"/>
    <col min="5633" max="5633" width="0.7265625" style="1" customWidth="1"/>
    <col min="5634" max="5634" width="12.26953125" style="1" customWidth="1"/>
    <col min="5635" max="5635" width="0.7265625" style="1" customWidth="1"/>
    <col min="5636" max="5636" width="12.26953125" style="1" customWidth="1"/>
    <col min="5637" max="5637" width="0.7265625" style="1" customWidth="1"/>
    <col min="5638" max="5638" width="12.26953125" style="1" customWidth="1"/>
    <col min="5639" max="5639" width="14.7265625" style="1" customWidth="1"/>
    <col min="5640" max="5640" width="12.08984375" style="1" bestFit="1" customWidth="1"/>
    <col min="5641" max="5641" width="12" style="1" bestFit="1" customWidth="1"/>
    <col min="5642" max="5642" width="11.26953125" style="1" bestFit="1" customWidth="1"/>
    <col min="5643" max="5643" width="12" style="1" bestFit="1" customWidth="1"/>
    <col min="5644" max="5644" width="11.26953125" style="1" customWidth="1"/>
    <col min="5645" max="5645" width="12" style="1" bestFit="1" customWidth="1"/>
    <col min="5646" max="5646" width="10.7265625" style="1" customWidth="1"/>
    <col min="5647" max="5647" width="12.453125" style="1" customWidth="1"/>
    <col min="5648" max="5648" width="12" style="1" bestFit="1" customWidth="1"/>
    <col min="5649" max="5649" width="11.7265625" style="1" customWidth="1"/>
    <col min="5650" max="5650" width="12" style="1" bestFit="1" customWidth="1"/>
    <col min="5651" max="5880" width="8.7265625" style="1"/>
    <col min="5881" max="5883" width="1.453125" style="1" customWidth="1"/>
    <col min="5884" max="5884" width="35.7265625" style="1" customWidth="1"/>
    <col min="5885" max="5885" width="2.90625" style="1" customWidth="1"/>
    <col min="5886" max="5886" width="2.26953125" style="1" customWidth="1"/>
    <col min="5887" max="5887" width="0.90625" style="1" customWidth="1"/>
    <col min="5888" max="5888" width="12.26953125" style="1" customWidth="1"/>
    <col min="5889" max="5889" width="0.7265625" style="1" customWidth="1"/>
    <col min="5890" max="5890" width="12.26953125" style="1" customWidth="1"/>
    <col min="5891" max="5891" width="0.7265625" style="1" customWidth="1"/>
    <col min="5892" max="5892" width="12.26953125" style="1" customWidth="1"/>
    <col min="5893" max="5893" width="0.7265625" style="1" customWidth="1"/>
    <col min="5894" max="5894" width="12.26953125" style="1" customWidth="1"/>
    <col min="5895" max="5895" width="14.7265625" style="1" customWidth="1"/>
    <col min="5896" max="5896" width="12.08984375" style="1" bestFit="1" customWidth="1"/>
    <col min="5897" max="5897" width="12" style="1" bestFit="1" customWidth="1"/>
    <col min="5898" max="5898" width="11.26953125" style="1" bestFit="1" customWidth="1"/>
    <col min="5899" max="5899" width="12" style="1" bestFit="1" customWidth="1"/>
    <col min="5900" max="5900" width="11.26953125" style="1" customWidth="1"/>
    <col min="5901" max="5901" width="12" style="1" bestFit="1" customWidth="1"/>
    <col min="5902" max="5902" width="10.7265625" style="1" customWidth="1"/>
    <col min="5903" max="5903" width="12.453125" style="1" customWidth="1"/>
    <col min="5904" max="5904" width="12" style="1" bestFit="1" customWidth="1"/>
    <col min="5905" max="5905" width="11.7265625" style="1" customWidth="1"/>
    <col min="5906" max="5906" width="12" style="1" bestFit="1" customWidth="1"/>
    <col min="5907" max="6136" width="8.7265625" style="1"/>
    <col min="6137" max="6139" width="1.453125" style="1" customWidth="1"/>
    <col min="6140" max="6140" width="35.7265625" style="1" customWidth="1"/>
    <col min="6141" max="6141" width="2.90625" style="1" customWidth="1"/>
    <col min="6142" max="6142" width="2.26953125" style="1" customWidth="1"/>
    <col min="6143" max="6143" width="0.90625" style="1" customWidth="1"/>
    <col min="6144" max="6144" width="12.26953125" style="1" customWidth="1"/>
    <col min="6145" max="6145" width="0.7265625" style="1" customWidth="1"/>
    <col min="6146" max="6146" width="12.26953125" style="1" customWidth="1"/>
    <col min="6147" max="6147" width="0.7265625" style="1" customWidth="1"/>
    <col min="6148" max="6148" width="12.26953125" style="1" customWidth="1"/>
    <col min="6149" max="6149" width="0.7265625" style="1" customWidth="1"/>
    <col min="6150" max="6150" width="12.26953125" style="1" customWidth="1"/>
    <col min="6151" max="6151" width="14.7265625" style="1" customWidth="1"/>
    <col min="6152" max="6152" width="12.08984375" style="1" bestFit="1" customWidth="1"/>
    <col min="6153" max="6153" width="12" style="1" bestFit="1" customWidth="1"/>
    <col min="6154" max="6154" width="11.26953125" style="1" bestFit="1" customWidth="1"/>
    <col min="6155" max="6155" width="12" style="1" bestFit="1" customWidth="1"/>
    <col min="6156" max="6156" width="11.26953125" style="1" customWidth="1"/>
    <col min="6157" max="6157" width="12" style="1" bestFit="1" customWidth="1"/>
    <col min="6158" max="6158" width="10.7265625" style="1" customWidth="1"/>
    <col min="6159" max="6159" width="12.453125" style="1" customWidth="1"/>
    <col min="6160" max="6160" width="12" style="1" bestFit="1" customWidth="1"/>
    <col min="6161" max="6161" width="11.7265625" style="1" customWidth="1"/>
    <col min="6162" max="6162" width="12" style="1" bestFit="1" customWidth="1"/>
    <col min="6163" max="6392" width="8.7265625" style="1"/>
    <col min="6393" max="6395" width="1.453125" style="1" customWidth="1"/>
    <col min="6396" max="6396" width="35.7265625" style="1" customWidth="1"/>
    <col min="6397" max="6397" width="2.90625" style="1" customWidth="1"/>
    <col min="6398" max="6398" width="2.26953125" style="1" customWidth="1"/>
    <col min="6399" max="6399" width="0.90625" style="1" customWidth="1"/>
    <col min="6400" max="6400" width="12.26953125" style="1" customWidth="1"/>
    <col min="6401" max="6401" width="0.7265625" style="1" customWidth="1"/>
    <col min="6402" max="6402" width="12.26953125" style="1" customWidth="1"/>
    <col min="6403" max="6403" width="0.7265625" style="1" customWidth="1"/>
    <col min="6404" max="6404" width="12.26953125" style="1" customWidth="1"/>
    <col min="6405" max="6405" width="0.7265625" style="1" customWidth="1"/>
    <col min="6406" max="6406" width="12.26953125" style="1" customWidth="1"/>
    <col min="6407" max="6407" width="14.7265625" style="1" customWidth="1"/>
    <col min="6408" max="6408" width="12.08984375" style="1" bestFit="1" customWidth="1"/>
    <col min="6409" max="6409" width="12" style="1" bestFit="1" customWidth="1"/>
    <col min="6410" max="6410" width="11.26953125" style="1" bestFit="1" customWidth="1"/>
    <col min="6411" max="6411" width="12" style="1" bestFit="1" customWidth="1"/>
    <col min="6412" max="6412" width="11.26953125" style="1" customWidth="1"/>
    <col min="6413" max="6413" width="12" style="1" bestFit="1" customWidth="1"/>
    <col min="6414" max="6414" width="10.7265625" style="1" customWidth="1"/>
    <col min="6415" max="6415" width="12.453125" style="1" customWidth="1"/>
    <col min="6416" max="6416" width="12" style="1" bestFit="1" customWidth="1"/>
    <col min="6417" max="6417" width="11.7265625" style="1" customWidth="1"/>
    <col min="6418" max="6418" width="12" style="1" bestFit="1" customWidth="1"/>
    <col min="6419" max="6648" width="8.7265625" style="1"/>
    <col min="6649" max="6651" width="1.453125" style="1" customWidth="1"/>
    <col min="6652" max="6652" width="35.7265625" style="1" customWidth="1"/>
    <col min="6653" max="6653" width="2.90625" style="1" customWidth="1"/>
    <col min="6654" max="6654" width="2.26953125" style="1" customWidth="1"/>
    <col min="6655" max="6655" width="0.90625" style="1" customWidth="1"/>
    <col min="6656" max="6656" width="12.26953125" style="1" customWidth="1"/>
    <col min="6657" max="6657" width="0.7265625" style="1" customWidth="1"/>
    <col min="6658" max="6658" width="12.26953125" style="1" customWidth="1"/>
    <col min="6659" max="6659" width="0.7265625" style="1" customWidth="1"/>
    <col min="6660" max="6660" width="12.26953125" style="1" customWidth="1"/>
    <col min="6661" max="6661" width="0.7265625" style="1" customWidth="1"/>
    <col min="6662" max="6662" width="12.26953125" style="1" customWidth="1"/>
    <col min="6663" max="6663" width="14.7265625" style="1" customWidth="1"/>
    <col min="6664" max="6664" width="12.08984375" style="1" bestFit="1" customWidth="1"/>
    <col min="6665" max="6665" width="12" style="1" bestFit="1" customWidth="1"/>
    <col min="6666" max="6666" width="11.26953125" style="1" bestFit="1" customWidth="1"/>
    <col min="6667" max="6667" width="12" style="1" bestFit="1" customWidth="1"/>
    <col min="6668" max="6668" width="11.26953125" style="1" customWidth="1"/>
    <col min="6669" max="6669" width="12" style="1" bestFit="1" customWidth="1"/>
    <col min="6670" max="6670" width="10.7265625" style="1" customWidth="1"/>
    <col min="6671" max="6671" width="12.453125" style="1" customWidth="1"/>
    <col min="6672" max="6672" width="12" style="1" bestFit="1" customWidth="1"/>
    <col min="6673" max="6673" width="11.7265625" style="1" customWidth="1"/>
    <col min="6674" max="6674" width="12" style="1" bestFit="1" customWidth="1"/>
    <col min="6675" max="6904" width="8.7265625" style="1"/>
    <col min="6905" max="6907" width="1.453125" style="1" customWidth="1"/>
    <col min="6908" max="6908" width="35.7265625" style="1" customWidth="1"/>
    <col min="6909" max="6909" width="2.90625" style="1" customWidth="1"/>
    <col min="6910" max="6910" width="2.26953125" style="1" customWidth="1"/>
    <col min="6911" max="6911" width="0.90625" style="1" customWidth="1"/>
    <col min="6912" max="6912" width="12.26953125" style="1" customWidth="1"/>
    <col min="6913" max="6913" width="0.7265625" style="1" customWidth="1"/>
    <col min="6914" max="6914" width="12.26953125" style="1" customWidth="1"/>
    <col min="6915" max="6915" width="0.7265625" style="1" customWidth="1"/>
    <col min="6916" max="6916" width="12.26953125" style="1" customWidth="1"/>
    <col min="6917" max="6917" width="0.7265625" style="1" customWidth="1"/>
    <col min="6918" max="6918" width="12.26953125" style="1" customWidth="1"/>
    <col min="6919" max="6919" width="14.7265625" style="1" customWidth="1"/>
    <col min="6920" max="6920" width="12.08984375" style="1" bestFit="1" customWidth="1"/>
    <col min="6921" max="6921" width="12" style="1" bestFit="1" customWidth="1"/>
    <col min="6922" max="6922" width="11.26953125" style="1" bestFit="1" customWidth="1"/>
    <col min="6923" max="6923" width="12" style="1" bestFit="1" customWidth="1"/>
    <col min="6924" max="6924" width="11.26953125" style="1" customWidth="1"/>
    <col min="6925" max="6925" width="12" style="1" bestFit="1" customWidth="1"/>
    <col min="6926" max="6926" width="10.7265625" style="1" customWidth="1"/>
    <col min="6927" max="6927" width="12.453125" style="1" customWidth="1"/>
    <col min="6928" max="6928" width="12" style="1" bestFit="1" customWidth="1"/>
    <col min="6929" max="6929" width="11.7265625" style="1" customWidth="1"/>
    <col min="6930" max="6930" width="12" style="1" bestFit="1" customWidth="1"/>
    <col min="6931" max="7160" width="8.7265625" style="1"/>
    <col min="7161" max="7163" width="1.453125" style="1" customWidth="1"/>
    <col min="7164" max="7164" width="35.7265625" style="1" customWidth="1"/>
    <col min="7165" max="7165" width="2.90625" style="1" customWidth="1"/>
    <col min="7166" max="7166" width="2.26953125" style="1" customWidth="1"/>
    <col min="7167" max="7167" width="0.90625" style="1" customWidth="1"/>
    <col min="7168" max="7168" width="12.26953125" style="1" customWidth="1"/>
    <col min="7169" max="7169" width="0.7265625" style="1" customWidth="1"/>
    <col min="7170" max="7170" width="12.26953125" style="1" customWidth="1"/>
    <col min="7171" max="7171" width="0.7265625" style="1" customWidth="1"/>
    <col min="7172" max="7172" width="12.26953125" style="1" customWidth="1"/>
    <col min="7173" max="7173" width="0.7265625" style="1" customWidth="1"/>
    <col min="7174" max="7174" width="12.26953125" style="1" customWidth="1"/>
    <col min="7175" max="7175" width="14.7265625" style="1" customWidth="1"/>
    <col min="7176" max="7176" width="12.08984375" style="1" bestFit="1" customWidth="1"/>
    <col min="7177" max="7177" width="12" style="1" bestFit="1" customWidth="1"/>
    <col min="7178" max="7178" width="11.26953125" style="1" bestFit="1" customWidth="1"/>
    <col min="7179" max="7179" width="12" style="1" bestFit="1" customWidth="1"/>
    <col min="7180" max="7180" width="11.26953125" style="1" customWidth="1"/>
    <col min="7181" max="7181" width="12" style="1" bestFit="1" customWidth="1"/>
    <col min="7182" max="7182" width="10.7265625" style="1" customWidth="1"/>
    <col min="7183" max="7183" width="12.453125" style="1" customWidth="1"/>
    <col min="7184" max="7184" width="12" style="1" bestFit="1" customWidth="1"/>
    <col min="7185" max="7185" width="11.7265625" style="1" customWidth="1"/>
    <col min="7186" max="7186" width="12" style="1" bestFit="1" customWidth="1"/>
    <col min="7187" max="7416" width="8.7265625" style="1"/>
    <col min="7417" max="7419" width="1.453125" style="1" customWidth="1"/>
    <col min="7420" max="7420" width="35.7265625" style="1" customWidth="1"/>
    <col min="7421" max="7421" width="2.90625" style="1" customWidth="1"/>
    <col min="7422" max="7422" width="2.26953125" style="1" customWidth="1"/>
    <col min="7423" max="7423" width="0.90625" style="1" customWidth="1"/>
    <col min="7424" max="7424" width="12.26953125" style="1" customWidth="1"/>
    <col min="7425" max="7425" width="0.7265625" style="1" customWidth="1"/>
    <col min="7426" max="7426" width="12.26953125" style="1" customWidth="1"/>
    <col min="7427" max="7427" width="0.7265625" style="1" customWidth="1"/>
    <col min="7428" max="7428" width="12.26953125" style="1" customWidth="1"/>
    <col min="7429" max="7429" width="0.7265625" style="1" customWidth="1"/>
    <col min="7430" max="7430" width="12.26953125" style="1" customWidth="1"/>
    <col min="7431" max="7431" width="14.7265625" style="1" customWidth="1"/>
    <col min="7432" max="7432" width="12.08984375" style="1" bestFit="1" customWidth="1"/>
    <col min="7433" max="7433" width="12" style="1" bestFit="1" customWidth="1"/>
    <col min="7434" max="7434" width="11.26953125" style="1" bestFit="1" customWidth="1"/>
    <col min="7435" max="7435" width="12" style="1" bestFit="1" customWidth="1"/>
    <col min="7436" max="7436" width="11.26953125" style="1" customWidth="1"/>
    <col min="7437" max="7437" width="12" style="1" bestFit="1" customWidth="1"/>
    <col min="7438" max="7438" width="10.7265625" style="1" customWidth="1"/>
    <col min="7439" max="7439" width="12.453125" style="1" customWidth="1"/>
    <col min="7440" max="7440" width="12" style="1" bestFit="1" customWidth="1"/>
    <col min="7441" max="7441" width="11.7265625" style="1" customWidth="1"/>
    <col min="7442" max="7442" width="12" style="1" bestFit="1" customWidth="1"/>
    <col min="7443" max="7672" width="8.7265625" style="1"/>
    <col min="7673" max="7675" width="1.453125" style="1" customWidth="1"/>
    <col min="7676" max="7676" width="35.7265625" style="1" customWidth="1"/>
    <col min="7677" max="7677" width="2.90625" style="1" customWidth="1"/>
    <col min="7678" max="7678" width="2.26953125" style="1" customWidth="1"/>
    <col min="7679" max="7679" width="0.90625" style="1" customWidth="1"/>
    <col min="7680" max="7680" width="12.26953125" style="1" customWidth="1"/>
    <col min="7681" max="7681" width="0.7265625" style="1" customWidth="1"/>
    <col min="7682" max="7682" width="12.26953125" style="1" customWidth="1"/>
    <col min="7683" max="7683" width="0.7265625" style="1" customWidth="1"/>
    <col min="7684" max="7684" width="12.26953125" style="1" customWidth="1"/>
    <col min="7685" max="7685" width="0.7265625" style="1" customWidth="1"/>
    <col min="7686" max="7686" width="12.26953125" style="1" customWidth="1"/>
    <col min="7687" max="7687" width="14.7265625" style="1" customWidth="1"/>
    <col min="7688" max="7688" width="12.08984375" style="1" bestFit="1" customWidth="1"/>
    <col min="7689" max="7689" width="12" style="1" bestFit="1" customWidth="1"/>
    <col min="7690" max="7690" width="11.26953125" style="1" bestFit="1" customWidth="1"/>
    <col min="7691" max="7691" width="12" style="1" bestFit="1" customWidth="1"/>
    <col min="7692" max="7692" width="11.26953125" style="1" customWidth="1"/>
    <col min="7693" max="7693" width="12" style="1" bestFit="1" customWidth="1"/>
    <col min="7694" max="7694" width="10.7265625" style="1" customWidth="1"/>
    <col min="7695" max="7695" width="12.453125" style="1" customWidth="1"/>
    <col min="7696" max="7696" width="12" style="1" bestFit="1" customWidth="1"/>
    <col min="7697" max="7697" width="11.7265625" style="1" customWidth="1"/>
    <col min="7698" max="7698" width="12" style="1" bestFit="1" customWidth="1"/>
    <col min="7699" max="7928" width="8.7265625" style="1"/>
    <col min="7929" max="7931" width="1.453125" style="1" customWidth="1"/>
    <col min="7932" max="7932" width="35.7265625" style="1" customWidth="1"/>
    <col min="7933" max="7933" width="2.90625" style="1" customWidth="1"/>
    <col min="7934" max="7934" width="2.26953125" style="1" customWidth="1"/>
    <col min="7935" max="7935" width="0.90625" style="1" customWidth="1"/>
    <col min="7936" max="7936" width="12.26953125" style="1" customWidth="1"/>
    <col min="7937" max="7937" width="0.7265625" style="1" customWidth="1"/>
    <col min="7938" max="7938" width="12.26953125" style="1" customWidth="1"/>
    <col min="7939" max="7939" width="0.7265625" style="1" customWidth="1"/>
    <col min="7940" max="7940" width="12.26953125" style="1" customWidth="1"/>
    <col min="7941" max="7941" width="0.7265625" style="1" customWidth="1"/>
    <col min="7942" max="7942" width="12.26953125" style="1" customWidth="1"/>
    <col min="7943" max="7943" width="14.7265625" style="1" customWidth="1"/>
    <col min="7944" max="7944" width="12.08984375" style="1" bestFit="1" customWidth="1"/>
    <col min="7945" max="7945" width="12" style="1" bestFit="1" customWidth="1"/>
    <col min="7946" max="7946" width="11.26953125" style="1" bestFit="1" customWidth="1"/>
    <col min="7947" max="7947" width="12" style="1" bestFit="1" customWidth="1"/>
    <col min="7948" max="7948" width="11.26953125" style="1" customWidth="1"/>
    <col min="7949" max="7949" width="12" style="1" bestFit="1" customWidth="1"/>
    <col min="7950" max="7950" width="10.7265625" style="1" customWidth="1"/>
    <col min="7951" max="7951" width="12.453125" style="1" customWidth="1"/>
    <col min="7952" max="7952" width="12" style="1" bestFit="1" customWidth="1"/>
    <col min="7953" max="7953" width="11.7265625" style="1" customWidth="1"/>
    <col min="7954" max="7954" width="12" style="1" bestFit="1" customWidth="1"/>
    <col min="7955" max="8184" width="8.7265625" style="1"/>
    <col min="8185" max="8187" width="1.453125" style="1" customWidth="1"/>
    <col min="8188" max="8188" width="35.7265625" style="1" customWidth="1"/>
    <col min="8189" max="8189" width="2.90625" style="1" customWidth="1"/>
    <col min="8190" max="8190" width="2.26953125" style="1" customWidth="1"/>
    <col min="8191" max="8191" width="0.90625" style="1" customWidth="1"/>
    <col min="8192" max="8192" width="12.26953125" style="1" customWidth="1"/>
    <col min="8193" max="8193" width="0.7265625" style="1" customWidth="1"/>
    <col min="8194" max="8194" width="12.26953125" style="1" customWidth="1"/>
    <col min="8195" max="8195" width="0.7265625" style="1" customWidth="1"/>
    <col min="8196" max="8196" width="12.26953125" style="1" customWidth="1"/>
    <col min="8197" max="8197" width="0.7265625" style="1" customWidth="1"/>
    <col min="8198" max="8198" width="12.26953125" style="1" customWidth="1"/>
    <col min="8199" max="8199" width="14.7265625" style="1" customWidth="1"/>
    <col min="8200" max="8200" width="12.08984375" style="1" bestFit="1" customWidth="1"/>
    <col min="8201" max="8201" width="12" style="1" bestFit="1" customWidth="1"/>
    <col min="8202" max="8202" width="11.26953125" style="1" bestFit="1" customWidth="1"/>
    <col min="8203" max="8203" width="12" style="1" bestFit="1" customWidth="1"/>
    <col min="8204" max="8204" width="11.26953125" style="1" customWidth="1"/>
    <col min="8205" max="8205" width="12" style="1" bestFit="1" customWidth="1"/>
    <col min="8206" max="8206" width="10.7265625" style="1" customWidth="1"/>
    <col min="8207" max="8207" width="12.453125" style="1" customWidth="1"/>
    <col min="8208" max="8208" width="12" style="1" bestFit="1" customWidth="1"/>
    <col min="8209" max="8209" width="11.7265625" style="1" customWidth="1"/>
    <col min="8210" max="8210" width="12" style="1" bestFit="1" customWidth="1"/>
    <col min="8211" max="8440" width="8.7265625" style="1"/>
    <col min="8441" max="8443" width="1.453125" style="1" customWidth="1"/>
    <col min="8444" max="8444" width="35.7265625" style="1" customWidth="1"/>
    <col min="8445" max="8445" width="2.90625" style="1" customWidth="1"/>
    <col min="8446" max="8446" width="2.26953125" style="1" customWidth="1"/>
    <col min="8447" max="8447" width="0.90625" style="1" customWidth="1"/>
    <col min="8448" max="8448" width="12.26953125" style="1" customWidth="1"/>
    <col min="8449" max="8449" width="0.7265625" style="1" customWidth="1"/>
    <col min="8450" max="8450" width="12.26953125" style="1" customWidth="1"/>
    <col min="8451" max="8451" width="0.7265625" style="1" customWidth="1"/>
    <col min="8452" max="8452" width="12.26953125" style="1" customWidth="1"/>
    <col min="8453" max="8453" width="0.7265625" style="1" customWidth="1"/>
    <col min="8454" max="8454" width="12.26953125" style="1" customWidth="1"/>
    <col min="8455" max="8455" width="14.7265625" style="1" customWidth="1"/>
    <col min="8456" max="8456" width="12.08984375" style="1" bestFit="1" customWidth="1"/>
    <col min="8457" max="8457" width="12" style="1" bestFit="1" customWidth="1"/>
    <col min="8458" max="8458" width="11.26953125" style="1" bestFit="1" customWidth="1"/>
    <col min="8459" max="8459" width="12" style="1" bestFit="1" customWidth="1"/>
    <col min="8460" max="8460" width="11.26953125" style="1" customWidth="1"/>
    <col min="8461" max="8461" width="12" style="1" bestFit="1" customWidth="1"/>
    <col min="8462" max="8462" width="10.7265625" style="1" customWidth="1"/>
    <col min="8463" max="8463" width="12.453125" style="1" customWidth="1"/>
    <col min="8464" max="8464" width="12" style="1" bestFit="1" customWidth="1"/>
    <col min="8465" max="8465" width="11.7265625" style="1" customWidth="1"/>
    <col min="8466" max="8466" width="12" style="1" bestFit="1" customWidth="1"/>
    <col min="8467" max="8696" width="8.7265625" style="1"/>
    <col min="8697" max="8699" width="1.453125" style="1" customWidth="1"/>
    <col min="8700" max="8700" width="35.7265625" style="1" customWidth="1"/>
    <col min="8701" max="8701" width="2.90625" style="1" customWidth="1"/>
    <col min="8702" max="8702" width="2.26953125" style="1" customWidth="1"/>
    <col min="8703" max="8703" width="0.90625" style="1" customWidth="1"/>
    <col min="8704" max="8704" width="12.26953125" style="1" customWidth="1"/>
    <col min="8705" max="8705" width="0.7265625" style="1" customWidth="1"/>
    <col min="8706" max="8706" width="12.26953125" style="1" customWidth="1"/>
    <col min="8707" max="8707" width="0.7265625" style="1" customWidth="1"/>
    <col min="8708" max="8708" width="12.26953125" style="1" customWidth="1"/>
    <col min="8709" max="8709" width="0.7265625" style="1" customWidth="1"/>
    <col min="8710" max="8710" width="12.26953125" style="1" customWidth="1"/>
    <col min="8711" max="8711" width="14.7265625" style="1" customWidth="1"/>
    <col min="8712" max="8712" width="12.08984375" style="1" bestFit="1" customWidth="1"/>
    <col min="8713" max="8713" width="12" style="1" bestFit="1" customWidth="1"/>
    <col min="8714" max="8714" width="11.26953125" style="1" bestFit="1" customWidth="1"/>
    <col min="8715" max="8715" width="12" style="1" bestFit="1" customWidth="1"/>
    <col min="8716" max="8716" width="11.26953125" style="1" customWidth="1"/>
    <col min="8717" max="8717" width="12" style="1" bestFit="1" customWidth="1"/>
    <col min="8718" max="8718" width="10.7265625" style="1" customWidth="1"/>
    <col min="8719" max="8719" width="12.453125" style="1" customWidth="1"/>
    <col min="8720" max="8720" width="12" style="1" bestFit="1" customWidth="1"/>
    <col min="8721" max="8721" width="11.7265625" style="1" customWidth="1"/>
    <col min="8722" max="8722" width="12" style="1" bestFit="1" customWidth="1"/>
    <col min="8723" max="8952" width="8.7265625" style="1"/>
    <col min="8953" max="8955" width="1.453125" style="1" customWidth="1"/>
    <col min="8956" max="8956" width="35.7265625" style="1" customWidth="1"/>
    <col min="8957" max="8957" width="2.90625" style="1" customWidth="1"/>
    <col min="8958" max="8958" width="2.26953125" style="1" customWidth="1"/>
    <col min="8959" max="8959" width="0.90625" style="1" customWidth="1"/>
    <col min="8960" max="8960" width="12.26953125" style="1" customWidth="1"/>
    <col min="8961" max="8961" width="0.7265625" style="1" customWidth="1"/>
    <col min="8962" max="8962" width="12.26953125" style="1" customWidth="1"/>
    <col min="8963" max="8963" width="0.7265625" style="1" customWidth="1"/>
    <col min="8964" max="8964" width="12.26953125" style="1" customWidth="1"/>
    <col min="8965" max="8965" width="0.7265625" style="1" customWidth="1"/>
    <col min="8966" max="8966" width="12.26953125" style="1" customWidth="1"/>
    <col min="8967" max="8967" width="14.7265625" style="1" customWidth="1"/>
    <col min="8968" max="8968" width="12.08984375" style="1" bestFit="1" customWidth="1"/>
    <col min="8969" max="8969" width="12" style="1" bestFit="1" customWidth="1"/>
    <col min="8970" max="8970" width="11.26953125" style="1" bestFit="1" customWidth="1"/>
    <col min="8971" max="8971" width="12" style="1" bestFit="1" customWidth="1"/>
    <col min="8972" max="8972" width="11.26953125" style="1" customWidth="1"/>
    <col min="8973" max="8973" width="12" style="1" bestFit="1" customWidth="1"/>
    <col min="8974" max="8974" width="10.7265625" style="1" customWidth="1"/>
    <col min="8975" max="8975" width="12.453125" style="1" customWidth="1"/>
    <col min="8976" max="8976" width="12" style="1" bestFit="1" customWidth="1"/>
    <col min="8977" max="8977" width="11.7265625" style="1" customWidth="1"/>
    <col min="8978" max="8978" width="12" style="1" bestFit="1" customWidth="1"/>
    <col min="8979" max="9208" width="8.7265625" style="1"/>
    <col min="9209" max="9211" width="1.453125" style="1" customWidth="1"/>
    <col min="9212" max="9212" width="35.7265625" style="1" customWidth="1"/>
    <col min="9213" max="9213" width="2.90625" style="1" customWidth="1"/>
    <col min="9214" max="9214" width="2.26953125" style="1" customWidth="1"/>
    <col min="9215" max="9215" width="0.90625" style="1" customWidth="1"/>
    <col min="9216" max="9216" width="12.26953125" style="1" customWidth="1"/>
    <col min="9217" max="9217" width="0.7265625" style="1" customWidth="1"/>
    <col min="9218" max="9218" width="12.26953125" style="1" customWidth="1"/>
    <col min="9219" max="9219" width="0.7265625" style="1" customWidth="1"/>
    <col min="9220" max="9220" width="12.26953125" style="1" customWidth="1"/>
    <col min="9221" max="9221" width="0.7265625" style="1" customWidth="1"/>
    <col min="9222" max="9222" width="12.26953125" style="1" customWidth="1"/>
    <col min="9223" max="9223" width="14.7265625" style="1" customWidth="1"/>
    <col min="9224" max="9224" width="12.08984375" style="1" bestFit="1" customWidth="1"/>
    <col min="9225" max="9225" width="12" style="1" bestFit="1" customWidth="1"/>
    <col min="9226" max="9226" width="11.26953125" style="1" bestFit="1" customWidth="1"/>
    <col min="9227" max="9227" width="12" style="1" bestFit="1" customWidth="1"/>
    <col min="9228" max="9228" width="11.26953125" style="1" customWidth="1"/>
    <col min="9229" max="9229" width="12" style="1" bestFit="1" customWidth="1"/>
    <col min="9230" max="9230" width="10.7265625" style="1" customWidth="1"/>
    <col min="9231" max="9231" width="12.453125" style="1" customWidth="1"/>
    <col min="9232" max="9232" width="12" style="1" bestFit="1" customWidth="1"/>
    <col min="9233" max="9233" width="11.7265625" style="1" customWidth="1"/>
    <col min="9234" max="9234" width="12" style="1" bestFit="1" customWidth="1"/>
    <col min="9235" max="9464" width="8.7265625" style="1"/>
    <col min="9465" max="9467" width="1.453125" style="1" customWidth="1"/>
    <col min="9468" max="9468" width="35.7265625" style="1" customWidth="1"/>
    <col min="9469" max="9469" width="2.90625" style="1" customWidth="1"/>
    <col min="9470" max="9470" width="2.26953125" style="1" customWidth="1"/>
    <col min="9471" max="9471" width="0.90625" style="1" customWidth="1"/>
    <col min="9472" max="9472" width="12.26953125" style="1" customWidth="1"/>
    <col min="9473" max="9473" width="0.7265625" style="1" customWidth="1"/>
    <col min="9474" max="9474" width="12.26953125" style="1" customWidth="1"/>
    <col min="9475" max="9475" width="0.7265625" style="1" customWidth="1"/>
    <col min="9476" max="9476" width="12.26953125" style="1" customWidth="1"/>
    <col min="9477" max="9477" width="0.7265625" style="1" customWidth="1"/>
    <col min="9478" max="9478" width="12.26953125" style="1" customWidth="1"/>
    <col min="9479" max="9479" width="14.7265625" style="1" customWidth="1"/>
    <col min="9480" max="9480" width="12.08984375" style="1" bestFit="1" customWidth="1"/>
    <col min="9481" max="9481" width="12" style="1" bestFit="1" customWidth="1"/>
    <col min="9482" max="9482" width="11.26953125" style="1" bestFit="1" customWidth="1"/>
    <col min="9483" max="9483" width="12" style="1" bestFit="1" customWidth="1"/>
    <col min="9484" max="9484" width="11.26953125" style="1" customWidth="1"/>
    <col min="9485" max="9485" width="12" style="1" bestFit="1" customWidth="1"/>
    <col min="9486" max="9486" width="10.7265625" style="1" customWidth="1"/>
    <col min="9487" max="9487" width="12.453125" style="1" customWidth="1"/>
    <col min="9488" max="9488" width="12" style="1" bestFit="1" customWidth="1"/>
    <col min="9489" max="9489" width="11.7265625" style="1" customWidth="1"/>
    <col min="9490" max="9490" width="12" style="1" bestFit="1" customWidth="1"/>
    <col min="9491" max="9720" width="8.7265625" style="1"/>
    <col min="9721" max="9723" width="1.453125" style="1" customWidth="1"/>
    <col min="9724" max="9724" width="35.7265625" style="1" customWidth="1"/>
    <col min="9725" max="9725" width="2.90625" style="1" customWidth="1"/>
    <col min="9726" max="9726" width="2.26953125" style="1" customWidth="1"/>
    <col min="9727" max="9727" width="0.90625" style="1" customWidth="1"/>
    <col min="9728" max="9728" width="12.26953125" style="1" customWidth="1"/>
    <col min="9729" max="9729" width="0.7265625" style="1" customWidth="1"/>
    <col min="9730" max="9730" width="12.26953125" style="1" customWidth="1"/>
    <col min="9731" max="9731" width="0.7265625" style="1" customWidth="1"/>
    <col min="9732" max="9732" width="12.26953125" style="1" customWidth="1"/>
    <col min="9733" max="9733" width="0.7265625" style="1" customWidth="1"/>
    <col min="9734" max="9734" width="12.26953125" style="1" customWidth="1"/>
    <col min="9735" max="9735" width="14.7265625" style="1" customWidth="1"/>
    <col min="9736" max="9736" width="12.08984375" style="1" bestFit="1" customWidth="1"/>
    <col min="9737" max="9737" width="12" style="1" bestFit="1" customWidth="1"/>
    <col min="9738" max="9738" width="11.26953125" style="1" bestFit="1" customWidth="1"/>
    <col min="9739" max="9739" width="12" style="1" bestFit="1" customWidth="1"/>
    <col min="9740" max="9740" width="11.26953125" style="1" customWidth="1"/>
    <col min="9741" max="9741" width="12" style="1" bestFit="1" customWidth="1"/>
    <col min="9742" max="9742" width="10.7265625" style="1" customWidth="1"/>
    <col min="9743" max="9743" width="12.453125" style="1" customWidth="1"/>
    <col min="9744" max="9744" width="12" style="1" bestFit="1" customWidth="1"/>
    <col min="9745" max="9745" width="11.7265625" style="1" customWidth="1"/>
    <col min="9746" max="9746" width="12" style="1" bestFit="1" customWidth="1"/>
    <col min="9747" max="9976" width="8.7265625" style="1"/>
    <col min="9977" max="9979" width="1.453125" style="1" customWidth="1"/>
    <col min="9980" max="9980" width="35.7265625" style="1" customWidth="1"/>
    <col min="9981" max="9981" width="2.90625" style="1" customWidth="1"/>
    <col min="9982" max="9982" width="2.26953125" style="1" customWidth="1"/>
    <col min="9983" max="9983" width="0.90625" style="1" customWidth="1"/>
    <col min="9984" max="9984" width="12.26953125" style="1" customWidth="1"/>
    <col min="9985" max="9985" width="0.7265625" style="1" customWidth="1"/>
    <col min="9986" max="9986" width="12.26953125" style="1" customWidth="1"/>
    <col min="9987" max="9987" width="0.7265625" style="1" customWidth="1"/>
    <col min="9988" max="9988" width="12.26953125" style="1" customWidth="1"/>
    <col min="9989" max="9989" width="0.7265625" style="1" customWidth="1"/>
    <col min="9990" max="9990" width="12.26953125" style="1" customWidth="1"/>
    <col min="9991" max="9991" width="14.7265625" style="1" customWidth="1"/>
    <col min="9992" max="9992" width="12.08984375" style="1" bestFit="1" customWidth="1"/>
    <col min="9993" max="9993" width="12" style="1" bestFit="1" customWidth="1"/>
    <col min="9994" max="9994" width="11.26953125" style="1" bestFit="1" customWidth="1"/>
    <col min="9995" max="9995" width="12" style="1" bestFit="1" customWidth="1"/>
    <col min="9996" max="9996" width="11.26953125" style="1" customWidth="1"/>
    <col min="9997" max="9997" width="12" style="1" bestFit="1" customWidth="1"/>
    <col min="9998" max="9998" width="10.7265625" style="1" customWidth="1"/>
    <col min="9999" max="9999" width="12.453125" style="1" customWidth="1"/>
    <col min="10000" max="10000" width="12" style="1" bestFit="1" customWidth="1"/>
    <col min="10001" max="10001" width="11.7265625" style="1" customWidth="1"/>
    <col min="10002" max="10002" width="12" style="1" bestFit="1" customWidth="1"/>
    <col min="10003" max="10232" width="8.7265625" style="1"/>
    <col min="10233" max="10235" width="1.453125" style="1" customWidth="1"/>
    <col min="10236" max="10236" width="35.7265625" style="1" customWidth="1"/>
    <col min="10237" max="10237" width="2.90625" style="1" customWidth="1"/>
    <col min="10238" max="10238" width="2.26953125" style="1" customWidth="1"/>
    <col min="10239" max="10239" width="0.90625" style="1" customWidth="1"/>
    <col min="10240" max="10240" width="12.26953125" style="1" customWidth="1"/>
    <col min="10241" max="10241" width="0.7265625" style="1" customWidth="1"/>
    <col min="10242" max="10242" width="12.26953125" style="1" customWidth="1"/>
    <col min="10243" max="10243" width="0.7265625" style="1" customWidth="1"/>
    <col min="10244" max="10244" width="12.26953125" style="1" customWidth="1"/>
    <col min="10245" max="10245" width="0.7265625" style="1" customWidth="1"/>
    <col min="10246" max="10246" width="12.26953125" style="1" customWidth="1"/>
    <col min="10247" max="10247" width="14.7265625" style="1" customWidth="1"/>
    <col min="10248" max="10248" width="12.08984375" style="1" bestFit="1" customWidth="1"/>
    <col min="10249" max="10249" width="12" style="1" bestFit="1" customWidth="1"/>
    <col min="10250" max="10250" width="11.26953125" style="1" bestFit="1" customWidth="1"/>
    <col min="10251" max="10251" width="12" style="1" bestFit="1" customWidth="1"/>
    <col min="10252" max="10252" width="11.26953125" style="1" customWidth="1"/>
    <col min="10253" max="10253" width="12" style="1" bestFit="1" customWidth="1"/>
    <col min="10254" max="10254" width="10.7265625" style="1" customWidth="1"/>
    <col min="10255" max="10255" width="12.453125" style="1" customWidth="1"/>
    <col min="10256" max="10256" width="12" style="1" bestFit="1" customWidth="1"/>
    <col min="10257" max="10257" width="11.7265625" style="1" customWidth="1"/>
    <col min="10258" max="10258" width="12" style="1" bestFit="1" customWidth="1"/>
    <col min="10259" max="10488" width="8.7265625" style="1"/>
    <col min="10489" max="10491" width="1.453125" style="1" customWidth="1"/>
    <col min="10492" max="10492" width="35.7265625" style="1" customWidth="1"/>
    <col min="10493" max="10493" width="2.90625" style="1" customWidth="1"/>
    <col min="10494" max="10494" width="2.26953125" style="1" customWidth="1"/>
    <col min="10495" max="10495" width="0.90625" style="1" customWidth="1"/>
    <col min="10496" max="10496" width="12.26953125" style="1" customWidth="1"/>
    <col min="10497" max="10497" width="0.7265625" style="1" customWidth="1"/>
    <col min="10498" max="10498" width="12.26953125" style="1" customWidth="1"/>
    <col min="10499" max="10499" width="0.7265625" style="1" customWidth="1"/>
    <col min="10500" max="10500" width="12.26953125" style="1" customWidth="1"/>
    <col min="10501" max="10501" width="0.7265625" style="1" customWidth="1"/>
    <col min="10502" max="10502" width="12.26953125" style="1" customWidth="1"/>
    <col min="10503" max="10503" width="14.7265625" style="1" customWidth="1"/>
    <col min="10504" max="10504" width="12.08984375" style="1" bestFit="1" customWidth="1"/>
    <col min="10505" max="10505" width="12" style="1" bestFit="1" customWidth="1"/>
    <col min="10506" max="10506" width="11.26953125" style="1" bestFit="1" customWidth="1"/>
    <col min="10507" max="10507" width="12" style="1" bestFit="1" customWidth="1"/>
    <col min="10508" max="10508" width="11.26953125" style="1" customWidth="1"/>
    <col min="10509" max="10509" width="12" style="1" bestFit="1" customWidth="1"/>
    <col min="10510" max="10510" width="10.7265625" style="1" customWidth="1"/>
    <col min="10511" max="10511" width="12.453125" style="1" customWidth="1"/>
    <col min="10512" max="10512" width="12" style="1" bestFit="1" customWidth="1"/>
    <col min="10513" max="10513" width="11.7265625" style="1" customWidth="1"/>
    <col min="10514" max="10514" width="12" style="1" bestFit="1" customWidth="1"/>
    <col min="10515" max="10744" width="8.7265625" style="1"/>
    <col min="10745" max="10747" width="1.453125" style="1" customWidth="1"/>
    <col min="10748" max="10748" width="35.7265625" style="1" customWidth="1"/>
    <col min="10749" max="10749" width="2.90625" style="1" customWidth="1"/>
    <col min="10750" max="10750" width="2.26953125" style="1" customWidth="1"/>
    <col min="10751" max="10751" width="0.90625" style="1" customWidth="1"/>
    <col min="10752" max="10752" width="12.26953125" style="1" customWidth="1"/>
    <col min="10753" max="10753" width="0.7265625" style="1" customWidth="1"/>
    <col min="10754" max="10754" width="12.26953125" style="1" customWidth="1"/>
    <col min="10755" max="10755" width="0.7265625" style="1" customWidth="1"/>
    <col min="10756" max="10756" width="12.26953125" style="1" customWidth="1"/>
    <col min="10757" max="10757" width="0.7265625" style="1" customWidth="1"/>
    <col min="10758" max="10758" width="12.26953125" style="1" customWidth="1"/>
    <col min="10759" max="10759" width="14.7265625" style="1" customWidth="1"/>
    <col min="10760" max="10760" width="12.08984375" style="1" bestFit="1" customWidth="1"/>
    <col min="10761" max="10761" width="12" style="1" bestFit="1" customWidth="1"/>
    <col min="10762" max="10762" width="11.26953125" style="1" bestFit="1" customWidth="1"/>
    <col min="10763" max="10763" width="12" style="1" bestFit="1" customWidth="1"/>
    <col min="10764" max="10764" width="11.26953125" style="1" customWidth="1"/>
    <col min="10765" max="10765" width="12" style="1" bestFit="1" customWidth="1"/>
    <col min="10766" max="10766" width="10.7265625" style="1" customWidth="1"/>
    <col min="10767" max="10767" width="12.453125" style="1" customWidth="1"/>
    <col min="10768" max="10768" width="12" style="1" bestFit="1" customWidth="1"/>
    <col min="10769" max="10769" width="11.7265625" style="1" customWidth="1"/>
    <col min="10770" max="10770" width="12" style="1" bestFit="1" customWidth="1"/>
    <col min="10771" max="11000" width="8.7265625" style="1"/>
    <col min="11001" max="11003" width="1.453125" style="1" customWidth="1"/>
    <col min="11004" max="11004" width="35.7265625" style="1" customWidth="1"/>
    <col min="11005" max="11005" width="2.90625" style="1" customWidth="1"/>
    <col min="11006" max="11006" width="2.26953125" style="1" customWidth="1"/>
    <col min="11007" max="11007" width="0.90625" style="1" customWidth="1"/>
    <col min="11008" max="11008" width="12.26953125" style="1" customWidth="1"/>
    <col min="11009" max="11009" width="0.7265625" style="1" customWidth="1"/>
    <col min="11010" max="11010" width="12.26953125" style="1" customWidth="1"/>
    <col min="11011" max="11011" width="0.7265625" style="1" customWidth="1"/>
    <col min="11012" max="11012" width="12.26953125" style="1" customWidth="1"/>
    <col min="11013" max="11013" width="0.7265625" style="1" customWidth="1"/>
    <col min="11014" max="11014" width="12.26953125" style="1" customWidth="1"/>
    <col min="11015" max="11015" width="14.7265625" style="1" customWidth="1"/>
    <col min="11016" max="11016" width="12.08984375" style="1" bestFit="1" customWidth="1"/>
    <col min="11017" max="11017" width="12" style="1" bestFit="1" customWidth="1"/>
    <col min="11018" max="11018" width="11.26953125" style="1" bestFit="1" customWidth="1"/>
    <col min="11019" max="11019" width="12" style="1" bestFit="1" customWidth="1"/>
    <col min="11020" max="11020" width="11.26953125" style="1" customWidth="1"/>
    <col min="11021" max="11021" width="12" style="1" bestFit="1" customWidth="1"/>
    <col min="11022" max="11022" width="10.7265625" style="1" customWidth="1"/>
    <col min="11023" max="11023" width="12.453125" style="1" customWidth="1"/>
    <col min="11024" max="11024" width="12" style="1" bestFit="1" customWidth="1"/>
    <col min="11025" max="11025" width="11.7265625" style="1" customWidth="1"/>
    <col min="11026" max="11026" width="12" style="1" bestFit="1" customWidth="1"/>
    <col min="11027" max="11256" width="8.7265625" style="1"/>
    <col min="11257" max="11259" width="1.453125" style="1" customWidth="1"/>
    <col min="11260" max="11260" width="35.7265625" style="1" customWidth="1"/>
    <col min="11261" max="11261" width="2.90625" style="1" customWidth="1"/>
    <col min="11262" max="11262" width="2.26953125" style="1" customWidth="1"/>
    <col min="11263" max="11263" width="0.90625" style="1" customWidth="1"/>
    <col min="11264" max="11264" width="12.26953125" style="1" customWidth="1"/>
    <col min="11265" max="11265" width="0.7265625" style="1" customWidth="1"/>
    <col min="11266" max="11266" width="12.26953125" style="1" customWidth="1"/>
    <col min="11267" max="11267" width="0.7265625" style="1" customWidth="1"/>
    <col min="11268" max="11268" width="12.26953125" style="1" customWidth="1"/>
    <col min="11269" max="11269" width="0.7265625" style="1" customWidth="1"/>
    <col min="11270" max="11270" width="12.26953125" style="1" customWidth="1"/>
    <col min="11271" max="11271" width="14.7265625" style="1" customWidth="1"/>
    <col min="11272" max="11272" width="12.08984375" style="1" bestFit="1" customWidth="1"/>
    <col min="11273" max="11273" width="12" style="1" bestFit="1" customWidth="1"/>
    <col min="11274" max="11274" width="11.26953125" style="1" bestFit="1" customWidth="1"/>
    <col min="11275" max="11275" width="12" style="1" bestFit="1" customWidth="1"/>
    <col min="11276" max="11276" width="11.26953125" style="1" customWidth="1"/>
    <col min="11277" max="11277" width="12" style="1" bestFit="1" customWidth="1"/>
    <col min="11278" max="11278" width="10.7265625" style="1" customWidth="1"/>
    <col min="11279" max="11279" width="12.453125" style="1" customWidth="1"/>
    <col min="11280" max="11280" width="12" style="1" bestFit="1" customWidth="1"/>
    <col min="11281" max="11281" width="11.7265625" style="1" customWidth="1"/>
    <col min="11282" max="11282" width="12" style="1" bestFit="1" customWidth="1"/>
    <col min="11283" max="11512" width="8.7265625" style="1"/>
    <col min="11513" max="11515" width="1.453125" style="1" customWidth="1"/>
    <col min="11516" max="11516" width="35.7265625" style="1" customWidth="1"/>
    <col min="11517" max="11517" width="2.90625" style="1" customWidth="1"/>
    <col min="11518" max="11518" width="2.26953125" style="1" customWidth="1"/>
    <col min="11519" max="11519" width="0.90625" style="1" customWidth="1"/>
    <col min="11520" max="11520" width="12.26953125" style="1" customWidth="1"/>
    <col min="11521" max="11521" width="0.7265625" style="1" customWidth="1"/>
    <col min="11522" max="11522" width="12.26953125" style="1" customWidth="1"/>
    <col min="11523" max="11523" width="0.7265625" style="1" customWidth="1"/>
    <col min="11524" max="11524" width="12.26953125" style="1" customWidth="1"/>
    <col min="11525" max="11525" width="0.7265625" style="1" customWidth="1"/>
    <col min="11526" max="11526" width="12.26953125" style="1" customWidth="1"/>
    <col min="11527" max="11527" width="14.7265625" style="1" customWidth="1"/>
    <col min="11528" max="11528" width="12.08984375" style="1" bestFit="1" customWidth="1"/>
    <col min="11529" max="11529" width="12" style="1" bestFit="1" customWidth="1"/>
    <col min="11530" max="11530" width="11.26953125" style="1" bestFit="1" customWidth="1"/>
    <col min="11531" max="11531" width="12" style="1" bestFit="1" customWidth="1"/>
    <col min="11532" max="11532" width="11.26953125" style="1" customWidth="1"/>
    <col min="11533" max="11533" width="12" style="1" bestFit="1" customWidth="1"/>
    <col min="11534" max="11534" width="10.7265625" style="1" customWidth="1"/>
    <col min="11535" max="11535" width="12.453125" style="1" customWidth="1"/>
    <col min="11536" max="11536" width="12" style="1" bestFit="1" customWidth="1"/>
    <col min="11537" max="11537" width="11.7265625" style="1" customWidth="1"/>
    <col min="11538" max="11538" width="12" style="1" bestFit="1" customWidth="1"/>
    <col min="11539" max="11768" width="8.7265625" style="1"/>
    <col min="11769" max="11771" width="1.453125" style="1" customWidth="1"/>
    <col min="11772" max="11772" width="35.7265625" style="1" customWidth="1"/>
    <col min="11773" max="11773" width="2.90625" style="1" customWidth="1"/>
    <col min="11774" max="11774" width="2.26953125" style="1" customWidth="1"/>
    <col min="11775" max="11775" width="0.90625" style="1" customWidth="1"/>
    <col min="11776" max="11776" width="12.26953125" style="1" customWidth="1"/>
    <col min="11777" max="11777" width="0.7265625" style="1" customWidth="1"/>
    <col min="11778" max="11778" width="12.26953125" style="1" customWidth="1"/>
    <col min="11779" max="11779" width="0.7265625" style="1" customWidth="1"/>
    <col min="11780" max="11780" width="12.26953125" style="1" customWidth="1"/>
    <col min="11781" max="11781" width="0.7265625" style="1" customWidth="1"/>
    <col min="11782" max="11782" width="12.26953125" style="1" customWidth="1"/>
    <col min="11783" max="11783" width="14.7265625" style="1" customWidth="1"/>
    <col min="11784" max="11784" width="12.08984375" style="1" bestFit="1" customWidth="1"/>
    <col min="11785" max="11785" width="12" style="1" bestFit="1" customWidth="1"/>
    <col min="11786" max="11786" width="11.26953125" style="1" bestFit="1" customWidth="1"/>
    <col min="11787" max="11787" width="12" style="1" bestFit="1" customWidth="1"/>
    <col min="11788" max="11788" width="11.26953125" style="1" customWidth="1"/>
    <col min="11789" max="11789" width="12" style="1" bestFit="1" customWidth="1"/>
    <col min="11790" max="11790" width="10.7265625" style="1" customWidth="1"/>
    <col min="11791" max="11791" width="12.453125" style="1" customWidth="1"/>
    <col min="11792" max="11792" width="12" style="1" bestFit="1" customWidth="1"/>
    <col min="11793" max="11793" width="11.7265625" style="1" customWidth="1"/>
    <col min="11794" max="11794" width="12" style="1" bestFit="1" customWidth="1"/>
    <col min="11795" max="12024" width="8.7265625" style="1"/>
    <col min="12025" max="12027" width="1.453125" style="1" customWidth="1"/>
    <col min="12028" max="12028" width="35.7265625" style="1" customWidth="1"/>
    <col min="12029" max="12029" width="2.90625" style="1" customWidth="1"/>
    <col min="12030" max="12030" width="2.26953125" style="1" customWidth="1"/>
    <col min="12031" max="12031" width="0.90625" style="1" customWidth="1"/>
    <col min="12032" max="12032" width="12.26953125" style="1" customWidth="1"/>
    <col min="12033" max="12033" width="0.7265625" style="1" customWidth="1"/>
    <col min="12034" max="12034" width="12.26953125" style="1" customWidth="1"/>
    <col min="12035" max="12035" width="0.7265625" style="1" customWidth="1"/>
    <col min="12036" max="12036" width="12.26953125" style="1" customWidth="1"/>
    <col min="12037" max="12037" width="0.7265625" style="1" customWidth="1"/>
    <col min="12038" max="12038" width="12.26953125" style="1" customWidth="1"/>
    <col min="12039" max="12039" width="14.7265625" style="1" customWidth="1"/>
    <col min="12040" max="12040" width="12.08984375" style="1" bestFit="1" customWidth="1"/>
    <col min="12041" max="12041" width="12" style="1" bestFit="1" customWidth="1"/>
    <col min="12042" max="12042" width="11.26953125" style="1" bestFit="1" customWidth="1"/>
    <col min="12043" max="12043" width="12" style="1" bestFit="1" customWidth="1"/>
    <col min="12044" max="12044" width="11.26953125" style="1" customWidth="1"/>
    <col min="12045" max="12045" width="12" style="1" bestFit="1" customWidth="1"/>
    <col min="12046" max="12046" width="10.7265625" style="1" customWidth="1"/>
    <col min="12047" max="12047" width="12.453125" style="1" customWidth="1"/>
    <col min="12048" max="12048" width="12" style="1" bestFit="1" customWidth="1"/>
    <col min="12049" max="12049" width="11.7265625" style="1" customWidth="1"/>
    <col min="12050" max="12050" width="12" style="1" bestFit="1" customWidth="1"/>
    <col min="12051" max="12280" width="8.7265625" style="1"/>
    <col min="12281" max="12283" width="1.453125" style="1" customWidth="1"/>
    <col min="12284" max="12284" width="35.7265625" style="1" customWidth="1"/>
    <col min="12285" max="12285" width="2.90625" style="1" customWidth="1"/>
    <col min="12286" max="12286" width="2.26953125" style="1" customWidth="1"/>
    <col min="12287" max="12287" width="0.90625" style="1" customWidth="1"/>
    <col min="12288" max="12288" width="12.26953125" style="1" customWidth="1"/>
    <col min="12289" max="12289" width="0.7265625" style="1" customWidth="1"/>
    <col min="12290" max="12290" width="12.26953125" style="1" customWidth="1"/>
    <col min="12291" max="12291" width="0.7265625" style="1" customWidth="1"/>
    <col min="12292" max="12292" width="12.26953125" style="1" customWidth="1"/>
    <col min="12293" max="12293" width="0.7265625" style="1" customWidth="1"/>
    <col min="12294" max="12294" width="12.26953125" style="1" customWidth="1"/>
    <col min="12295" max="12295" width="14.7265625" style="1" customWidth="1"/>
    <col min="12296" max="12296" width="12.08984375" style="1" bestFit="1" customWidth="1"/>
    <col min="12297" max="12297" width="12" style="1" bestFit="1" customWidth="1"/>
    <col min="12298" max="12298" width="11.26953125" style="1" bestFit="1" customWidth="1"/>
    <col min="12299" max="12299" width="12" style="1" bestFit="1" customWidth="1"/>
    <col min="12300" max="12300" width="11.26953125" style="1" customWidth="1"/>
    <col min="12301" max="12301" width="12" style="1" bestFit="1" customWidth="1"/>
    <col min="12302" max="12302" width="10.7265625" style="1" customWidth="1"/>
    <col min="12303" max="12303" width="12.453125" style="1" customWidth="1"/>
    <col min="12304" max="12304" width="12" style="1" bestFit="1" customWidth="1"/>
    <col min="12305" max="12305" width="11.7265625" style="1" customWidth="1"/>
    <col min="12306" max="12306" width="12" style="1" bestFit="1" customWidth="1"/>
    <col min="12307" max="12536" width="8.7265625" style="1"/>
    <col min="12537" max="12539" width="1.453125" style="1" customWidth="1"/>
    <col min="12540" max="12540" width="35.7265625" style="1" customWidth="1"/>
    <col min="12541" max="12541" width="2.90625" style="1" customWidth="1"/>
    <col min="12542" max="12542" width="2.26953125" style="1" customWidth="1"/>
    <col min="12543" max="12543" width="0.90625" style="1" customWidth="1"/>
    <col min="12544" max="12544" width="12.26953125" style="1" customWidth="1"/>
    <col min="12545" max="12545" width="0.7265625" style="1" customWidth="1"/>
    <col min="12546" max="12546" width="12.26953125" style="1" customWidth="1"/>
    <col min="12547" max="12547" width="0.7265625" style="1" customWidth="1"/>
    <col min="12548" max="12548" width="12.26953125" style="1" customWidth="1"/>
    <col min="12549" max="12549" width="0.7265625" style="1" customWidth="1"/>
    <col min="12550" max="12550" width="12.26953125" style="1" customWidth="1"/>
    <col min="12551" max="12551" width="14.7265625" style="1" customWidth="1"/>
    <col min="12552" max="12552" width="12.08984375" style="1" bestFit="1" customWidth="1"/>
    <col min="12553" max="12553" width="12" style="1" bestFit="1" customWidth="1"/>
    <col min="12554" max="12554" width="11.26953125" style="1" bestFit="1" customWidth="1"/>
    <col min="12555" max="12555" width="12" style="1" bestFit="1" customWidth="1"/>
    <col min="12556" max="12556" width="11.26953125" style="1" customWidth="1"/>
    <col min="12557" max="12557" width="12" style="1" bestFit="1" customWidth="1"/>
    <col min="12558" max="12558" width="10.7265625" style="1" customWidth="1"/>
    <col min="12559" max="12559" width="12.453125" style="1" customWidth="1"/>
    <col min="12560" max="12560" width="12" style="1" bestFit="1" customWidth="1"/>
    <col min="12561" max="12561" width="11.7265625" style="1" customWidth="1"/>
    <col min="12562" max="12562" width="12" style="1" bestFit="1" customWidth="1"/>
    <col min="12563" max="12792" width="8.7265625" style="1"/>
    <col min="12793" max="12795" width="1.453125" style="1" customWidth="1"/>
    <col min="12796" max="12796" width="35.7265625" style="1" customWidth="1"/>
    <col min="12797" max="12797" width="2.90625" style="1" customWidth="1"/>
    <col min="12798" max="12798" width="2.26953125" style="1" customWidth="1"/>
    <col min="12799" max="12799" width="0.90625" style="1" customWidth="1"/>
    <col min="12800" max="12800" width="12.26953125" style="1" customWidth="1"/>
    <col min="12801" max="12801" width="0.7265625" style="1" customWidth="1"/>
    <col min="12802" max="12802" width="12.26953125" style="1" customWidth="1"/>
    <col min="12803" max="12803" width="0.7265625" style="1" customWidth="1"/>
    <col min="12804" max="12804" width="12.26953125" style="1" customWidth="1"/>
    <col min="12805" max="12805" width="0.7265625" style="1" customWidth="1"/>
    <col min="12806" max="12806" width="12.26953125" style="1" customWidth="1"/>
    <col min="12807" max="12807" width="14.7265625" style="1" customWidth="1"/>
    <col min="12808" max="12808" width="12.08984375" style="1" bestFit="1" customWidth="1"/>
    <col min="12809" max="12809" width="12" style="1" bestFit="1" customWidth="1"/>
    <col min="12810" max="12810" width="11.26953125" style="1" bestFit="1" customWidth="1"/>
    <col min="12811" max="12811" width="12" style="1" bestFit="1" customWidth="1"/>
    <col min="12812" max="12812" width="11.26953125" style="1" customWidth="1"/>
    <col min="12813" max="12813" width="12" style="1" bestFit="1" customWidth="1"/>
    <col min="12814" max="12814" width="10.7265625" style="1" customWidth="1"/>
    <col min="12815" max="12815" width="12.453125" style="1" customWidth="1"/>
    <col min="12816" max="12816" width="12" style="1" bestFit="1" customWidth="1"/>
    <col min="12817" max="12817" width="11.7265625" style="1" customWidth="1"/>
    <col min="12818" max="12818" width="12" style="1" bestFit="1" customWidth="1"/>
    <col min="12819" max="13048" width="8.7265625" style="1"/>
    <col min="13049" max="13051" width="1.453125" style="1" customWidth="1"/>
    <col min="13052" max="13052" width="35.7265625" style="1" customWidth="1"/>
    <col min="13053" max="13053" width="2.90625" style="1" customWidth="1"/>
    <col min="13054" max="13054" width="2.26953125" style="1" customWidth="1"/>
    <col min="13055" max="13055" width="0.90625" style="1" customWidth="1"/>
    <col min="13056" max="13056" width="12.26953125" style="1" customWidth="1"/>
    <col min="13057" max="13057" width="0.7265625" style="1" customWidth="1"/>
    <col min="13058" max="13058" width="12.26953125" style="1" customWidth="1"/>
    <col min="13059" max="13059" width="0.7265625" style="1" customWidth="1"/>
    <col min="13060" max="13060" width="12.26953125" style="1" customWidth="1"/>
    <col min="13061" max="13061" width="0.7265625" style="1" customWidth="1"/>
    <col min="13062" max="13062" width="12.26953125" style="1" customWidth="1"/>
    <col min="13063" max="13063" width="14.7265625" style="1" customWidth="1"/>
    <col min="13064" max="13064" width="12.08984375" style="1" bestFit="1" customWidth="1"/>
    <col min="13065" max="13065" width="12" style="1" bestFit="1" customWidth="1"/>
    <col min="13066" max="13066" width="11.26953125" style="1" bestFit="1" customWidth="1"/>
    <col min="13067" max="13067" width="12" style="1" bestFit="1" customWidth="1"/>
    <col min="13068" max="13068" width="11.26953125" style="1" customWidth="1"/>
    <col min="13069" max="13069" width="12" style="1" bestFit="1" customWidth="1"/>
    <col min="13070" max="13070" width="10.7265625" style="1" customWidth="1"/>
    <col min="13071" max="13071" width="12.453125" style="1" customWidth="1"/>
    <col min="13072" max="13072" width="12" style="1" bestFit="1" customWidth="1"/>
    <col min="13073" max="13073" width="11.7265625" style="1" customWidth="1"/>
    <col min="13074" max="13074" width="12" style="1" bestFit="1" customWidth="1"/>
    <col min="13075" max="13304" width="8.7265625" style="1"/>
    <col min="13305" max="13307" width="1.453125" style="1" customWidth="1"/>
    <col min="13308" max="13308" width="35.7265625" style="1" customWidth="1"/>
    <col min="13309" max="13309" width="2.90625" style="1" customWidth="1"/>
    <col min="13310" max="13310" width="2.26953125" style="1" customWidth="1"/>
    <col min="13311" max="13311" width="0.90625" style="1" customWidth="1"/>
    <col min="13312" max="13312" width="12.26953125" style="1" customWidth="1"/>
    <col min="13313" max="13313" width="0.7265625" style="1" customWidth="1"/>
    <col min="13314" max="13314" width="12.26953125" style="1" customWidth="1"/>
    <col min="13315" max="13315" width="0.7265625" style="1" customWidth="1"/>
    <col min="13316" max="13316" width="12.26953125" style="1" customWidth="1"/>
    <col min="13317" max="13317" width="0.7265625" style="1" customWidth="1"/>
    <col min="13318" max="13318" width="12.26953125" style="1" customWidth="1"/>
    <col min="13319" max="13319" width="14.7265625" style="1" customWidth="1"/>
    <col min="13320" max="13320" width="12.08984375" style="1" bestFit="1" customWidth="1"/>
    <col min="13321" max="13321" width="12" style="1" bestFit="1" customWidth="1"/>
    <col min="13322" max="13322" width="11.26953125" style="1" bestFit="1" customWidth="1"/>
    <col min="13323" max="13323" width="12" style="1" bestFit="1" customWidth="1"/>
    <col min="13324" max="13324" width="11.26953125" style="1" customWidth="1"/>
    <col min="13325" max="13325" width="12" style="1" bestFit="1" customWidth="1"/>
    <col min="13326" max="13326" width="10.7265625" style="1" customWidth="1"/>
    <col min="13327" max="13327" width="12.453125" style="1" customWidth="1"/>
    <col min="13328" max="13328" width="12" style="1" bestFit="1" customWidth="1"/>
    <col min="13329" max="13329" width="11.7265625" style="1" customWidth="1"/>
    <col min="13330" max="13330" width="12" style="1" bestFit="1" customWidth="1"/>
    <col min="13331" max="13560" width="8.7265625" style="1"/>
    <col min="13561" max="13563" width="1.453125" style="1" customWidth="1"/>
    <col min="13564" max="13564" width="35.7265625" style="1" customWidth="1"/>
    <col min="13565" max="13565" width="2.90625" style="1" customWidth="1"/>
    <col min="13566" max="13566" width="2.26953125" style="1" customWidth="1"/>
    <col min="13567" max="13567" width="0.90625" style="1" customWidth="1"/>
    <col min="13568" max="13568" width="12.26953125" style="1" customWidth="1"/>
    <col min="13569" max="13569" width="0.7265625" style="1" customWidth="1"/>
    <col min="13570" max="13570" width="12.26953125" style="1" customWidth="1"/>
    <col min="13571" max="13571" width="0.7265625" style="1" customWidth="1"/>
    <col min="13572" max="13572" width="12.26953125" style="1" customWidth="1"/>
    <col min="13573" max="13573" width="0.7265625" style="1" customWidth="1"/>
    <col min="13574" max="13574" width="12.26953125" style="1" customWidth="1"/>
    <col min="13575" max="13575" width="14.7265625" style="1" customWidth="1"/>
    <col min="13576" max="13576" width="12.08984375" style="1" bestFit="1" customWidth="1"/>
    <col min="13577" max="13577" width="12" style="1" bestFit="1" customWidth="1"/>
    <col min="13578" max="13578" width="11.26953125" style="1" bestFit="1" customWidth="1"/>
    <col min="13579" max="13579" width="12" style="1" bestFit="1" customWidth="1"/>
    <col min="13580" max="13580" width="11.26953125" style="1" customWidth="1"/>
    <col min="13581" max="13581" width="12" style="1" bestFit="1" customWidth="1"/>
    <col min="13582" max="13582" width="10.7265625" style="1" customWidth="1"/>
    <col min="13583" max="13583" width="12.453125" style="1" customWidth="1"/>
    <col min="13584" max="13584" width="12" style="1" bestFit="1" customWidth="1"/>
    <col min="13585" max="13585" width="11.7265625" style="1" customWidth="1"/>
    <col min="13586" max="13586" width="12" style="1" bestFit="1" customWidth="1"/>
    <col min="13587" max="13816" width="8.7265625" style="1"/>
    <col min="13817" max="13819" width="1.453125" style="1" customWidth="1"/>
    <col min="13820" max="13820" width="35.7265625" style="1" customWidth="1"/>
    <col min="13821" max="13821" width="2.90625" style="1" customWidth="1"/>
    <col min="13822" max="13822" width="2.26953125" style="1" customWidth="1"/>
    <col min="13823" max="13823" width="0.90625" style="1" customWidth="1"/>
    <col min="13824" max="13824" width="12.26953125" style="1" customWidth="1"/>
    <col min="13825" max="13825" width="0.7265625" style="1" customWidth="1"/>
    <col min="13826" max="13826" width="12.26953125" style="1" customWidth="1"/>
    <col min="13827" max="13827" width="0.7265625" style="1" customWidth="1"/>
    <col min="13828" max="13828" width="12.26953125" style="1" customWidth="1"/>
    <col min="13829" max="13829" width="0.7265625" style="1" customWidth="1"/>
    <col min="13830" max="13830" width="12.26953125" style="1" customWidth="1"/>
    <col min="13831" max="13831" width="14.7265625" style="1" customWidth="1"/>
    <col min="13832" max="13832" width="12.08984375" style="1" bestFit="1" customWidth="1"/>
    <col min="13833" max="13833" width="12" style="1" bestFit="1" customWidth="1"/>
    <col min="13834" max="13834" width="11.26953125" style="1" bestFit="1" customWidth="1"/>
    <col min="13835" max="13835" width="12" style="1" bestFit="1" customWidth="1"/>
    <col min="13836" max="13836" width="11.26953125" style="1" customWidth="1"/>
    <col min="13837" max="13837" width="12" style="1" bestFit="1" customWidth="1"/>
    <col min="13838" max="13838" width="10.7265625" style="1" customWidth="1"/>
    <col min="13839" max="13839" width="12.453125" style="1" customWidth="1"/>
    <col min="13840" max="13840" width="12" style="1" bestFit="1" customWidth="1"/>
    <col min="13841" max="13841" width="11.7265625" style="1" customWidth="1"/>
    <col min="13842" max="13842" width="12" style="1" bestFit="1" customWidth="1"/>
    <col min="13843" max="14072" width="8.7265625" style="1"/>
    <col min="14073" max="14075" width="1.453125" style="1" customWidth="1"/>
    <col min="14076" max="14076" width="35.7265625" style="1" customWidth="1"/>
    <col min="14077" max="14077" width="2.90625" style="1" customWidth="1"/>
    <col min="14078" max="14078" width="2.26953125" style="1" customWidth="1"/>
    <col min="14079" max="14079" width="0.90625" style="1" customWidth="1"/>
    <col min="14080" max="14080" width="12.26953125" style="1" customWidth="1"/>
    <col min="14081" max="14081" width="0.7265625" style="1" customWidth="1"/>
    <col min="14082" max="14082" width="12.26953125" style="1" customWidth="1"/>
    <col min="14083" max="14083" width="0.7265625" style="1" customWidth="1"/>
    <col min="14084" max="14084" width="12.26953125" style="1" customWidth="1"/>
    <col min="14085" max="14085" width="0.7265625" style="1" customWidth="1"/>
    <col min="14086" max="14086" width="12.26953125" style="1" customWidth="1"/>
    <col min="14087" max="14087" width="14.7265625" style="1" customWidth="1"/>
    <col min="14088" max="14088" width="12.08984375" style="1" bestFit="1" customWidth="1"/>
    <col min="14089" max="14089" width="12" style="1" bestFit="1" customWidth="1"/>
    <col min="14090" max="14090" width="11.26953125" style="1" bestFit="1" customWidth="1"/>
    <col min="14091" max="14091" width="12" style="1" bestFit="1" customWidth="1"/>
    <col min="14092" max="14092" width="11.26953125" style="1" customWidth="1"/>
    <col min="14093" max="14093" width="12" style="1" bestFit="1" customWidth="1"/>
    <col min="14094" max="14094" width="10.7265625" style="1" customWidth="1"/>
    <col min="14095" max="14095" width="12.453125" style="1" customWidth="1"/>
    <col min="14096" max="14096" width="12" style="1" bestFit="1" customWidth="1"/>
    <col min="14097" max="14097" width="11.7265625" style="1" customWidth="1"/>
    <col min="14098" max="14098" width="12" style="1" bestFit="1" customWidth="1"/>
    <col min="14099" max="14328" width="8.7265625" style="1"/>
    <col min="14329" max="14331" width="1.453125" style="1" customWidth="1"/>
    <col min="14332" max="14332" width="35.7265625" style="1" customWidth="1"/>
    <col min="14333" max="14333" width="2.90625" style="1" customWidth="1"/>
    <col min="14334" max="14334" width="2.26953125" style="1" customWidth="1"/>
    <col min="14335" max="14335" width="0.90625" style="1" customWidth="1"/>
    <col min="14336" max="14336" width="12.26953125" style="1" customWidth="1"/>
    <col min="14337" max="14337" width="0.7265625" style="1" customWidth="1"/>
    <col min="14338" max="14338" width="12.26953125" style="1" customWidth="1"/>
    <col min="14339" max="14339" width="0.7265625" style="1" customWidth="1"/>
    <col min="14340" max="14340" width="12.26953125" style="1" customWidth="1"/>
    <col min="14341" max="14341" width="0.7265625" style="1" customWidth="1"/>
    <col min="14342" max="14342" width="12.26953125" style="1" customWidth="1"/>
    <col min="14343" max="14343" width="14.7265625" style="1" customWidth="1"/>
    <col min="14344" max="14344" width="12.08984375" style="1" bestFit="1" customWidth="1"/>
    <col min="14345" max="14345" width="12" style="1" bestFit="1" customWidth="1"/>
    <col min="14346" max="14346" width="11.26953125" style="1" bestFit="1" customWidth="1"/>
    <col min="14347" max="14347" width="12" style="1" bestFit="1" customWidth="1"/>
    <col min="14348" max="14348" width="11.26953125" style="1" customWidth="1"/>
    <col min="14349" max="14349" width="12" style="1" bestFit="1" customWidth="1"/>
    <col min="14350" max="14350" width="10.7265625" style="1" customWidth="1"/>
    <col min="14351" max="14351" width="12.453125" style="1" customWidth="1"/>
    <col min="14352" max="14352" width="12" style="1" bestFit="1" customWidth="1"/>
    <col min="14353" max="14353" width="11.7265625" style="1" customWidth="1"/>
    <col min="14354" max="14354" width="12" style="1" bestFit="1" customWidth="1"/>
    <col min="14355" max="14584" width="8.7265625" style="1"/>
    <col min="14585" max="14587" width="1.453125" style="1" customWidth="1"/>
    <col min="14588" max="14588" width="35.7265625" style="1" customWidth="1"/>
    <col min="14589" max="14589" width="2.90625" style="1" customWidth="1"/>
    <col min="14590" max="14590" width="2.26953125" style="1" customWidth="1"/>
    <col min="14591" max="14591" width="0.90625" style="1" customWidth="1"/>
    <col min="14592" max="14592" width="12.26953125" style="1" customWidth="1"/>
    <col min="14593" max="14593" width="0.7265625" style="1" customWidth="1"/>
    <col min="14594" max="14594" width="12.26953125" style="1" customWidth="1"/>
    <col min="14595" max="14595" width="0.7265625" style="1" customWidth="1"/>
    <col min="14596" max="14596" width="12.26953125" style="1" customWidth="1"/>
    <col min="14597" max="14597" width="0.7265625" style="1" customWidth="1"/>
    <col min="14598" max="14598" width="12.26953125" style="1" customWidth="1"/>
    <col min="14599" max="14599" width="14.7265625" style="1" customWidth="1"/>
    <col min="14600" max="14600" width="12.08984375" style="1" bestFit="1" customWidth="1"/>
    <col min="14601" max="14601" width="12" style="1" bestFit="1" customWidth="1"/>
    <col min="14602" max="14602" width="11.26953125" style="1" bestFit="1" customWidth="1"/>
    <col min="14603" max="14603" width="12" style="1" bestFit="1" customWidth="1"/>
    <col min="14604" max="14604" width="11.26953125" style="1" customWidth="1"/>
    <col min="14605" max="14605" width="12" style="1" bestFit="1" customWidth="1"/>
    <col min="14606" max="14606" width="10.7265625" style="1" customWidth="1"/>
    <col min="14607" max="14607" width="12.453125" style="1" customWidth="1"/>
    <col min="14608" max="14608" width="12" style="1" bestFit="1" customWidth="1"/>
    <col min="14609" max="14609" width="11.7265625" style="1" customWidth="1"/>
    <col min="14610" max="14610" width="12" style="1" bestFit="1" customWidth="1"/>
    <col min="14611" max="14840" width="8.7265625" style="1"/>
    <col min="14841" max="14843" width="1.453125" style="1" customWidth="1"/>
    <col min="14844" max="14844" width="35.7265625" style="1" customWidth="1"/>
    <col min="14845" max="14845" width="2.90625" style="1" customWidth="1"/>
    <col min="14846" max="14846" width="2.26953125" style="1" customWidth="1"/>
    <col min="14847" max="14847" width="0.90625" style="1" customWidth="1"/>
    <col min="14848" max="14848" width="12.26953125" style="1" customWidth="1"/>
    <col min="14849" max="14849" width="0.7265625" style="1" customWidth="1"/>
    <col min="14850" max="14850" width="12.26953125" style="1" customWidth="1"/>
    <col min="14851" max="14851" width="0.7265625" style="1" customWidth="1"/>
    <col min="14852" max="14852" width="12.26953125" style="1" customWidth="1"/>
    <col min="14853" max="14853" width="0.7265625" style="1" customWidth="1"/>
    <col min="14854" max="14854" width="12.26953125" style="1" customWidth="1"/>
    <col min="14855" max="14855" width="14.7265625" style="1" customWidth="1"/>
    <col min="14856" max="14856" width="12.08984375" style="1" bestFit="1" customWidth="1"/>
    <col min="14857" max="14857" width="12" style="1" bestFit="1" customWidth="1"/>
    <col min="14858" max="14858" width="11.26953125" style="1" bestFit="1" customWidth="1"/>
    <col min="14859" max="14859" width="12" style="1" bestFit="1" customWidth="1"/>
    <col min="14860" max="14860" width="11.26953125" style="1" customWidth="1"/>
    <col min="14861" max="14861" width="12" style="1" bestFit="1" customWidth="1"/>
    <col min="14862" max="14862" width="10.7265625" style="1" customWidth="1"/>
    <col min="14863" max="14863" width="12.453125" style="1" customWidth="1"/>
    <col min="14864" max="14864" width="12" style="1" bestFit="1" customWidth="1"/>
    <col min="14865" max="14865" width="11.7265625" style="1" customWidth="1"/>
    <col min="14866" max="14866" width="12" style="1" bestFit="1" customWidth="1"/>
    <col min="14867" max="15096" width="8.7265625" style="1"/>
    <col min="15097" max="15099" width="1.453125" style="1" customWidth="1"/>
    <col min="15100" max="15100" width="35.7265625" style="1" customWidth="1"/>
    <col min="15101" max="15101" width="2.90625" style="1" customWidth="1"/>
    <col min="15102" max="15102" width="2.26953125" style="1" customWidth="1"/>
    <col min="15103" max="15103" width="0.90625" style="1" customWidth="1"/>
    <col min="15104" max="15104" width="12.26953125" style="1" customWidth="1"/>
    <col min="15105" max="15105" width="0.7265625" style="1" customWidth="1"/>
    <col min="15106" max="15106" width="12.26953125" style="1" customWidth="1"/>
    <col min="15107" max="15107" width="0.7265625" style="1" customWidth="1"/>
    <col min="15108" max="15108" width="12.26953125" style="1" customWidth="1"/>
    <col min="15109" max="15109" width="0.7265625" style="1" customWidth="1"/>
    <col min="15110" max="15110" width="12.26953125" style="1" customWidth="1"/>
    <col min="15111" max="15111" width="14.7265625" style="1" customWidth="1"/>
    <col min="15112" max="15112" width="12.08984375" style="1" bestFit="1" customWidth="1"/>
    <col min="15113" max="15113" width="12" style="1" bestFit="1" customWidth="1"/>
    <col min="15114" max="15114" width="11.26953125" style="1" bestFit="1" customWidth="1"/>
    <col min="15115" max="15115" width="12" style="1" bestFit="1" customWidth="1"/>
    <col min="15116" max="15116" width="11.26953125" style="1" customWidth="1"/>
    <col min="15117" max="15117" width="12" style="1" bestFit="1" customWidth="1"/>
    <col min="15118" max="15118" width="10.7265625" style="1" customWidth="1"/>
    <col min="15119" max="15119" width="12.453125" style="1" customWidth="1"/>
    <col min="15120" max="15120" width="12" style="1" bestFit="1" customWidth="1"/>
    <col min="15121" max="15121" width="11.7265625" style="1" customWidth="1"/>
    <col min="15122" max="15122" width="12" style="1" bestFit="1" customWidth="1"/>
    <col min="15123" max="15352" width="8.7265625" style="1"/>
    <col min="15353" max="15355" width="1.453125" style="1" customWidth="1"/>
    <col min="15356" max="15356" width="35.7265625" style="1" customWidth="1"/>
    <col min="15357" max="15357" width="2.90625" style="1" customWidth="1"/>
    <col min="15358" max="15358" width="2.26953125" style="1" customWidth="1"/>
    <col min="15359" max="15359" width="0.90625" style="1" customWidth="1"/>
    <col min="15360" max="15360" width="12.26953125" style="1" customWidth="1"/>
    <col min="15361" max="15361" width="0.7265625" style="1" customWidth="1"/>
    <col min="15362" max="15362" width="12.26953125" style="1" customWidth="1"/>
    <col min="15363" max="15363" width="0.7265625" style="1" customWidth="1"/>
    <col min="15364" max="15364" width="12.26953125" style="1" customWidth="1"/>
    <col min="15365" max="15365" width="0.7265625" style="1" customWidth="1"/>
    <col min="15366" max="15366" width="12.26953125" style="1" customWidth="1"/>
    <col min="15367" max="15367" width="14.7265625" style="1" customWidth="1"/>
    <col min="15368" max="15368" width="12.08984375" style="1" bestFit="1" customWidth="1"/>
    <col min="15369" max="15369" width="12" style="1" bestFit="1" customWidth="1"/>
    <col min="15370" max="15370" width="11.26953125" style="1" bestFit="1" customWidth="1"/>
    <col min="15371" max="15371" width="12" style="1" bestFit="1" customWidth="1"/>
    <col min="15372" max="15372" width="11.26953125" style="1" customWidth="1"/>
    <col min="15373" max="15373" width="12" style="1" bestFit="1" customWidth="1"/>
    <col min="15374" max="15374" width="10.7265625" style="1" customWidth="1"/>
    <col min="15375" max="15375" width="12.453125" style="1" customWidth="1"/>
    <col min="15376" max="15376" width="12" style="1" bestFit="1" customWidth="1"/>
    <col min="15377" max="15377" width="11.7265625" style="1" customWidth="1"/>
    <col min="15378" max="15378" width="12" style="1" bestFit="1" customWidth="1"/>
    <col min="15379" max="15608" width="8.7265625" style="1"/>
    <col min="15609" max="15611" width="1.453125" style="1" customWidth="1"/>
    <col min="15612" max="15612" width="35.7265625" style="1" customWidth="1"/>
    <col min="15613" max="15613" width="2.90625" style="1" customWidth="1"/>
    <col min="15614" max="15614" width="2.26953125" style="1" customWidth="1"/>
    <col min="15615" max="15615" width="0.90625" style="1" customWidth="1"/>
    <col min="15616" max="15616" width="12.26953125" style="1" customWidth="1"/>
    <col min="15617" max="15617" width="0.7265625" style="1" customWidth="1"/>
    <col min="15618" max="15618" width="12.26953125" style="1" customWidth="1"/>
    <col min="15619" max="15619" width="0.7265625" style="1" customWidth="1"/>
    <col min="15620" max="15620" width="12.26953125" style="1" customWidth="1"/>
    <col min="15621" max="15621" width="0.7265625" style="1" customWidth="1"/>
    <col min="15622" max="15622" width="12.26953125" style="1" customWidth="1"/>
    <col min="15623" max="15623" width="14.7265625" style="1" customWidth="1"/>
    <col min="15624" max="15624" width="12.08984375" style="1" bestFit="1" customWidth="1"/>
    <col min="15625" max="15625" width="12" style="1" bestFit="1" customWidth="1"/>
    <col min="15626" max="15626" width="11.26953125" style="1" bestFit="1" customWidth="1"/>
    <col min="15627" max="15627" width="12" style="1" bestFit="1" customWidth="1"/>
    <col min="15628" max="15628" width="11.26953125" style="1" customWidth="1"/>
    <col min="15629" max="15629" width="12" style="1" bestFit="1" customWidth="1"/>
    <col min="15630" max="15630" width="10.7265625" style="1" customWidth="1"/>
    <col min="15631" max="15631" width="12.453125" style="1" customWidth="1"/>
    <col min="15632" max="15632" width="12" style="1" bestFit="1" customWidth="1"/>
    <col min="15633" max="15633" width="11.7265625" style="1" customWidth="1"/>
    <col min="15634" max="15634" width="12" style="1" bestFit="1" customWidth="1"/>
    <col min="15635" max="15864" width="8.7265625" style="1"/>
    <col min="15865" max="15867" width="1.453125" style="1" customWidth="1"/>
    <col min="15868" max="15868" width="35.7265625" style="1" customWidth="1"/>
    <col min="15869" max="15869" width="2.90625" style="1" customWidth="1"/>
    <col min="15870" max="15870" width="2.26953125" style="1" customWidth="1"/>
    <col min="15871" max="15871" width="0.90625" style="1" customWidth="1"/>
    <col min="15872" max="15872" width="12.26953125" style="1" customWidth="1"/>
    <col min="15873" max="15873" width="0.7265625" style="1" customWidth="1"/>
    <col min="15874" max="15874" width="12.26953125" style="1" customWidth="1"/>
    <col min="15875" max="15875" width="0.7265625" style="1" customWidth="1"/>
    <col min="15876" max="15876" width="12.26953125" style="1" customWidth="1"/>
    <col min="15877" max="15877" width="0.7265625" style="1" customWidth="1"/>
    <col min="15878" max="15878" width="12.26953125" style="1" customWidth="1"/>
    <col min="15879" max="15879" width="14.7265625" style="1" customWidth="1"/>
    <col min="15880" max="15880" width="12.08984375" style="1" bestFit="1" customWidth="1"/>
    <col min="15881" max="15881" width="12" style="1" bestFit="1" customWidth="1"/>
    <col min="15882" max="15882" width="11.26953125" style="1" bestFit="1" customWidth="1"/>
    <col min="15883" max="15883" width="12" style="1" bestFit="1" customWidth="1"/>
    <col min="15884" max="15884" width="11.26953125" style="1" customWidth="1"/>
    <col min="15885" max="15885" width="12" style="1" bestFit="1" customWidth="1"/>
    <col min="15886" max="15886" width="10.7265625" style="1" customWidth="1"/>
    <col min="15887" max="15887" width="12.453125" style="1" customWidth="1"/>
    <col min="15888" max="15888" width="12" style="1" bestFit="1" customWidth="1"/>
    <col min="15889" max="15889" width="11.7265625" style="1" customWidth="1"/>
    <col min="15890" max="15890" width="12" style="1" bestFit="1" customWidth="1"/>
    <col min="15891" max="16120" width="8.7265625" style="1"/>
    <col min="16121" max="16123" width="1.453125" style="1" customWidth="1"/>
    <col min="16124" max="16124" width="35.7265625" style="1" customWidth="1"/>
    <col min="16125" max="16125" width="2.90625" style="1" customWidth="1"/>
    <col min="16126" max="16126" width="2.26953125" style="1" customWidth="1"/>
    <col min="16127" max="16127" width="0.90625" style="1" customWidth="1"/>
    <col min="16128" max="16128" width="12.26953125" style="1" customWidth="1"/>
    <col min="16129" max="16129" width="0.7265625" style="1" customWidth="1"/>
    <col min="16130" max="16130" width="12.26953125" style="1" customWidth="1"/>
    <col min="16131" max="16131" width="0.7265625" style="1" customWidth="1"/>
    <col min="16132" max="16132" width="12.26953125" style="1" customWidth="1"/>
    <col min="16133" max="16133" width="0.7265625" style="1" customWidth="1"/>
    <col min="16134" max="16134" width="12.26953125" style="1" customWidth="1"/>
    <col min="16135" max="16135" width="14.7265625" style="1" customWidth="1"/>
    <col min="16136" max="16136" width="12.08984375" style="1" bestFit="1" customWidth="1"/>
    <col min="16137" max="16137" width="12" style="1" bestFit="1" customWidth="1"/>
    <col min="16138" max="16138" width="11.26953125" style="1" bestFit="1" customWidth="1"/>
    <col min="16139" max="16139" width="12" style="1" bestFit="1" customWidth="1"/>
    <col min="16140" max="16140" width="11.26953125" style="1" customWidth="1"/>
    <col min="16141" max="16141" width="12" style="1" bestFit="1" customWidth="1"/>
    <col min="16142" max="16142" width="10.7265625" style="1" customWidth="1"/>
    <col min="16143" max="16143" width="12.453125" style="1" customWidth="1"/>
    <col min="16144" max="16144" width="12" style="1" bestFit="1" customWidth="1"/>
    <col min="16145" max="16145" width="11.7265625" style="1" customWidth="1"/>
    <col min="16146" max="16146" width="12" style="1" bestFit="1" customWidth="1"/>
    <col min="16147" max="16382" width="8.7265625" style="1"/>
    <col min="16383" max="16383" width="9.08984375" style="1" customWidth="1"/>
    <col min="16384" max="16384" width="8.7265625" style="1"/>
  </cols>
  <sheetData>
    <row r="1" spans="1:29" ht="22" customHeight="1">
      <c r="N1" s="7" t="s">
        <v>0</v>
      </c>
    </row>
    <row r="2" spans="1:29" ht="22" customHeight="1">
      <c r="N2" s="7" t="s">
        <v>1</v>
      </c>
    </row>
    <row r="3" spans="1:29" ht="22" customHeight="1">
      <c r="A3" s="294" t="s">
        <v>219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8"/>
    </row>
    <row r="4" spans="1:29" ht="22" customHeight="1">
      <c r="A4" s="295" t="s">
        <v>3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9"/>
    </row>
    <row r="5" spans="1:29" ht="22" customHeight="1">
      <c r="A5" s="295" t="s">
        <v>4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9"/>
    </row>
    <row r="6" spans="1:29" ht="22" customHeight="1">
      <c r="A6" s="295" t="s">
        <v>5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9"/>
    </row>
    <row r="7" spans="1:29" ht="10" customHeight="1"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9" ht="22" customHeight="1">
      <c r="A8" s="296" t="s">
        <v>6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179"/>
    </row>
    <row r="9" spans="1:29" ht="9.75" customHeight="1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</row>
    <row r="10" spans="1:29" s="129" customFormat="1" ht="17.149999999999999" customHeight="1">
      <c r="D10" s="128"/>
      <c r="E10" s="134"/>
      <c r="F10" s="134"/>
      <c r="G10" s="134"/>
      <c r="H10" s="292" t="s">
        <v>7</v>
      </c>
      <c r="I10" s="292"/>
      <c r="J10" s="292"/>
      <c r="K10" s="292"/>
      <c r="L10" s="292"/>
      <c r="M10" s="292"/>
      <c r="N10" s="292"/>
      <c r="O10" s="139"/>
      <c r="P10" s="136"/>
      <c r="R10" s="136"/>
    </row>
    <row r="11" spans="1:29" s="129" customFormat="1" ht="17.149999999999999" customHeight="1">
      <c r="D11" s="128"/>
      <c r="E11" s="134"/>
      <c r="F11" s="134"/>
      <c r="G11" s="134"/>
      <c r="H11" s="293" t="s">
        <v>8</v>
      </c>
      <c r="I11" s="293"/>
      <c r="J11" s="293"/>
      <c r="K11" s="206"/>
      <c r="L11" s="298" t="s">
        <v>9</v>
      </c>
      <c r="M11" s="298"/>
      <c r="N11" s="298"/>
      <c r="O11" s="165"/>
      <c r="P11" s="136"/>
      <c r="R11" s="136"/>
    </row>
    <row r="12" spans="1:29" s="129" customFormat="1" ht="17.149999999999999" customHeight="1">
      <c r="H12" s="180" t="s">
        <v>10</v>
      </c>
      <c r="I12" s="138"/>
      <c r="J12" s="180" t="s">
        <v>10</v>
      </c>
      <c r="K12" s="207"/>
      <c r="L12" s="180" t="s">
        <v>10</v>
      </c>
      <c r="M12" s="138"/>
      <c r="N12" s="180" t="s">
        <v>10</v>
      </c>
      <c r="O12" s="139"/>
      <c r="P12" s="166"/>
      <c r="Q12" s="167"/>
      <c r="R12" s="136"/>
    </row>
    <row r="13" spans="1:29" s="129" customFormat="1" ht="17.149999999999999" customHeight="1">
      <c r="D13" s="297" t="s">
        <v>11</v>
      </c>
      <c r="E13" s="297"/>
      <c r="F13" s="297"/>
      <c r="G13" s="140"/>
      <c r="H13" s="181" t="s">
        <v>12</v>
      </c>
      <c r="I13" s="138"/>
      <c r="J13" s="181" t="s">
        <v>13</v>
      </c>
      <c r="K13" s="139"/>
      <c r="L13" s="181" t="s">
        <v>12</v>
      </c>
      <c r="M13" s="138"/>
      <c r="N13" s="181" t="s">
        <v>13</v>
      </c>
      <c r="O13" s="139"/>
      <c r="P13" s="136"/>
      <c r="R13" s="136"/>
    </row>
    <row r="14" spans="1:29" s="129" customFormat="1" ht="17.149999999999999" customHeight="1">
      <c r="A14" s="141" t="s">
        <v>14</v>
      </c>
      <c r="E14" s="134"/>
      <c r="F14" s="134"/>
      <c r="G14" s="134"/>
      <c r="H14" s="157"/>
      <c r="I14" s="156"/>
      <c r="J14" s="157"/>
      <c r="K14" s="157"/>
      <c r="L14" s="157"/>
      <c r="M14" s="156"/>
      <c r="N14" s="157"/>
      <c r="O14" s="156"/>
      <c r="P14" s="136"/>
      <c r="R14" s="136"/>
    </row>
    <row r="15" spans="1:29" s="129" customFormat="1" ht="17.149999999999999" customHeight="1">
      <c r="B15" s="128" t="s">
        <v>15</v>
      </c>
      <c r="E15" s="140">
        <v>5</v>
      </c>
      <c r="F15" s="134"/>
      <c r="G15" s="134"/>
      <c r="H15" s="182">
        <v>111162492</v>
      </c>
      <c r="I15" s="135"/>
      <c r="J15" s="182">
        <v>135702719</v>
      </c>
      <c r="K15" s="135"/>
      <c r="L15" s="182">
        <v>21990673</v>
      </c>
      <c r="M15" s="135"/>
      <c r="N15" s="182">
        <v>32757370</v>
      </c>
      <c r="O15" s="135"/>
      <c r="P15" s="136"/>
      <c r="Q15" s="137"/>
      <c r="R15" s="136"/>
      <c r="AC15" s="150"/>
    </row>
    <row r="16" spans="1:29" s="129" customFormat="1" ht="17.149999999999999" customHeight="1">
      <c r="B16" s="128" t="s">
        <v>16</v>
      </c>
      <c r="E16" s="140" t="s">
        <v>222</v>
      </c>
      <c r="F16" s="134"/>
      <c r="G16" s="134"/>
      <c r="H16" s="182">
        <v>88403200</v>
      </c>
      <c r="I16" s="135"/>
      <c r="J16" s="182">
        <v>50221956</v>
      </c>
      <c r="K16" s="135"/>
      <c r="L16" s="182">
        <v>85438441</v>
      </c>
      <c r="M16" s="135"/>
      <c r="N16" s="182">
        <v>45973421</v>
      </c>
      <c r="O16" s="135"/>
      <c r="P16" s="136"/>
      <c r="Q16" s="137"/>
      <c r="R16" s="136"/>
      <c r="U16" s="150"/>
      <c r="X16" s="136"/>
      <c r="AC16" s="150"/>
    </row>
    <row r="17" spans="1:29" s="129" customFormat="1" ht="17.149999999999999" customHeight="1">
      <c r="B17" s="128" t="s">
        <v>17</v>
      </c>
      <c r="E17" s="140">
        <v>7</v>
      </c>
      <c r="F17" s="134"/>
      <c r="G17" s="134"/>
      <c r="H17" s="182">
        <v>264379196</v>
      </c>
      <c r="I17" s="135"/>
      <c r="J17" s="182">
        <v>223588903</v>
      </c>
      <c r="K17" s="135"/>
      <c r="L17" s="182">
        <v>261860163</v>
      </c>
      <c r="M17" s="135"/>
      <c r="N17" s="182">
        <v>221303745</v>
      </c>
      <c r="O17" s="135"/>
      <c r="P17" s="136"/>
      <c r="Q17" s="137"/>
      <c r="R17" s="136"/>
      <c r="U17" s="136"/>
      <c r="X17" s="136"/>
      <c r="AC17" s="150"/>
    </row>
    <row r="18" spans="1:29" s="129" customFormat="1" ht="17.149999999999999" customHeight="1">
      <c r="B18" s="128" t="s">
        <v>18</v>
      </c>
      <c r="E18" s="140">
        <v>8</v>
      </c>
      <c r="F18" s="134"/>
      <c r="G18" s="134"/>
      <c r="H18" s="182">
        <v>17351350</v>
      </c>
      <c r="I18" s="135"/>
      <c r="J18" s="182">
        <v>56658729</v>
      </c>
      <c r="K18" s="135"/>
      <c r="L18" s="182">
        <v>17351350</v>
      </c>
      <c r="M18" s="135"/>
      <c r="N18" s="182">
        <v>56658729</v>
      </c>
      <c r="O18" s="135"/>
      <c r="P18" s="136"/>
      <c r="Q18" s="137"/>
      <c r="R18" s="136"/>
      <c r="U18" s="136"/>
      <c r="X18" s="136"/>
      <c r="AC18" s="150"/>
    </row>
    <row r="19" spans="1:29" s="129" customFormat="1" ht="17.149999999999999" customHeight="1">
      <c r="B19" s="128" t="s">
        <v>19</v>
      </c>
      <c r="E19" s="140">
        <v>9</v>
      </c>
      <c r="F19" s="134"/>
      <c r="G19" s="134"/>
      <c r="H19" s="182">
        <v>25752408</v>
      </c>
      <c r="I19" s="135"/>
      <c r="J19" s="161">
        <v>22661128</v>
      </c>
      <c r="K19" s="135"/>
      <c r="L19" s="161">
        <v>23809362</v>
      </c>
      <c r="M19" s="135"/>
      <c r="N19" s="161">
        <v>20860701</v>
      </c>
      <c r="O19" s="135"/>
      <c r="P19" s="136"/>
      <c r="Q19" s="137"/>
      <c r="R19" s="136"/>
      <c r="U19" s="136"/>
      <c r="X19" s="136"/>
      <c r="AC19" s="150"/>
    </row>
    <row r="20" spans="1:29" s="129" customFormat="1" ht="17.149999999999999" customHeight="1">
      <c r="C20" s="141" t="s">
        <v>20</v>
      </c>
      <c r="F20" s="134"/>
      <c r="G20" s="134"/>
      <c r="H20" s="168">
        <v>507048646</v>
      </c>
      <c r="I20" s="135"/>
      <c r="J20" s="168">
        <v>488833435</v>
      </c>
      <c r="K20" s="135"/>
      <c r="L20" s="168">
        <v>410449989</v>
      </c>
      <c r="M20" s="135"/>
      <c r="N20" s="168">
        <v>377553966</v>
      </c>
      <c r="O20" s="135"/>
      <c r="P20" s="136"/>
      <c r="Q20" s="137"/>
      <c r="R20" s="136"/>
      <c r="U20" s="136"/>
      <c r="X20" s="136"/>
      <c r="AC20" s="150"/>
    </row>
    <row r="21" spans="1:29" s="129" customFormat="1" ht="17.149999999999999" customHeight="1">
      <c r="A21" s="141" t="s">
        <v>21</v>
      </c>
      <c r="E21" s="140"/>
      <c r="F21" s="134"/>
      <c r="G21" s="134"/>
      <c r="H21" s="135"/>
      <c r="I21" s="135"/>
      <c r="J21" s="135"/>
      <c r="K21" s="135"/>
      <c r="L21" s="135"/>
      <c r="M21" s="135"/>
      <c r="N21" s="135"/>
      <c r="O21" s="135"/>
      <c r="P21" s="136"/>
      <c r="Q21" s="137"/>
      <c r="R21" s="136"/>
      <c r="U21" s="136"/>
      <c r="X21" s="136"/>
    </row>
    <row r="22" spans="1:29" s="129" customFormat="1" ht="17.149999999999999" customHeight="1">
      <c r="B22" s="128" t="s">
        <v>22</v>
      </c>
      <c r="H22" s="137"/>
      <c r="J22" s="137"/>
      <c r="L22" s="137"/>
      <c r="N22" s="137"/>
      <c r="O22" s="135"/>
      <c r="P22" s="136"/>
      <c r="Q22" s="137"/>
      <c r="R22" s="136"/>
      <c r="U22" s="150"/>
      <c r="X22" s="150"/>
    </row>
    <row r="23" spans="1:29" s="129" customFormat="1" ht="17.149999999999999" customHeight="1">
      <c r="B23" s="128"/>
      <c r="C23" s="129" t="s">
        <v>23</v>
      </c>
      <c r="E23" s="140">
        <v>10</v>
      </c>
      <c r="F23" s="134"/>
      <c r="G23" s="134"/>
      <c r="H23" s="143">
        <v>12976435</v>
      </c>
      <c r="I23" s="135"/>
      <c r="J23" s="143">
        <v>12971637</v>
      </c>
      <c r="K23" s="135"/>
      <c r="L23" s="143">
        <v>12976435</v>
      </c>
      <c r="M23" s="135"/>
      <c r="N23" s="143">
        <v>12971637</v>
      </c>
      <c r="O23" s="135"/>
      <c r="P23" s="136"/>
      <c r="Q23" s="137"/>
      <c r="R23" s="136"/>
      <c r="U23" s="169"/>
      <c r="AC23" s="150"/>
    </row>
    <row r="24" spans="1:29" s="129" customFormat="1" ht="17.149999999999999" customHeight="1">
      <c r="B24" s="128" t="s">
        <v>24</v>
      </c>
      <c r="E24" s="140">
        <v>11</v>
      </c>
      <c r="F24" s="134"/>
      <c r="G24" s="134"/>
      <c r="H24" s="182">
        <v>19654461</v>
      </c>
      <c r="I24" s="135"/>
      <c r="J24" s="182">
        <v>19654461</v>
      </c>
      <c r="K24" s="135"/>
      <c r="L24" s="182">
        <v>100000</v>
      </c>
      <c r="M24" s="135"/>
      <c r="N24" s="182">
        <v>100000</v>
      </c>
      <c r="O24" s="135"/>
      <c r="P24" s="136"/>
      <c r="Q24" s="137"/>
      <c r="R24" s="136"/>
      <c r="AC24" s="150"/>
    </row>
    <row r="25" spans="1:29" s="129" customFormat="1" ht="17.149999999999999" customHeight="1">
      <c r="B25" s="128" t="s">
        <v>25</v>
      </c>
      <c r="E25" s="140">
        <v>12</v>
      </c>
      <c r="F25" s="134"/>
      <c r="G25" s="134"/>
      <c r="H25" s="182">
        <v>0</v>
      </c>
      <c r="I25" s="135"/>
      <c r="J25" s="182">
        <v>0</v>
      </c>
      <c r="K25" s="135"/>
      <c r="L25" s="135">
        <v>69482091</v>
      </c>
      <c r="M25" s="135"/>
      <c r="N25" s="135">
        <v>69482091</v>
      </c>
      <c r="O25" s="135"/>
      <c r="P25" s="136"/>
      <c r="Q25" s="137"/>
      <c r="R25" s="136"/>
      <c r="U25" s="136"/>
      <c r="AC25" s="150"/>
    </row>
    <row r="26" spans="1:29" s="129" customFormat="1" ht="17.149999999999999" customHeight="1">
      <c r="B26" s="128" t="s">
        <v>26</v>
      </c>
      <c r="E26" s="140">
        <v>13</v>
      </c>
      <c r="F26" s="134"/>
      <c r="G26" s="134"/>
      <c r="H26" s="182">
        <v>1638270941</v>
      </c>
      <c r="I26" s="135"/>
      <c r="J26" s="182">
        <v>1637544388</v>
      </c>
      <c r="K26" s="135"/>
      <c r="L26" s="182">
        <v>1313160103</v>
      </c>
      <c r="M26" s="135"/>
      <c r="N26" s="182">
        <v>1321702560</v>
      </c>
      <c r="O26" s="135"/>
      <c r="P26" s="136"/>
      <c r="Q26" s="137"/>
      <c r="R26" s="136"/>
      <c r="AC26" s="150"/>
    </row>
    <row r="27" spans="1:29" s="129" customFormat="1" ht="17.149999999999999" customHeight="1">
      <c r="B27" s="128" t="s">
        <v>27</v>
      </c>
      <c r="E27" s="140">
        <v>14</v>
      </c>
      <c r="F27" s="134"/>
      <c r="G27" s="134"/>
      <c r="H27" s="182">
        <v>286475297</v>
      </c>
      <c r="I27" s="135"/>
      <c r="J27" s="182">
        <v>298736554</v>
      </c>
      <c r="K27" s="135"/>
      <c r="L27" s="182">
        <v>258749971</v>
      </c>
      <c r="M27" s="135"/>
      <c r="N27" s="182">
        <v>270570344</v>
      </c>
      <c r="O27" s="135"/>
      <c r="P27" s="136"/>
      <c r="Q27" s="137"/>
      <c r="R27" s="136"/>
      <c r="S27" s="136"/>
      <c r="T27" s="136"/>
      <c r="U27" s="136"/>
      <c r="V27" s="136"/>
      <c r="W27" s="136"/>
      <c r="AC27" s="150"/>
    </row>
    <row r="28" spans="1:29" s="129" customFormat="1" ht="17.149999999999999" customHeight="1">
      <c r="B28" s="128" t="s">
        <v>28</v>
      </c>
      <c r="E28" s="140">
        <v>15</v>
      </c>
      <c r="F28" s="134"/>
      <c r="G28" s="134"/>
      <c r="H28" s="182">
        <v>4300997</v>
      </c>
      <c r="I28" s="135"/>
      <c r="J28" s="182">
        <v>4704378</v>
      </c>
      <c r="K28" s="135"/>
      <c r="L28" s="182">
        <v>4035609</v>
      </c>
      <c r="M28" s="135"/>
      <c r="N28" s="182">
        <v>4438102</v>
      </c>
      <c r="O28" s="135"/>
      <c r="P28" s="136"/>
      <c r="Q28" s="137"/>
      <c r="R28" s="136"/>
      <c r="W28" s="150"/>
      <c r="AC28" s="150"/>
    </row>
    <row r="29" spans="1:29" s="129" customFormat="1" ht="17.149999999999999" customHeight="1">
      <c r="B29" s="128" t="s">
        <v>29</v>
      </c>
      <c r="E29" s="134"/>
      <c r="F29" s="134"/>
      <c r="G29" s="134"/>
      <c r="H29" s="182">
        <v>22937676</v>
      </c>
      <c r="I29" s="135"/>
      <c r="J29" s="182">
        <v>22607425</v>
      </c>
      <c r="K29" s="135"/>
      <c r="L29" s="182">
        <v>22937676</v>
      </c>
      <c r="M29" s="135"/>
      <c r="N29" s="182">
        <v>22607425</v>
      </c>
      <c r="O29" s="135"/>
      <c r="P29" s="136"/>
      <c r="Q29" s="137"/>
      <c r="R29" s="136"/>
      <c r="U29" s="150"/>
      <c r="AC29" s="150"/>
    </row>
    <row r="30" spans="1:29" s="129" customFormat="1" ht="17.149999999999999" customHeight="1">
      <c r="B30" s="128" t="s">
        <v>30</v>
      </c>
      <c r="E30" s="134"/>
      <c r="F30" s="134"/>
      <c r="G30" s="134"/>
      <c r="H30" s="182">
        <v>24330102</v>
      </c>
      <c r="I30" s="135"/>
      <c r="J30" s="182">
        <v>24970073</v>
      </c>
      <c r="K30" s="135"/>
      <c r="L30" s="182">
        <v>24330102</v>
      </c>
      <c r="M30" s="135"/>
      <c r="N30" s="182">
        <v>24970073</v>
      </c>
      <c r="O30" s="135"/>
      <c r="P30" s="136"/>
      <c r="Q30" s="137"/>
      <c r="R30" s="136"/>
      <c r="U30" s="136"/>
      <c r="AC30" s="150"/>
    </row>
    <row r="31" spans="1:29" s="129" customFormat="1" ht="17.149999999999999" customHeight="1">
      <c r="B31" s="128" t="s">
        <v>31</v>
      </c>
      <c r="E31" s="134"/>
      <c r="F31" s="134"/>
      <c r="G31" s="134"/>
      <c r="H31" s="182">
        <v>4353535</v>
      </c>
      <c r="I31" s="135"/>
      <c r="J31" s="182">
        <v>1617180</v>
      </c>
      <c r="K31" s="135"/>
      <c r="L31" s="182">
        <v>4353451</v>
      </c>
      <c r="M31" s="135"/>
      <c r="N31" s="182">
        <v>1614503</v>
      </c>
      <c r="O31" s="135"/>
      <c r="P31" s="136"/>
      <c r="Q31" s="137"/>
      <c r="R31" s="136"/>
      <c r="U31" s="136"/>
      <c r="AC31" s="150"/>
    </row>
    <row r="32" spans="1:29" s="129" customFormat="1" ht="17.149999999999999" customHeight="1">
      <c r="B32" s="128" t="s">
        <v>32</v>
      </c>
      <c r="E32" s="140"/>
      <c r="F32" s="134"/>
      <c r="G32" s="134"/>
      <c r="H32" s="182">
        <v>23501689</v>
      </c>
      <c r="I32" s="135"/>
      <c r="J32" s="182">
        <v>25956897</v>
      </c>
      <c r="K32" s="135"/>
      <c r="L32" s="182">
        <v>23499013</v>
      </c>
      <c r="M32" s="135"/>
      <c r="N32" s="182">
        <v>25956897</v>
      </c>
      <c r="O32" s="135"/>
      <c r="P32" s="136"/>
      <c r="Q32" s="137"/>
      <c r="R32" s="136"/>
      <c r="U32" s="136"/>
      <c r="AC32" s="150"/>
    </row>
    <row r="33" spans="1:29" s="129" customFormat="1" ht="17.149999999999999" customHeight="1">
      <c r="B33" s="128" t="s">
        <v>33</v>
      </c>
      <c r="E33" s="134"/>
      <c r="F33" s="134"/>
      <c r="G33" s="134"/>
      <c r="H33" s="182">
        <v>9611635</v>
      </c>
      <c r="I33" s="135"/>
      <c r="J33" s="170">
        <v>9629190</v>
      </c>
      <c r="K33" s="135"/>
      <c r="L33" s="182">
        <v>7731982</v>
      </c>
      <c r="M33" s="135"/>
      <c r="N33" s="170">
        <v>7669365</v>
      </c>
      <c r="O33" s="135"/>
      <c r="P33" s="136"/>
      <c r="Q33" s="137"/>
      <c r="R33" s="136"/>
      <c r="U33" s="136"/>
      <c r="AC33" s="150"/>
    </row>
    <row r="34" spans="1:29" s="129" customFormat="1" ht="17.149999999999999" customHeight="1">
      <c r="C34" s="141" t="s">
        <v>34</v>
      </c>
      <c r="E34" s="134"/>
      <c r="F34" s="134"/>
      <c r="G34" s="134"/>
      <c r="H34" s="171">
        <f>SUM(H23:H33)</f>
        <v>2046412768</v>
      </c>
      <c r="I34" s="135"/>
      <c r="J34" s="153">
        <v>2058392183</v>
      </c>
      <c r="K34" s="135"/>
      <c r="L34" s="171">
        <f>SUM(L23:L33)</f>
        <v>1741356433</v>
      </c>
      <c r="M34" s="135"/>
      <c r="N34" s="153">
        <v>1762082997</v>
      </c>
      <c r="O34" s="135"/>
      <c r="P34" s="136"/>
      <c r="Q34" s="137"/>
      <c r="R34" s="136"/>
      <c r="U34" s="150"/>
      <c r="AC34" s="150"/>
    </row>
    <row r="35" spans="1:29" s="172" customFormat="1" ht="17.149999999999999" customHeight="1" thickBot="1">
      <c r="A35" s="141" t="s">
        <v>35</v>
      </c>
      <c r="E35" s="134"/>
      <c r="F35" s="134"/>
      <c r="G35" s="134"/>
      <c r="H35" s="144">
        <f>H34+H20</f>
        <v>2553461414</v>
      </c>
      <c r="I35" s="135"/>
      <c r="J35" s="144">
        <v>2547225618</v>
      </c>
      <c r="K35" s="135"/>
      <c r="L35" s="144">
        <f>L34+L20</f>
        <v>2151806422</v>
      </c>
      <c r="M35" s="135"/>
      <c r="N35" s="144">
        <v>2139636963</v>
      </c>
      <c r="O35" s="135"/>
      <c r="P35" s="136"/>
      <c r="Q35" s="137"/>
      <c r="R35" s="136"/>
      <c r="AC35" s="150"/>
    </row>
    <row r="36" spans="1:29" s="22" customFormat="1" ht="18" customHeight="1" thickTop="1">
      <c r="A36" s="21"/>
      <c r="E36" s="23"/>
      <c r="F36" s="23"/>
      <c r="G36" s="23"/>
      <c r="H36" s="24"/>
      <c r="I36" s="24"/>
      <c r="J36" s="24"/>
      <c r="K36" s="24"/>
      <c r="L36" s="24"/>
      <c r="M36" s="24"/>
      <c r="N36" s="24"/>
      <c r="O36" s="17"/>
      <c r="P36" s="25"/>
      <c r="Q36" s="18"/>
      <c r="R36" s="25"/>
      <c r="U36" s="26"/>
    </row>
    <row r="37" spans="1:29" s="27" customFormat="1" ht="20">
      <c r="D37" s="28"/>
      <c r="E37" s="29"/>
      <c r="F37" s="29"/>
      <c r="G37" s="29"/>
      <c r="H37" s="30"/>
      <c r="I37" s="31"/>
      <c r="J37" s="30"/>
      <c r="K37" s="30"/>
      <c r="L37" s="30"/>
      <c r="M37" s="31"/>
      <c r="N37" s="30"/>
      <c r="O37" s="17"/>
      <c r="P37" s="32"/>
      <c r="Q37" s="18"/>
      <c r="R37" s="32"/>
      <c r="U37" s="13"/>
    </row>
    <row r="38" spans="1:29" s="27" customFormat="1" ht="20">
      <c r="D38" s="28"/>
      <c r="E38" s="29"/>
      <c r="F38" s="29"/>
      <c r="G38" s="29"/>
      <c r="H38" s="30"/>
      <c r="I38" s="31"/>
      <c r="J38" s="30"/>
      <c r="K38" s="30"/>
      <c r="L38" s="30"/>
      <c r="M38" s="31"/>
      <c r="N38" s="30"/>
      <c r="O38" s="17"/>
      <c r="P38" s="32"/>
      <c r="Q38" s="18"/>
      <c r="R38" s="32"/>
    </row>
    <row r="39" spans="1:29" s="27" customFormat="1" ht="20">
      <c r="D39" s="28"/>
      <c r="E39" s="29"/>
      <c r="F39" s="29"/>
      <c r="G39" s="29"/>
      <c r="H39" s="30"/>
      <c r="I39" s="31"/>
      <c r="J39" s="30"/>
      <c r="K39" s="30"/>
      <c r="L39" s="30"/>
      <c r="M39" s="31"/>
      <c r="N39" s="30"/>
      <c r="O39" s="17"/>
      <c r="P39" s="32"/>
      <c r="Q39" s="18"/>
      <c r="R39" s="32"/>
      <c r="S39" s="20"/>
      <c r="U39" s="13"/>
    </row>
    <row r="40" spans="1:29" s="27" customFormat="1" ht="20">
      <c r="D40" s="28"/>
      <c r="E40" s="29"/>
      <c r="F40" s="29"/>
      <c r="G40" s="29"/>
      <c r="H40" s="30"/>
      <c r="I40" s="31"/>
      <c r="J40" s="30"/>
      <c r="K40" s="30"/>
      <c r="L40" s="30"/>
      <c r="M40" s="31"/>
      <c r="N40" s="30"/>
      <c r="O40" s="17"/>
      <c r="P40" s="32"/>
      <c r="Q40" s="18"/>
      <c r="R40" s="32"/>
      <c r="S40" s="20"/>
      <c r="U40" s="13"/>
    </row>
    <row r="41" spans="1:29" ht="22" customHeight="1">
      <c r="N41" s="7" t="s">
        <v>0</v>
      </c>
    </row>
    <row r="42" spans="1:29" ht="22" customHeight="1">
      <c r="N42" s="7" t="s">
        <v>1</v>
      </c>
    </row>
    <row r="43" spans="1:29" ht="22" customHeight="1">
      <c r="A43" s="294" t="s">
        <v>220</v>
      </c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17"/>
      <c r="Q43" s="18"/>
      <c r="S43" s="10"/>
      <c r="U43" s="13"/>
    </row>
    <row r="44" spans="1:29" ht="22" customHeight="1">
      <c r="A44" s="295" t="s">
        <v>3</v>
      </c>
      <c r="B44" s="295"/>
      <c r="C44" s="295"/>
      <c r="D44" s="295"/>
      <c r="E44" s="295"/>
      <c r="F44" s="295"/>
      <c r="G44" s="295"/>
      <c r="H44" s="295"/>
      <c r="I44" s="295"/>
      <c r="J44" s="295"/>
      <c r="K44" s="295"/>
      <c r="L44" s="295"/>
      <c r="M44" s="295"/>
      <c r="N44" s="295"/>
      <c r="O44" s="17"/>
      <c r="Q44" s="18"/>
      <c r="S44" s="10"/>
      <c r="U44" s="33"/>
    </row>
    <row r="45" spans="1:29" ht="22" customHeight="1">
      <c r="A45" s="295" t="s">
        <v>37</v>
      </c>
      <c r="B45" s="295"/>
      <c r="C45" s="295"/>
      <c r="D45" s="295"/>
      <c r="E45" s="295"/>
      <c r="F45" s="295"/>
      <c r="G45" s="295"/>
      <c r="H45" s="295"/>
      <c r="I45" s="295"/>
      <c r="J45" s="295"/>
      <c r="K45" s="295"/>
      <c r="L45" s="295"/>
      <c r="M45" s="295"/>
      <c r="N45" s="295"/>
      <c r="O45" s="17"/>
      <c r="Q45" s="18"/>
    </row>
    <row r="46" spans="1:29" ht="22" customHeight="1">
      <c r="A46" s="295" t="s">
        <v>5</v>
      </c>
      <c r="B46" s="295"/>
      <c r="C46" s="295"/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5"/>
      <c r="O46" s="17"/>
      <c r="Q46" s="18"/>
    </row>
    <row r="47" spans="1:29" ht="10" customHeight="1"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17"/>
      <c r="Q47" s="18"/>
    </row>
    <row r="48" spans="1:29" ht="22" customHeight="1">
      <c r="A48" s="296" t="s">
        <v>38</v>
      </c>
      <c r="B48" s="296"/>
      <c r="C48" s="296"/>
      <c r="D48" s="296"/>
      <c r="E48" s="296"/>
      <c r="F48" s="296"/>
      <c r="G48" s="296"/>
      <c r="H48" s="296"/>
      <c r="I48" s="296"/>
      <c r="J48" s="296"/>
      <c r="K48" s="296"/>
      <c r="L48" s="296"/>
      <c r="M48" s="296"/>
      <c r="N48" s="296"/>
      <c r="O48" s="17"/>
      <c r="Q48" s="18"/>
    </row>
    <row r="49" spans="1:29" ht="10" customHeight="1">
      <c r="A49" s="179"/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"/>
      <c r="Q49" s="18"/>
    </row>
    <row r="50" spans="1:29" s="129" customFormat="1" ht="17.149999999999999" customHeight="1">
      <c r="D50" s="128"/>
      <c r="E50" s="134"/>
      <c r="F50" s="134"/>
      <c r="G50" s="134"/>
      <c r="H50" s="292" t="s">
        <v>7</v>
      </c>
      <c r="I50" s="292"/>
      <c r="J50" s="292"/>
      <c r="K50" s="292"/>
      <c r="L50" s="292"/>
      <c r="M50" s="292"/>
      <c r="N50" s="292"/>
      <c r="O50" s="135"/>
      <c r="P50" s="136"/>
      <c r="Q50" s="137"/>
      <c r="R50" s="136"/>
    </row>
    <row r="51" spans="1:29" s="129" customFormat="1" ht="17.149999999999999" customHeight="1">
      <c r="D51" s="128"/>
      <c r="E51" s="134"/>
      <c r="F51" s="134"/>
      <c r="G51" s="134"/>
      <c r="H51" s="293" t="s">
        <v>8</v>
      </c>
      <c r="I51" s="293"/>
      <c r="J51" s="293"/>
      <c r="K51" s="206"/>
      <c r="L51" s="298" t="s">
        <v>9</v>
      </c>
      <c r="M51" s="298"/>
      <c r="N51" s="298"/>
      <c r="O51" s="135"/>
      <c r="P51" s="136"/>
      <c r="Q51" s="137"/>
      <c r="R51" s="136"/>
    </row>
    <row r="52" spans="1:29" s="129" customFormat="1" ht="17.149999999999999" customHeight="1">
      <c r="H52" s="180" t="s">
        <v>10</v>
      </c>
      <c r="I52" s="138"/>
      <c r="J52" s="180" t="s">
        <v>10</v>
      </c>
      <c r="K52" s="207"/>
      <c r="L52" s="180" t="s">
        <v>10</v>
      </c>
      <c r="M52" s="138"/>
      <c r="N52" s="180" t="s">
        <v>10</v>
      </c>
      <c r="O52" s="135"/>
      <c r="P52" s="136"/>
      <c r="Q52" s="137"/>
      <c r="R52" s="136"/>
    </row>
    <row r="53" spans="1:29" s="129" customFormat="1" ht="17.149999999999999" customHeight="1">
      <c r="D53" s="297" t="s">
        <v>11</v>
      </c>
      <c r="E53" s="297"/>
      <c r="F53" s="297"/>
      <c r="G53" s="140"/>
      <c r="H53" s="181" t="s">
        <v>12</v>
      </c>
      <c r="I53" s="138"/>
      <c r="J53" s="181" t="s">
        <v>13</v>
      </c>
      <c r="K53" s="139"/>
      <c r="L53" s="181" t="s">
        <v>12</v>
      </c>
      <c r="M53" s="138"/>
      <c r="N53" s="181" t="s">
        <v>13</v>
      </c>
      <c r="O53" s="135"/>
      <c r="P53" s="136"/>
      <c r="Q53" s="137"/>
      <c r="R53" s="136"/>
    </row>
    <row r="54" spans="1:29" s="129" customFormat="1" ht="17.149999999999999" customHeight="1">
      <c r="A54" s="141" t="s">
        <v>39</v>
      </c>
      <c r="E54" s="134"/>
      <c r="F54" s="134"/>
      <c r="G54" s="134"/>
      <c r="H54" s="143"/>
      <c r="I54" s="156"/>
      <c r="J54" s="157"/>
      <c r="K54" s="157"/>
      <c r="L54" s="143"/>
      <c r="M54" s="156"/>
      <c r="N54" s="157"/>
      <c r="O54" s="135"/>
      <c r="P54" s="136"/>
      <c r="Q54" s="137"/>
      <c r="R54" s="136"/>
    </row>
    <row r="55" spans="1:29" s="129" customFormat="1" ht="17.149999999999999" customHeight="1">
      <c r="A55" s="141"/>
      <c r="B55" s="129" t="s">
        <v>40</v>
      </c>
      <c r="E55" s="140">
        <v>16</v>
      </c>
      <c r="F55" s="134"/>
      <c r="G55" s="134"/>
      <c r="H55" s="143">
        <v>123667452</v>
      </c>
      <c r="I55" s="156"/>
      <c r="J55" s="143">
        <v>140000000</v>
      </c>
      <c r="K55" s="157"/>
      <c r="L55" s="143">
        <v>123667452</v>
      </c>
      <c r="M55" s="156"/>
      <c r="N55" s="157">
        <v>140000000</v>
      </c>
      <c r="O55" s="135"/>
      <c r="P55" s="136"/>
      <c r="Q55" s="137"/>
      <c r="R55" s="136"/>
      <c r="AC55" s="150"/>
    </row>
    <row r="56" spans="1:29" s="129" customFormat="1" ht="17.149999999999999" customHeight="1">
      <c r="B56" s="128" t="s">
        <v>41</v>
      </c>
      <c r="E56" s="140">
        <v>17</v>
      </c>
      <c r="F56" s="134"/>
      <c r="G56" s="134"/>
      <c r="H56" s="143">
        <v>545243024</v>
      </c>
      <c r="I56" s="156"/>
      <c r="J56" s="146">
        <v>473504505</v>
      </c>
      <c r="K56" s="156"/>
      <c r="L56" s="146">
        <v>527866488</v>
      </c>
      <c r="M56" s="156"/>
      <c r="N56" s="146">
        <v>458658370</v>
      </c>
      <c r="O56" s="135"/>
      <c r="P56" s="136"/>
      <c r="Q56" s="137"/>
      <c r="R56" s="136"/>
      <c r="AC56" s="150"/>
    </row>
    <row r="57" spans="1:29" s="129" customFormat="1" ht="17.149999999999999" customHeight="1">
      <c r="B57" s="129" t="s">
        <v>42</v>
      </c>
      <c r="E57" s="140">
        <v>18</v>
      </c>
      <c r="F57" s="134"/>
      <c r="G57" s="134"/>
      <c r="H57" s="143">
        <v>44043125</v>
      </c>
      <c r="I57" s="135"/>
      <c r="J57" s="145">
        <v>63935223</v>
      </c>
      <c r="K57" s="135"/>
      <c r="L57" s="146">
        <v>0</v>
      </c>
      <c r="M57" s="135"/>
      <c r="N57" s="158">
        <v>0</v>
      </c>
      <c r="O57" s="135"/>
      <c r="P57" s="136"/>
      <c r="Q57" s="137"/>
      <c r="R57" s="136"/>
      <c r="AC57" s="150"/>
    </row>
    <row r="58" spans="1:29" s="129" customFormat="1" ht="17.149999999999999" customHeight="1">
      <c r="B58" s="128" t="s">
        <v>43</v>
      </c>
      <c r="E58" s="159">
        <v>20</v>
      </c>
      <c r="F58" s="134"/>
      <c r="G58" s="134"/>
      <c r="H58" s="145">
        <v>64560000</v>
      </c>
      <c r="I58" s="135"/>
      <c r="J58" s="145">
        <v>62302000</v>
      </c>
      <c r="K58" s="135"/>
      <c r="L58" s="145">
        <v>59260000</v>
      </c>
      <c r="M58" s="135"/>
      <c r="N58" s="145">
        <v>62302000</v>
      </c>
      <c r="O58" s="135"/>
      <c r="P58" s="136"/>
      <c r="Q58" s="137"/>
      <c r="R58" s="136"/>
      <c r="AC58" s="150"/>
    </row>
    <row r="59" spans="1:29" s="129" customFormat="1" ht="17.149999999999999" customHeight="1">
      <c r="B59" s="128" t="s">
        <v>44</v>
      </c>
      <c r="E59" s="140"/>
      <c r="F59" s="134"/>
      <c r="G59" s="134"/>
      <c r="H59" s="146"/>
      <c r="I59" s="135"/>
      <c r="J59" s="146"/>
      <c r="K59" s="135"/>
      <c r="L59" s="146"/>
      <c r="M59" s="135"/>
      <c r="N59" s="146"/>
      <c r="O59" s="135"/>
      <c r="P59" s="136"/>
      <c r="Q59" s="137"/>
      <c r="R59" s="136"/>
      <c r="AC59" s="150"/>
    </row>
    <row r="60" spans="1:29" s="129" customFormat="1" ht="17.149999999999999" customHeight="1">
      <c r="C60" s="128" t="s">
        <v>45</v>
      </c>
      <c r="E60" s="159">
        <v>21</v>
      </c>
      <c r="F60" s="134"/>
      <c r="G60" s="134"/>
      <c r="H60" s="146">
        <v>3654371</v>
      </c>
      <c r="I60" s="135"/>
      <c r="J60" s="145">
        <v>3654371</v>
      </c>
      <c r="K60" s="135"/>
      <c r="L60" s="146">
        <v>3654371</v>
      </c>
      <c r="M60" s="135"/>
      <c r="N60" s="145">
        <v>3654371</v>
      </c>
      <c r="O60" s="135"/>
      <c r="P60" s="136"/>
      <c r="Q60" s="137"/>
      <c r="R60" s="136"/>
      <c r="AC60" s="150"/>
    </row>
    <row r="61" spans="1:29" s="129" customFormat="1" ht="17.149999999999999" customHeight="1">
      <c r="B61" s="129" t="s">
        <v>46</v>
      </c>
      <c r="C61" s="128"/>
      <c r="E61" s="140">
        <v>24</v>
      </c>
      <c r="F61" s="134"/>
      <c r="G61" s="134"/>
      <c r="H61" s="145">
        <v>74023287</v>
      </c>
      <c r="I61" s="135"/>
      <c r="J61" s="146">
        <v>82069723</v>
      </c>
      <c r="K61" s="135"/>
      <c r="L61" s="146">
        <v>73303894</v>
      </c>
      <c r="M61" s="135"/>
      <c r="N61" s="146">
        <v>80523544</v>
      </c>
      <c r="O61" s="135"/>
      <c r="P61" s="136"/>
      <c r="Q61" s="137"/>
      <c r="R61" s="136"/>
      <c r="AC61" s="150"/>
    </row>
    <row r="62" spans="1:29" s="129" customFormat="1" ht="17.149999999999999" customHeight="1">
      <c r="B62" s="129" t="s">
        <v>230</v>
      </c>
      <c r="C62" s="128"/>
      <c r="E62" s="290">
        <v>25</v>
      </c>
      <c r="F62" s="134"/>
      <c r="G62" s="134"/>
      <c r="H62" s="163">
        <v>300568</v>
      </c>
      <c r="I62" s="135"/>
      <c r="J62" s="143">
        <v>0</v>
      </c>
      <c r="K62" s="135"/>
      <c r="L62" s="163">
        <v>300568</v>
      </c>
      <c r="M62" s="135"/>
      <c r="N62" s="143">
        <v>0</v>
      </c>
      <c r="O62" s="135"/>
      <c r="P62" s="136"/>
      <c r="Q62" s="137"/>
      <c r="R62" s="136"/>
      <c r="AC62" s="150"/>
    </row>
    <row r="63" spans="1:29" s="129" customFormat="1" ht="17.149999999999999" customHeight="1">
      <c r="B63" s="128" t="s">
        <v>47</v>
      </c>
      <c r="E63" s="140">
        <v>19</v>
      </c>
      <c r="F63" s="134"/>
      <c r="G63" s="134"/>
      <c r="H63" s="160">
        <v>24819551</v>
      </c>
      <c r="I63" s="135"/>
      <c r="J63" s="161">
        <v>23664044</v>
      </c>
      <c r="K63" s="135"/>
      <c r="L63" s="161">
        <v>22069500</v>
      </c>
      <c r="M63" s="135"/>
      <c r="N63" s="161">
        <v>21792372</v>
      </c>
      <c r="O63" s="135"/>
      <c r="P63" s="136"/>
      <c r="Q63" s="137"/>
      <c r="R63" s="136"/>
      <c r="AC63" s="150"/>
    </row>
    <row r="64" spans="1:29" s="129" customFormat="1" ht="17.149999999999999" customHeight="1">
      <c r="C64" s="141" t="s">
        <v>48</v>
      </c>
      <c r="E64" s="140"/>
      <c r="F64" s="134"/>
      <c r="G64" s="134"/>
      <c r="H64" s="153">
        <f>SUM(H55:H63)</f>
        <v>880311378</v>
      </c>
      <c r="I64" s="135"/>
      <c r="J64" s="153">
        <v>849129866</v>
      </c>
      <c r="K64" s="135"/>
      <c r="L64" s="153">
        <v>810122273</v>
      </c>
      <c r="M64" s="135"/>
      <c r="N64" s="153">
        <v>766930657</v>
      </c>
      <c r="O64" s="135"/>
      <c r="P64" s="136"/>
      <c r="Q64" s="137"/>
      <c r="R64" s="136"/>
      <c r="AC64" s="150"/>
    </row>
    <row r="65" spans="1:30" s="129" customFormat="1" ht="17.149999999999999" customHeight="1">
      <c r="A65" s="141" t="s">
        <v>49</v>
      </c>
      <c r="E65" s="140"/>
      <c r="F65" s="134"/>
      <c r="G65" s="134"/>
      <c r="H65" s="135"/>
      <c r="I65" s="135"/>
      <c r="J65" s="135"/>
      <c r="K65" s="135"/>
      <c r="L65" s="135"/>
      <c r="M65" s="135"/>
      <c r="N65" s="135"/>
      <c r="O65" s="135"/>
      <c r="P65" s="136"/>
      <c r="Q65" s="137"/>
      <c r="R65" s="136"/>
      <c r="AC65" s="150"/>
    </row>
    <row r="66" spans="1:30" s="129" customFormat="1" ht="17.149999999999999" customHeight="1">
      <c r="B66" s="128" t="s">
        <v>50</v>
      </c>
      <c r="C66" s="128"/>
      <c r="E66" s="140">
        <v>18</v>
      </c>
      <c r="F66" s="134"/>
      <c r="G66" s="134"/>
      <c r="H66" s="146">
        <v>45511893</v>
      </c>
      <c r="I66" s="135"/>
      <c r="J66" s="146">
        <v>40063880</v>
      </c>
      <c r="K66" s="135"/>
      <c r="L66" s="162">
        <v>0</v>
      </c>
      <c r="M66" s="135"/>
      <c r="N66" s="162">
        <v>0</v>
      </c>
      <c r="O66" s="135"/>
      <c r="P66" s="136"/>
      <c r="Q66" s="137"/>
      <c r="R66" s="136"/>
      <c r="AC66" s="150"/>
    </row>
    <row r="67" spans="1:30" s="129" customFormat="1" ht="17.149999999999999" customHeight="1">
      <c r="B67" s="128" t="s">
        <v>51</v>
      </c>
      <c r="E67" s="159">
        <v>20</v>
      </c>
      <c r="F67" s="134"/>
      <c r="G67" s="134"/>
      <c r="H67" s="146">
        <v>221662000</v>
      </c>
      <c r="I67" s="135"/>
      <c r="J67" s="143">
        <v>241032000</v>
      </c>
      <c r="K67" s="135"/>
      <c r="L67" s="146">
        <v>128062000</v>
      </c>
      <c r="M67" s="135"/>
      <c r="N67" s="145">
        <v>142132000</v>
      </c>
      <c r="O67" s="135"/>
      <c r="P67" s="136"/>
      <c r="Q67" s="137"/>
      <c r="R67" s="136"/>
      <c r="AC67" s="150"/>
    </row>
    <row r="68" spans="1:30" s="129" customFormat="1" ht="17.149999999999999" customHeight="1">
      <c r="B68" s="128" t="s">
        <v>52</v>
      </c>
      <c r="E68" s="159">
        <v>23</v>
      </c>
      <c r="F68" s="134"/>
      <c r="G68" s="134"/>
      <c r="H68" s="143">
        <v>37511668</v>
      </c>
      <c r="I68" s="135"/>
      <c r="J68" s="143">
        <v>37791302</v>
      </c>
      <c r="K68" s="135"/>
      <c r="L68" s="143">
        <v>34085433</v>
      </c>
      <c r="M68" s="135"/>
      <c r="N68" s="143">
        <v>34294654</v>
      </c>
      <c r="O68" s="135"/>
      <c r="P68" s="136"/>
      <c r="Q68" s="137"/>
      <c r="R68" s="136"/>
      <c r="AC68" s="150"/>
    </row>
    <row r="69" spans="1:30" s="129" customFormat="1" ht="17.149999999999999" customHeight="1">
      <c r="B69" s="128" t="s">
        <v>44</v>
      </c>
      <c r="C69" s="128"/>
      <c r="E69" s="159">
        <v>21</v>
      </c>
      <c r="F69" s="134"/>
      <c r="G69" s="134"/>
      <c r="H69" s="146">
        <v>79265782</v>
      </c>
      <c r="I69" s="135"/>
      <c r="J69" s="143">
        <v>77167609</v>
      </c>
      <c r="K69" s="135"/>
      <c r="L69" s="143">
        <v>65280808</v>
      </c>
      <c r="M69" s="135"/>
      <c r="N69" s="143">
        <v>63598038</v>
      </c>
      <c r="O69" s="135"/>
      <c r="P69" s="136"/>
      <c r="Q69" s="137"/>
      <c r="R69" s="136"/>
      <c r="AC69" s="150"/>
    </row>
    <row r="70" spans="1:30" s="129" customFormat="1" ht="17.149999999999999" customHeight="1">
      <c r="B70" s="129" t="s">
        <v>53</v>
      </c>
      <c r="C70" s="128"/>
      <c r="E70" s="140">
        <v>24</v>
      </c>
      <c r="F70" s="134"/>
      <c r="G70" s="134"/>
      <c r="H70" s="146">
        <v>117385062</v>
      </c>
      <c r="I70" s="135"/>
      <c r="J70" s="143">
        <v>119305823</v>
      </c>
      <c r="K70" s="135"/>
      <c r="L70" s="143">
        <v>95498687</v>
      </c>
      <c r="M70" s="135"/>
      <c r="N70" s="143">
        <v>97031181</v>
      </c>
      <c r="O70" s="135"/>
      <c r="P70" s="136"/>
      <c r="Q70" s="137"/>
      <c r="R70" s="136"/>
      <c r="AC70" s="150"/>
    </row>
    <row r="71" spans="1:30" s="129" customFormat="1" ht="17.149999999999999" customHeight="1">
      <c r="B71" s="129" t="s">
        <v>54</v>
      </c>
      <c r="C71" s="128"/>
      <c r="E71" s="140">
        <v>22</v>
      </c>
      <c r="F71" s="134"/>
      <c r="G71" s="134"/>
      <c r="H71" s="146">
        <v>39917861</v>
      </c>
      <c r="I71" s="135"/>
      <c r="J71" s="143">
        <v>41642857</v>
      </c>
      <c r="K71" s="135"/>
      <c r="L71" s="143">
        <v>39917861</v>
      </c>
      <c r="M71" s="135"/>
      <c r="N71" s="143">
        <v>41642857</v>
      </c>
      <c r="O71" s="135"/>
      <c r="P71" s="136"/>
      <c r="Q71" s="137"/>
      <c r="R71" s="136"/>
      <c r="AC71" s="150"/>
    </row>
    <row r="72" spans="1:30" s="129" customFormat="1" ht="17.149999999999999" customHeight="1">
      <c r="B72" s="128" t="s">
        <v>55</v>
      </c>
      <c r="E72" s="140"/>
      <c r="F72" s="134"/>
      <c r="G72" s="134"/>
      <c r="H72" s="146">
        <v>490503</v>
      </c>
      <c r="I72" s="135"/>
      <c r="J72" s="146">
        <v>490503</v>
      </c>
      <c r="K72" s="135"/>
      <c r="L72" s="162">
        <v>0</v>
      </c>
      <c r="M72" s="135"/>
      <c r="N72" s="162">
        <v>0</v>
      </c>
      <c r="O72" s="135"/>
      <c r="P72" s="136"/>
      <c r="Q72" s="137"/>
      <c r="R72" s="136"/>
      <c r="AC72" s="150"/>
    </row>
    <row r="73" spans="1:30" s="129" customFormat="1" ht="17.149999999999999" customHeight="1">
      <c r="B73" s="129" t="s">
        <v>56</v>
      </c>
      <c r="C73" s="128"/>
      <c r="E73" s="140">
        <v>25</v>
      </c>
      <c r="F73" s="134"/>
      <c r="G73" s="134"/>
      <c r="H73" s="163">
        <v>1325233</v>
      </c>
      <c r="I73" s="135"/>
      <c r="J73" s="143">
        <v>2427219</v>
      </c>
      <c r="K73" s="135"/>
      <c r="L73" s="143">
        <v>1325233</v>
      </c>
      <c r="M73" s="135"/>
      <c r="N73" s="143">
        <v>2427219</v>
      </c>
      <c r="O73" s="135"/>
      <c r="P73" s="136"/>
      <c r="Q73" s="137"/>
      <c r="R73" s="136"/>
      <c r="AC73" s="150"/>
    </row>
    <row r="74" spans="1:30" s="129" customFormat="1" ht="17.149999999999999" customHeight="1">
      <c r="B74" s="128" t="s">
        <v>57</v>
      </c>
      <c r="E74" s="134"/>
      <c r="F74" s="134"/>
      <c r="G74" s="134"/>
      <c r="H74" s="146">
        <v>9769765</v>
      </c>
      <c r="I74" s="135"/>
      <c r="J74" s="161">
        <v>11130893</v>
      </c>
      <c r="K74" s="135"/>
      <c r="L74" s="161">
        <v>3579474</v>
      </c>
      <c r="M74" s="135"/>
      <c r="N74" s="161">
        <v>5823908</v>
      </c>
      <c r="O74" s="135"/>
      <c r="P74" s="136"/>
      <c r="Q74" s="137"/>
      <c r="R74" s="136"/>
      <c r="AC74" s="150"/>
      <c r="AD74" s="150"/>
    </row>
    <row r="75" spans="1:30" s="129" customFormat="1" ht="17.149999999999999" customHeight="1">
      <c r="C75" s="141" t="s">
        <v>58</v>
      </c>
      <c r="E75" s="134"/>
      <c r="F75" s="134"/>
      <c r="G75" s="134"/>
      <c r="H75" s="164">
        <f>SUM(H66:H74)</f>
        <v>552839767</v>
      </c>
      <c r="I75" s="135"/>
      <c r="J75" s="164">
        <v>571052086</v>
      </c>
      <c r="K75" s="135"/>
      <c r="L75" s="164">
        <f>SUM(L66:L74)</f>
        <v>367749496</v>
      </c>
      <c r="M75" s="135"/>
      <c r="N75" s="164">
        <v>386949857</v>
      </c>
      <c r="O75" s="135"/>
      <c r="P75" s="136"/>
      <c r="Q75" s="137"/>
      <c r="R75" s="136"/>
      <c r="AC75" s="150"/>
    </row>
    <row r="76" spans="1:30" s="129" customFormat="1" ht="17.149999999999999" customHeight="1">
      <c r="A76" s="141" t="s">
        <v>59</v>
      </c>
      <c r="E76" s="134"/>
      <c r="F76" s="134"/>
      <c r="G76" s="134"/>
      <c r="H76" s="153">
        <f>H75+H64</f>
        <v>1433151145</v>
      </c>
      <c r="I76" s="135"/>
      <c r="J76" s="153">
        <v>1420181952</v>
      </c>
      <c r="K76" s="135"/>
      <c r="L76" s="153">
        <f>L75+L64</f>
        <v>1177871769</v>
      </c>
      <c r="M76" s="135"/>
      <c r="N76" s="153">
        <v>1153880514</v>
      </c>
      <c r="O76" s="135"/>
      <c r="P76" s="136"/>
      <c r="Q76" s="137"/>
      <c r="R76" s="136"/>
      <c r="AC76" s="150"/>
    </row>
    <row r="77" spans="1:30" s="34" customFormat="1" ht="17.149999999999999" customHeight="1">
      <c r="A77" s="21"/>
      <c r="E77" s="23"/>
      <c r="F77" s="23"/>
      <c r="G77" s="23"/>
      <c r="H77" s="35"/>
      <c r="I77" s="24"/>
      <c r="J77" s="24"/>
      <c r="K77" s="24"/>
      <c r="L77" s="24"/>
      <c r="M77" s="24"/>
      <c r="N77" s="24"/>
      <c r="O77" s="17"/>
      <c r="P77" s="25"/>
      <c r="Q77" s="18"/>
      <c r="R77" s="25"/>
    </row>
    <row r="78" spans="1:30" s="34" customFormat="1" ht="15" customHeight="1">
      <c r="A78" s="21"/>
      <c r="E78" s="23"/>
      <c r="F78" s="23"/>
      <c r="G78" s="23"/>
      <c r="H78" s="24"/>
      <c r="I78" s="24"/>
      <c r="J78" s="24"/>
      <c r="K78" s="24"/>
      <c r="L78" s="24"/>
      <c r="M78" s="24"/>
      <c r="N78" s="24"/>
      <c r="O78" s="17"/>
      <c r="P78" s="25"/>
      <c r="Q78" s="18"/>
      <c r="R78" s="25"/>
    </row>
    <row r="79" spans="1:30" s="34" customFormat="1" ht="15" customHeight="1">
      <c r="A79" s="21"/>
      <c r="E79" s="23"/>
      <c r="F79" s="23"/>
      <c r="G79" s="23"/>
      <c r="H79" s="24"/>
      <c r="I79" s="24"/>
      <c r="J79" s="24"/>
      <c r="K79" s="24"/>
      <c r="L79" s="24"/>
      <c r="M79" s="24"/>
      <c r="N79" s="24"/>
      <c r="O79" s="17"/>
      <c r="P79" s="25"/>
      <c r="Q79" s="18"/>
      <c r="R79" s="25"/>
    </row>
    <row r="80" spans="1:30" s="34" customFormat="1" ht="15" customHeight="1">
      <c r="A80" s="21" t="s">
        <v>60</v>
      </c>
      <c r="E80" s="23"/>
      <c r="F80" s="23"/>
      <c r="G80" s="23"/>
      <c r="H80" s="24"/>
      <c r="I80" s="24"/>
      <c r="J80" s="24"/>
      <c r="K80" s="24"/>
      <c r="L80" s="24"/>
      <c r="M80" s="24"/>
      <c r="N80" s="24"/>
      <c r="O80" s="17"/>
      <c r="P80" s="25"/>
      <c r="Q80" s="18"/>
      <c r="R80" s="25"/>
    </row>
    <row r="81" spans="1:18" s="34" customFormat="1" ht="15" customHeight="1">
      <c r="A81" s="21"/>
      <c r="E81" s="23"/>
      <c r="F81" s="23"/>
      <c r="G81" s="23"/>
      <c r="H81" s="24"/>
      <c r="I81" s="24"/>
      <c r="J81" s="24"/>
      <c r="K81" s="24"/>
      <c r="L81" s="24"/>
      <c r="M81" s="24"/>
      <c r="N81" s="24"/>
      <c r="O81" s="17"/>
      <c r="P81" s="25"/>
      <c r="Q81" s="18"/>
      <c r="R81" s="25"/>
    </row>
    <row r="82" spans="1:18" s="34" customFormat="1" ht="22" customHeight="1">
      <c r="A82" s="21"/>
      <c r="E82" s="23"/>
      <c r="F82" s="23"/>
      <c r="G82" s="23"/>
      <c r="H82" s="24"/>
      <c r="I82" s="24"/>
      <c r="J82" s="24"/>
      <c r="K82" s="24"/>
      <c r="L82" s="24"/>
      <c r="M82" s="24"/>
      <c r="N82" s="7" t="s">
        <v>0</v>
      </c>
      <c r="O82" s="17"/>
      <c r="P82" s="25"/>
      <c r="Q82" s="18"/>
      <c r="R82" s="25"/>
    </row>
    <row r="83" spans="1:18" s="34" customFormat="1" ht="22" customHeight="1">
      <c r="A83" s="21"/>
      <c r="E83" s="23"/>
      <c r="F83" s="23"/>
      <c r="G83" s="23"/>
      <c r="H83" s="24"/>
      <c r="I83" s="24"/>
      <c r="J83" s="24"/>
      <c r="K83" s="24"/>
      <c r="L83" s="24"/>
      <c r="M83" s="24"/>
      <c r="N83" s="7" t="s">
        <v>1</v>
      </c>
      <c r="O83" s="17"/>
      <c r="P83" s="25"/>
      <c r="Q83" s="18"/>
      <c r="R83" s="25"/>
    </row>
    <row r="84" spans="1:18" ht="22" customHeight="1">
      <c r="A84" s="294" t="s">
        <v>221</v>
      </c>
      <c r="B84" s="294"/>
      <c r="C84" s="294"/>
      <c r="D84" s="294"/>
      <c r="E84" s="294"/>
      <c r="F84" s="294"/>
      <c r="G84" s="294"/>
      <c r="H84" s="294"/>
      <c r="I84" s="294"/>
      <c r="J84" s="294"/>
      <c r="K84" s="294"/>
      <c r="L84" s="294"/>
      <c r="M84" s="294"/>
      <c r="N84" s="294"/>
      <c r="O84" s="17"/>
      <c r="Q84" s="18"/>
    </row>
    <row r="85" spans="1:18" ht="22" customHeight="1">
      <c r="A85" s="295" t="s">
        <v>3</v>
      </c>
      <c r="B85" s="295"/>
      <c r="C85" s="295"/>
      <c r="D85" s="295"/>
      <c r="E85" s="295"/>
      <c r="F85" s="295"/>
      <c r="G85" s="295"/>
      <c r="H85" s="295"/>
      <c r="I85" s="295"/>
      <c r="J85" s="295"/>
      <c r="K85" s="295"/>
      <c r="L85" s="295"/>
      <c r="M85" s="295"/>
      <c r="N85" s="295"/>
      <c r="O85" s="17"/>
      <c r="Q85" s="18"/>
    </row>
    <row r="86" spans="1:18" ht="22" customHeight="1">
      <c r="A86" s="295" t="s">
        <v>37</v>
      </c>
      <c r="B86" s="295"/>
      <c r="C86" s="295"/>
      <c r="D86" s="295"/>
      <c r="E86" s="295"/>
      <c r="F86" s="295"/>
      <c r="G86" s="295"/>
      <c r="H86" s="295"/>
      <c r="I86" s="295"/>
      <c r="J86" s="295"/>
      <c r="K86" s="295"/>
      <c r="L86" s="295"/>
      <c r="M86" s="295"/>
      <c r="N86" s="295"/>
      <c r="O86" s="17"/>
      <c r="Q86" s="18"/>
    </row>
    <row r="87" spans="1:18" ht="22" customHeight="1">
      <c r="A87" s="295" t="s">
        <v>5</v>
      </c>
      <c r="B87" s="295"/>
      <c r="C87" s="295"/>
      <c r="D87" s="295"/>
      <c r="E87" s="295"/>
      <c r="F87" s="295"/>
      <c r="G87" s="295"/>
      <c r="H87" s="295"/>
      <c r="I87" s="295"/>
      <c r="J87" s="295"/>
      <c r="K87" s="295"/>
      <c r="L87" s="295"/>
      <c r="M87" s="295"/>
      <c r="N87" s="295"/>
      <c r="O87" s="17"/>
      <c r="Q87" s="18"/>
    </row>
    <row r="88" spans="1:18" ht="10" customHeight="1"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17"/>
      <c r="Q88" s="18"/>
    </row>
    <row r="89" spans="1:18" ht="22" customHeight="1">
      <c r="A89" s="296" t="s">
        <v>62</v>
      </c>
      <c r="B89" s="296"/>
      <c r="C89" s="296"/>
      <c r="D89" s="296"/>
      <c r="E89" s="296"/>
      <c r="F89" s="296"/>
      <c r="G89" s="296"/>
      <c r="H89" s="296"/>
      <c r="I89" s="296"/>
      <c r="J89" s="296"/>
      <c r="K89" s="296"/>
      <c r="L89" s="296"/>
      <c r="M89" s="296"/>
      <c r="N89" s="296"/>
      <c r="O89" s="17"/>
      <c r="Q89" s="18"/>
    </row>
    <row r="90" spans="1:18" ht="10" customHeight="1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"/>
      <c r="Q90" s="18"/>
    </row>
    <row r="91" spans="1:18" s="10" customFormat="1" ht="17.149999999999999" customHeight="1">
      <c r="D91" s="11"/>
      <c r="E91" s="12"/>
      <c r="F91" s="12"/>
      <c r="G91" s="12"/>
      <c r="H91" s="299" t="s">
        <v>7</v>
      </c>
      <c r="I91" s="299"/>
      <c r="J91" s="299"/>
      <c r="K91" s="299"/>
      <c r="L91" s="299"/>
      <c r="M91" s="299"/>
      <c r="N91" s="299"/>
      <c r="O91" s="17"/>
      <c r="P91" s="13"/>
      <c r="Q91" s="18"/>
      <c r="R91" s="13"/>
    </row>
    <row r="92" spans="1:18" s="129" customFormat="1" ht="17.149999999999999" customHeight="1">
      <c r="D92" s="128"/>
      <c r="E92" s="134"/>
      <c r="F92" s="134"/>
      <c r="G92" s="134"/>
      <c r="H92" s="293" t="s">
        <v>8</v>
      </c>
      <c r="I92" s="293"/>
      <c r="J92" s="293"/>
      <c r="K92" s="206"/>
      <c r="L92" s="298" t="s">
        <v>9</v>
      </c>
      <c r="M92" s="298"/>
      <c r="N92" s="298"/>
      <c r="O92" s="135"/>
      <c r="P92" s="136"/>
      <c r="Q92" s="137"/>
      <c r="R92" s="136"/>
    </row>
    <row r="93" spans="1:18" s="129" customFormat="1" ht="17.149999999999999" customHeight="1">
      <c r="H93" s="180" t="s">
        <v>10</v>
      </c>
      <c r="I93" s="138"/>
      <c r="J93" s="180" t="s">
        <v>10</v>
      </c>
      <c r="K93" s="207"/>
      <c r="L93" s="180" t="s">
        <v>10</v>
      </c>
      <c r="M93" s="138"/>
      <c r="N93" s="180" t="s">
        <v>10</v>
      </c>
      <c r="O93" s="135"/>
      <c r="P93" s="136"/>
      <c r="Q93" s="137"/>
      <c r="R93" s="136"/>
    </row>
    <row r="94" spans="1:18" s="129" customFormat="1" ht="17.149999999999999" customHeight="1">
      <c r="D94" s="297" t="s">
        <v>11</v>
      </c>
      <c r="E94" s="297"/>
      <c r="F94" s="297"/>
      <c r="G94" s="140"/>
      <c r="H94" s="181" t="s">
        <v>12</v>
      </c>
      <c r="I94" s="138"/>
      <c r="J94" s="181" t="s">
        <v>13</v>
      </c>
      <c r="K94" s="139"/>
      <c r="L94" s="181" t="s">
        <v>12</v>
      </c>
      <c r="M94" s="138"/>
      <c r="N94" s="181" t="s">
        <v>13</v>
      </c>
      <c r="O94" s="135"/>
      <c r="P94" s="136"/>
      <c r="Q94" s="137"/>
      <c r="R94" s="136"/>
    </row>
    <row r="95" spans="1:18" s="129" customFormat="1" ht="17.149999999999999" customHeight="1">
      <c r="A95" s="141" t="s">
        <v>63</v>
      </c>
      <c r="E95" s="134"/>
      <c r="F95" s="134"/>
      <c r="G95" s="134"/>
      <c r="H95" s="183"/>
      <c r="I95" s="142"/>
      <c r="J95" s="183"/>
      <c r="K95" s="134"/>
      <c r="L95" s="183"/>
      <c r="M95" s="142"/>
      <c r="N95" s="183"/>
      <c r="O95" s="135"/>
      <c r="P95" s="136"/>
      <c r="Q95" s="137"/>
      <c r="R95" s="136"/>
    </row>
    <row r="96" spans="1:18" s="129" customFormat="1" ht="17.149999999999999" customHeight="1">
      <c r="B96" s="128" t="s">
        <v>64</v>
      </c>
      <c r="E96" s="134"/>
      <c r="F96" s="134"/>
      <c r="G96" s="134"/>
      <c r="H96" s="135"/>
      <c r="I96" s="135"/>
      <c r="J96" s="135"/>
      <c r="K96" s="135"/>
      <c r="L96" s="135"/>
      <c r="M96" s="135"/>
      <c r="N96" s="135"/>
      <c r="O96" s="135"/>
      <c r="P96" s="136"/>
      <c r="Q96" s="137"/>
      <c r="R96" s="136"/>
    </row>
    <row r="97" spans="1:30" s="129" customFormat="1" ht="17.149999999999999" customHeight="1">
      <c r="C97" s="128" t="s">
        <v>65</v>
      </c>
      <c r="E97" s="134"/>
      <c r="F97" s="134"/>
      <c r="G97" s="134"/>
      <c r="H97" s="135"/>
      <c r="I97" s="135"/>
      <c r="J97" s="135"/>
      <c r="K97" s="135"/>
      <c r="L97" s="143"/>
      <c r="M97" s="135"/>
      <c r="N97" s="135"/>
      <c r="O97" s="135"/>
      <c r="P97" s="136"/>
      <c r="Q97" s="137"/>
      <c r="R97" s="136"/>
    </row>
    <row r="98" spans="1:30" s="129" customFormat="1" ht="17.149999999999999" customHeight="1" thickBot="1">
      <c r="D98" s="128" t="s">
        <v>66</v>
      </c>
      <c r="E98" s="134"/>
      <c r="F98" s="134"/>
      <c r="G98" s="134"/>
      <c r="H98" s="144">
        <v>391944529</v>
      </c>
      <c r="I98" s="135"/>
      <c r="J98" s="144">
        <v>391944529</v>
      </c>
      <c r="K98" s="135"/>
      <c r="L98" s="144">
        <v>391944529</v>
      </c>
      <c r="M98" s="135"/>
      <c r="N98" s="144">
        <v>391944529</v>
      </c>
      <c r="O98" s="135"/>
      <c r="P98" s="136"/>
      <c r="Q98" s="137"/>
      <c r="R98" s="136"/>
      <c r="AD98" s="137"/>
    </row>
    <row r="99" spans="1:30" s="129" customFormat="1" ht="17.149999999999999" customHeight="1" thickTop="1">
      <c r="C99" s="128" t="s">
        <v>67</v>
      </c>
      <c r="E99" s="134"/>
      <c r="F99" s="134"/>
      <c r="G99" s="134"/>
      <c r="H99" s="143"/>
      <c r="I99" s="135"/>
      <c r="J99" s="143"/>
      <c r="K99" s="135"/>
      <c r="L99" s="143"/>
      <c r="M99" s="135"/>
      <c r="N99" s="143"/>
      <c r="O99" s="135"/>
      <c r="P99" s="136"/>
      <c r="Q99" s="137"/>
      <c r="R99" s="136"/>
    </row>
    <row r="100" spans="1:30" s="129" customFormat="1" ht="17.149999999999999" customHeight="1">
      <c r="D100" s="128" t="s">
        <v>68</v>
      </c>
      <c r="E100" s="134"/>
      <c r="F100" s="134"/>
      <c r="G100" s="134"/>
      <c r="H100" s="145">
        <v>391944418</v>
      </c>
      <c r="I100" s="135"/>
      <c r="J100" s="145">
        <v>391944418</v>
      </c>
      <c r="K100" s="135"/>
      <c r="L100" s="145">
        <v>391944418</v>
      </c>
      <c r="M100" s="135"/>
      <c r="N100" s="145">
        <v>391944418</v>
      </c>
      <c r="O100" s="135"/>
      <c r="P100" s="136"/>
      <c r="Q100" s="137"/>
      <c r="R100" s="136"/>
      <c r="AD100" s="137"/>
    </row>
    <row r="101" spans="1:30" s="129" customFormat="1" ht="17.149999999999999" customHeight="1">
      <c r="B101" s="128" t="s">
        <v>69</v>
      </c>
      <c r="E101" s="134"/>
      <c r="F101" s="134"/>
      <c r="G101" s="134"/>
      <c r="H101" s="146">
        <v>149420558</v>
      </c>
      <c r="I101" s="135"/>
      <c r="J101" s="146">
        <v>149420558</v>
      </c>
      <c r="K101" s="135"/>
      <c r="L101" s="146">
        <v>149420558</v>
      </c>
      <c r="M101" s="135"/>
      <c r="N101" s="146">
        <v>149420558</v>
      </c>
      <c r="O101" s="135"/>
      <c r="P101" s="136"/>
      <c r="Q101" s="137"/>
      <c r="R101" s="136"/>
      <c r="AD101" s="137"/>
    </row>
    <row r="102" spans="1:30" s="129" customFormat="1" ht="17.149999999999999" customHeight="1">
      <c r="B102" s="128" t="s">
        <v>70</v>
      </c>
      <c r="E102" s="134"/>
      <c r="F102" s="134"/>
      <c r="G102" s="134"/>
      <c r="H102" s="143"/>
      <c r="I102" s="135"/>
      <c r="J102" s="143"/>
      <c r="K102" s="135"/>
      <c r="L102" s="143"/>
      <c r="M102" s="135"/>
      <c r="N102" s="143"/>
      <c r="O102" s="135"/>
      <c r="P102" s="136"/>
      <c r="Q102" s="137"/>
      <c r="R102" s="136"/>
      <c r="AD102" s="137"/>
    </row>
    <row r="103" spans="1:30" s="129" customFormat="1" ht="17.149999999999999" customHeight="1">
      <c r="C103" s="128" t="s">
        <v>71</v>
      </c>
      <c r="E103" s="134"/>
      <c r="F103" s="134"/>
      <c r="G103" s="134"/>
      <c r="H103" s="145"/>
      <c r="I103" s="135"/>
      <c r="J103" s="145"/>
      <c r="K103" s="135"/>
      <c r="L103" s="145"/>
      <c r="M103" s="135"/>
      <c r="N103" s="145"/>
      <c r="O103" s="135"/>
      <c r="P103" s="147"/>
      <c r="Q103" s="137"/>
      <c r="R103" s="148"/>
      <c r="AD103" s="137"/>
    </row>
    <row r="104" spans="1:30" s="129" customFormat="1" ht="17.149999999999999" customHeight="1">
      <c r="C104" s="128"/>
      <c r="D104" s="129" t="s">
        <v>72</v>
      </c>
      <c r="E104" s="134"/>
      <c r="F104" s="134"/>
      <c r="G104" s="134"/>
      <c r="H104" s="145">
        <v>39194453</v>
      </c>
      <c r="I104" s="135"/>
      <c r="J104" s="145">
        <v>39194453</v>
      </c>
      <c r="K104" s="135"/>
      <c r="L104" s="145">
        <v>39194453</v>
      </c>
      <c r="M104" s="135"/>
      <c r="N104" s="145">
        <v>39194453</v>
      </c>
      <c r="O104" s="135"/>
      <c r="P104" s="147"/>
      <c r="Q104" s="137"/>
      <c r="R104" s="147"/>
      <c r="AD104" s="137"/>
    </row>
    <row r="105" spans="1:30" s="129" customFormat="1" ht="17.149999999999999" customHeight="1">
      <c r="C105" s="128"/>
      <c r="D105" s="129" t="s">
        <v>73</v>
      </c>
      <c r="E105" s="134"/>
      <c r="F105" s="134"/>
      <c r="G105" s="134"/>
      <c r="H105" s="145">
        <v>1540819</v>
      </c>
      <c r="I105" s="135"/>
      <c r="J105" s="145">
        <v>1540819</v>
      </c>
      <c r="K105" s="135"/>
      <c r="L105" s="149">
        <v>0</v>
      </c>
      <c r="M105" s="135"/>
      <c r="N105" s="149">
        <v>0</v>
      </c>
      <c r="O105" s="135"/>
      <c r="P105" s="147"/>
      <c r="Q105" s="137"/>
      <c r="R105" s="147"/>
      <c r="AD105" s="137"/>
    </row>
    <row r="106" spans="1:30" s="129" customFormat="1" ht="17.149999999999999" customHeight="1">
      <c r="C106" s="128" t="s">
        <v>74</v>
      </c>
      <c r="E106" s="134"/>
      <c r="F106" s="134"/>
      <c r="G106" s="134"/>
      <c r="H106" s="146">
        <f>Consolidated!M29</f>
        <v>65970117</v>
      </c>
      <c r="I106" s="135"/>
      <c r="J106" s="146">
        <v>75006265</v>
      </c>
      <c r="K106" s="135"/>
      <c r="L106" s="146">
        <f>'The Company Only'!K26</f>
        <v>24057418</v>
      </c>
      <c r="M106" s="135"/>
      <c r="N106" s="145">
        <v>35738712</v>
      </c>
      <c r="O106" s="135"/>
      <c r="P106" s="147"/>
      <c r="Q106" s="137"/>
      <c r="R106" s="148"/>
      <c r="AC106" s="150"/>
      <c r="AD106" s="137"/>
    </row>
    <row r="107" spans="1:30" s="129" customFormat="1" ht="17.149999999999999" customHeight="1">
      <c r="B107" s="128" t="s">
        <v>75</v>
      </c>
      <c r="E107" s="134"/>
      <c r="F107" s="134"/>
      <c r="G107" s="134"/>
      <c r="H107" s="151">
        <v>374783221</v>
      </c>
      <c r="I107" s="135"/>
      <c r="J107" s="151">
        <v>375061648</v>
      </c>
      <c r="K107" s="135"/>
      <c r="L107" s="151">
        <v>369317806</v>
      </c>
      <c r="M107" s="135"/>
      <c r="N107" s="151">
        <v>369458308</v>
      </c>
      <c r="O107" s="135"/>
      <c r="P107" s="147"/>
      <c r="Q107" s="137"/>
      <c r="R107" s="148"/>
      <c r="AC107" s="150"/>
      <c r="AD107" s="137"/>
    </row>
    <row r="108" spans="1:30" s="129" customFormat="1" ht="17.149999999999999" customHeight="1">
      <c r="A108" s="128" t="s">
        <v>76</v>
      </c>
      <c r="E108" s="134"/>
      <c r="F108" s="134"/>
      <c r="G108" s="134"/>
      <c r="H108" s="145">
        <f>SUM(H100:H107)</f>
        <v>1022853586</v>
      </c>
      <c r="I108" s="135"/>
      <c r="J108" s="145">
        <v>1032168161</v>
      </c>
      <c r="K108" s="145"/>
      <c r="L108" s="145">
        <f>SUM(L100:L107)</f>
        <v>973934653</v>
      </c>
      <c r="M108" s="135"/>
      <c r="N108" s="145">
        <v>985756449</v>
      </c>
      <c r="O108" s="135"/>
      <c r="P108" s="147"/>
      <c r="Q108" s="137"/>
      <c r="R108" s="147"/>
      <c r="AC108" s="150"/>
      <c r="AD108" s="137"/>
    </row>
    <row r="109" spans="1:30" s="129" customFormat="1" ht="17.149999999999999" customHeight="1">
      <c r="A109" s="128" t="s">
        <v>77</v>
      </c>
      <c r="E109" s="134"/>
      <c r="F109" s="134"/>
      <c r="G109" s="134"/>
      <c r="H109" s="161">
        <v>97456683</v>
      </c>
      <c r="I109" s="135"/>
      <c r="J109" s="161">
        <v>94875505</v>
      </c>
      <c r="K109" s="135"/>
      <c r="L109" s="152">
        <v>0</v>
      </c>
      <c r="M109" s="135"/>
      <c r="N109" s="152">
        <v>0</v>
      </c>
      <c r="O109" s="135"/>
      <c r="P109" s="147"/>
      <c r="Q109" s="137"/>
      <c r="R109" s="147"/>
      <c r="AD109" s="137"/>
    </row>
    <row r="110" spans="1:30" s="129" customFormat="1" ht="17.149999999999999" customHeight="1">
      <c r="A110" s="141" t="s">
        <v>78</v>
      </c>
      <c r="E110" s="134"/>
      <c r="F110" s="134"/>
      <c r="G110" s="134"/>
      <c r="H110" s="153">
        <f>H108+H109</f>
        <v>1120310269</v>
      </c>
      <c r="I110" s="135"/>
      <c r="J110" s="153">
        <v>1127043666</v>
      </c>
      <c r="K110" s="135"/>
      <c r="L110" s="153">
        <f>L108+L109</f>
        <v>973934653</v>
      </c>
      <c r="M110" s="135"/>
      <c r="N110" s="153">
        <v>985756449</v>
      </c>
      <c r="O110" s="135"/>
      <c r="P110" s="147"/>
      <c r="Q110" s="137"/>
      <c r="R110" s="147"/>
      <c r="AC110" s="154"/>
      <c r="AD110" s="155"/>
    </row>
    <row r="111" spans="1:30" s="129" customFormat="1" ht="17.149999999999999" customHeight="1" thickBot="1">
      <c r="A111" s="141" t="s">
        <v>79</v>
      </c>
      <c r="E111" s="134"/>
      <c r="F111" s="134"/>
      <c r="G111" s="134"/>
      <c r="H111" s="144">
        <f>H110+H76</f>
        <v>2553461414</v>
      </c>
      <c r="I111" s="135"/>
      <c r="J111" s="144">
        <v>2547225618</v>
      </c>
      <c r="K111" s="135"/>
      <c r="L111" s="144">
        <f>L110+L76</f>
        <v>2151806422</v>
      </c>
      <c r="M111" s="135"/>
      <c r="N111" s="144">
        <v>2139636963</v>
      </c>
      <c r="O111" s="135"/>
      <c r="P111" s="147"/>
      <c r="Q111" s="137"/>
      <c r="R111" s="147"/>
      <c r="AC111" s="148"/>
      <c r="AD111" s="148"/>
    </row>
    <row r="112" spans="1:30" s="10" customFormat="1" ht="17.149999999999999" customHeight="1" thickTop="1">
      <c r="D112" s="14"/>
      <c r="E112" s="12"/>
      <c r="F112" s="12"/>
      <c r="G112" s="12"/>
      <c r="H112" s="37"/>
      <c r="I112" s="16"/>
      <c r="J112" s="37"/>
      <c r="K112" s="15"/>
      <c r="L112" s="37"/>
      <c r="M112" s="16"/>
      <c r="N112" s="13"/>
      <c r="O112" s="16"/>
      <c r="P112" s="36"/>
      <c r="Q112" s="18"/>
      <c r="R112" s="36"/>
      <c r="AC112" s="38"/>
      <c r="AD112" s="38"/>
    </row>
    <row r="113" spans="1:30" s="10" customFormat="1" ht="15" customHeight="1">
      <c r="A113" s="39"/>
      <c r="E113" s="40"/>
      <c r="F113" s="40"/>
      <c r="G113" s="40"/>
      <c r="H113" s="39"/>
      <c r="I113" s="39"/>
      <c r="J113" s="39"/>
      <c r="K113" s="39"/>
      <c r="L113" s="39"/>
      <c r="M113" s="39"/>
      <c r="N113" s="39"/>
      <c r="O113" s="39"/>
      <c r="P113" s="36"/>
      <c r="R113" s="36"/>
    </row>
    <row r="114" spans="1:30" s="10" customFormat="1" ht="15" customHeight="1">
      <c r="D114" s="41"/>
      <c r="E114" s="40"/>
      <c r="F114" s="40"/>
      <c r="G114" s="40"/>
      <c r="H114" s="42"/>
      <c r="I114" s="11"/>
      <c r="J114" s="39"/>
      <c r="K114" s="11"/>
      <c r="L114" s="39"/>
      <c r="M114" s="11"/>
      <c r="N114" s="39"/>
      <c r="O114" s="11"/>
      <c r="P114" s="36"/>
      <c r="Q114" s="19"/>
      <c r="R114" s="36"/>
      <c r="AC114" s="38"/>
      <c r="AD114" s="38"/>
    </row>
    <row r="115" spans="1:30" s="43" customFormat="1">
      <c r="D115" s="44"/>
      <c r="E115" s="45"/>
      <c r="F115" s="45"/>
      <c r="G115" s="45"/>
      <c r="H115" s="46"/>
      <c r="I115" s="47"/>
      <c r="J115" s="47"/>
      <c r="K115" s="47"/>
      <c r="L115" s="44"/>
      <c r="M115" s="44"/>
      <c r="N115" s="44"/>
      <c r="O115" s="44"/>
      <c r="P115" s="48"/>
      <c r="R115" s="48"/>
    </row>
    <row r="116" spans="1:30" s="43" customFormat="1">
      <c r="D116" s="44"/>
      <c r="E116" s="45"/>
      <c r="F116" s="45"/>
      <c r="G116" s="45"/>
      <c r="H116" s="46"/>
      <c r="I116" s="47"/>
      <c r="J116" s="47"/>
      <c r="K116" s="47"/>
      <c r="L116" s="44"/>
      <c r="M116" s="44"/>
      <c r="N116" s="44"/>
      <c r="O116" s="44"/>
      <c r="P116" s="6"/>
      <c r="R116" s="6"/>
    </row>
    <row r="117" spans="1:30" s="43" customFormat="1">
      <c r="D117" s="2"/>
      <c r="E117" s="3"/>
      <c r="F117" s="3"/>
      <c r="G117" s="3"/>
      <c r="H117" s="4"/>
      <c r="I117" s="5"/>
      <c r="J117" s="4"/>
      <c r="K117" s="4"/>
      <c r="L117" s="4"/>
      <c r="M117" s="5"/>
      <c r="N117" s="4"/>
      <c r="O117" s="5"/>
      <c r="P117" s="6"/>
      <c r="R117" s="6"/>
    </row>
    <row r="118" spans="1:30" s="43" customFormat="1">
      <c r="D118" s="2"/>
      <c r="E118" s="3"/>
      <c r="F118" s="3"/>
      <c r="G118" s="3"/>
      <c r="H118" s="4"/>
      <c r="I118" s="5"/>
      <c r="J118" s="4"/>
      <c r="K118" s="4"/>
      <c r="L118" s="4"/>
      <c r="M118" s="5"/>
      <c r="N118" s="4"/>
      <c r="O118" s="5"/>
      <c r="P118" s="6"/>
      <c r="R118" s="6"/>
    </row>
    <row r="119" spans="1:30" s="43" customFormat="1">
      <c r="D119" s="2"/>
      <c r="E119" s="3"/>
      <c r="F119" s="3"/>
      <c r="G119" s="3"/>
      <c r="H119" s="4"/>
      <c r="I119" s="5"/>
      <c r="J119" s="4"/>
      <c r="K119" s="4"/>
      <c r="L119" s="4"/>
      <c r="M119" s="5"/>
      <c r="N119" s="4"/>
      <c r="O119" s="5"/>
      <c r="P119" s="6"/>
      <c r="R119" s="6"/>
    </row>
    <row r="120" spans="1:30" s="43" customFormat="1">
      <c r="D120" s="2"/>
      <c r="E120" s="3"/>
      <c r="F120" s="3"/>
      <c r="G120" s="3"/>
      <c r="H120" s="4"/>
      <c r="I120" s="5"/>
      <c r="J120" s="4"/>
      <c r="K120" s="4"/>
      <c r="L120" s="4"/>
      <c r="M120" s="5"/>
      <c r="N120" s="4"/>
      <c r="O120" s="5"/>
      <c r="P120" s="6"/>
      <c r="R120" s="6"/>
    </row>
    <row r="121" spans="1:30" s="43" customFormat="1">
      <c r="D121" s="2"/>
      <c r="E121" s="3"/>
      <c r="F121" s="3"/>
      <c r="G121" s="3"/>
      <c r="H121" s="4"/>
      <c r="I121" s="5"/>
      <c r="J121" s="4"/>
      <c r="K121" s="4"/>
      <c r="L121" s="4"/>
      <c r="M121" s="5"/>
      <c r="N121" s="4"/>
      <c r="O121" s="5"/>
      <c r="P121" s="6"/>
      <c r="R121" s="6"/>
    </row>
    <row r="122" spans="1:30" s="43" customFormat="1">
      <c r="D122" s="2"/>
      <c r="E122" s="3"/>
      <c r="F122" s="3"/>
      <c r="G122" s="3"/>
      <c r="H122" s="4"/>
      <c r="I122" s="5"/>
      <c r="J122" s="4"/>
      <c r="K122" s="4"/>
      <c r="L122" s="4"/>
      <c r="M122" s="5"/>
      <c r="N122" s="4"/>
      <c r="O122" s="5"/>
      <c r="P122" s="6"/>
      <c r="R122" s="6"/>
    </row>
  </sheetData>
  <mergeCells count="27">
    <mergeCell ref="A48:N48"/>
    <mergeCell ref="H50:N50"/>
    <mergeCell ref="L51:N51"/>
    <mergeCell ref="L92:N92"/>
    <mergeCell ref="D94:F94"/>
    <mergeCell ref="A84:N84"/>
    <mergeCell ref="A85:N85"/>
    <mergeCell ref="A86:N86"/>
    <mergeCell ref="A87:N87"/>
    <mergeCell ref="A89:N89"/>
    <mergeCell ref="H91:N91"/>
    <mergeCell ref="H10:N10"/>
    <mergeCell ref="H92:J92"/>
    <mergeCell ref="H51:J51"/>
    <mergeCell ref="H11:J11"/>
    <mergeCell ref="A3:N3"/>
    <mergeCell ref="A4:N4"/>
    <mergeCell ref="A5:N5"/>
    <mergeCell ref="A6:N6"/>
    <mergeCell ref="A8:N8"/>
    <mergeCell ref="D53:F53"/>
    <mergeCell ref="L11:N11"/>
    <mergeCell ref="D13:F13"/>
    <mergeCell ref="A43:N43"/>
    <mergeCell ref="A44:N44"/>
    <mergeCell ref="A45:N45"/>
    <mergeCell ref="A46:N46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2" man="1"/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0274E-7CF0-471F-9A93-FB846C328A43}">
  <sheetPr>
    <tabColor rgb="FFFF7C80"/>
  </sheetPr>
  <dimension ref="A1:N77"/>
  <sheetViews>
    <sheetView view="pageBreakPreview" zoomScaleNormal="100" zoomScaleSheetLayoutView="100" workbookViewId="0"/>
  </sheetViews>
  <sheetFormatPr defaultColWidth="8.7265625" defaultRowHeight="18" customHeight="1"/>
  <cols>
    <col min="1" max="3" width="1.453125" style="49" customWidth="1"/>
    <col min="4" max="4" width="27" style="49" customWidth="1"/>
    <col min="5" max="5" width="3.90625" style="49" customWidth="1"/>
    <col min="6" max="6" width="2" style="23" customWidth="1"/>
    <col min="7" max="7" width="1" style="23" customWidth="1"/>
    <col min="8" max="8" width="9.6328125" style="50" customWidth="1"/>
    <col min="9" max="9" width="0.90625" style="50" customWidth="1"/>
    <col min="10" max="10" width="9.6328125" style="50" customWidth="1"/>
    <col min="11" max="11" width="0.90625" style="50" customWidth="1"/>
    <col min="12" max="12" width="9.6328125" style="50" customWidth="1"/>
    <col min="13" max="13" width="0.90625" style="50" customWidth="1"/>
    <col min="14" max="14" width="9.6328125" style="50" customWidth="1"/>
    <col min="15" max="16384" width="8.7265625" style="49"/>
  </cols>
  <sheetData>
    <row r="1" spans="1:14" ht="22" customHeight="1">
      <c r="N1" s="7" t="s">
        <v>0</v>
      </c>
    </row>
    <row r="2" spans="1:14" ht="22" customHeight="1">
      <c r="N2" s="7" t="s">
        <v>1</v>
      </c>
    </row>
    <row r="3" spans="1:14" s="2" customFormat="1" ht="22" customHeight="1">
      <c r="A3" s="294" t="s">
        <v>223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</row>
    <row r="4" spans="1:14" s="2" customFormat="1" ht="22" customHeight="1">
      <c r="A4" s="295" t="s">
        <v>3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</row>
    <row r="5" spans="1:14" s="2" customFormat="1" ht="22" customHeight="1">
      <c r="A5" s="295" t="s">
        <v>81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</row>
    <row r="6" spans="1:14" s="2" customFormat="1" ht="22" customHeight="1">
      <c r="A6" s="295" t="s">
        <v>82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</row>
    <row r="7" spans="1:14" s="2" customFormat="1" ht="10" customHeight="1">
      <c r="A7" s="1"/>
      <c r="B7" s="1"/>
      <c r="C7" s="1"/>
      <c r="D7" s="51"/>
      <c r="E7" s="51"/>
      <c r="F7" s="52"/>
      <c r="G7" s="52"/>
      <c r="H7" s="52"/>
      <c r="I7" s="52"/>
      <c r="J7" s="52"/>
      <c r="K7" s="52"/>
      <c r="L7" s="52"/>
      <c r="M7" s="52"/>
      <c r="N7" s="52"/>
    </row>
    <row r="8" spans="1:14" s="54" customFormat="1" ht="18" customHeight="1">
      <c r="A8" s="53"/>
      <c r="B8" s="53"/>
      <c r="C8" s="53"/>
      <c r="F8" s="55"/>
      <c r="G8" s="55"/>
      <c r="H8" s="300" t="s">
        <v>7</v>
      </c>
      <c r="I8" s="300"/>
      <c r="J8" s="300"/>
      <c r="K8" s="300"/>
      <c r="L8" s="300"/>
      <c r="M8" s="300"/>
      <c r="N8" s="300"/>
    </row>
    <row r="9" spans="1:14" s="54" customFormat="1" ht="18" customHeight="1">
      <c r="A9" s="53"/>
      <c r="B9" s="53"/>
      <c r="C9" s="53"/>
      <c r="F9" s="55"/>
      <c r="G9" s="55"/>
      <c r="H9" s="300" t="s">
        <v>8</v>
      </c>
      <c r="I9" s="300"/>
      <c r="J9" s="300"/>
      <c r="K9" s="56"/>
      <c r="L9" s="300" t="s">
        <v>9</v>
      </c>
      <c r="M9" s="300"/>
      <c r="N9" s="300"/>
    </row>
    <row r="10" spans="1:14" s="54" customFormat="1" ht="18" customHeight="1">
      <c r="A10" s="53"/>
      <c r="B10" s="53"/>
      <c r="C10" s="53"/>
      <c r="D10" s="303" t="s">
        <v>11</v>
      </c>
      <c r="E10" s="303"/>
      <c r="F10" s="303"/>
      <c r="G10" s="57"/>
      <c r="H10" s="58" t="s">
        <v>83</v>
      </c>
      <c r="I10" s="59"/>
      <c r="J10" s="58" t="s">
        <v>84</v>
      </c>
      <c r="K10" s="60"/>
      <c r="L10" s="58" t="s">
        <v>83</v>
      </c>
      <c r="M10" s="59"/>
      <c r="N10" s="58" t="s">
        <v>84</v>
      </c>
    </row>
    <row r="11" spans="1:14" s="54" customFormat="1" ht="18" customHeight="1">
      <c r="A11" s="61" t="s">
        <v>85</v>
      </c>
      <c r="F11" s="55"/>
      <c r="G11" s="55"/>
      <c r="H11" s="55"/>
      <c r="I11" s="55"/>
      <c r="J11" s="55"/>
      <c r="K11" s="55"/>
      <c r="L11" s="55"/>
      <c r="M11" s="55"/>
      <c r="N11" s="55"/>
    </row>
    <row r="12" spans="1:14" s="54" customFormat="1" ht="18" customHeight="1">
      <c r="B12" s="54" t="s">
        <v>86</v>
      </c>
      <c r="F12" s="62"/>
      <c r="G12" s="62"/>
      <c r="H12" s="63">
        <v>417491204</v>
      </c>
      <c r="I12" s="63"/>
      <c r="J12" s="63">
        <v>444654847</v>
      </c>
      <c r="K12" s="63"/>
      <c r="L12" s="63">
        <v>417623116</v>
      </c>
      <c r="M12" s="63"/>
      <c r="N12" s="63">
        <v>444750467</v>
      </c>
    </row>
    <row r="13" spans="1:14" s="54" customFormat="1" ht="18" customHeight="1">
      <c r="B13" s="54" t="s">
        <v>87</v>
      </c>
      <c r="F13" s="62"/>
      <c r="G13" s="62"/>
      <c r="H13" s="63">
        <v>57318956</v>
      </c>
      <c r="I13" s="63"/>
      <c r="J13" s="63">
        <v>49804724</v>
      </c>
      <c r="K13" s="63"/>
      <c r="L13" s="63">
        <v>0</v>
      </c>
      <c r="M13" s="63"/>
      <c r="N13" s="63">
        <v>0</v>
      </c>
    </row>
    <row r="14" spans="1:14" s="54" customFormat="1" ht="18" customHeight="1">
      <c r="B14" s="54" t="s">
        <v>88</v>
      </c>
      <c r="F14" s="62"/>
      <c r="G14" s="62"/>
      <c r="H14" s="63">
        <v>9192</v>
      </c>
      <c r="I14" s="63"/>
      <c r="J14" s="63">
        <v>22596</v>
      </c>
      <c r="K14" s="63"/>
      <c r="L14" s="63">
        <v>9192</v>
      </c>
      <c r="M14" s="63"/>
      <c r="N14" s="63">
        <v>22596</v>
      </c>
    </row>
    <row r="15" spans="1:14" s="54" customFormat="1" ht="18" customHeight="1">
      <c r="B15" s="54" t="s">
        <v>89</v>
      </c>
      <c r="F15" s="62"/>
      <c r="G15" s="62"/>
      <c r="H15" s="63">
        <v>11299037</v>
      </c>
      <c r="I15" s="63"/>
      <c r="J15" s="63">
        <v>10011720</v>
      </c>
      <c r="K15" s="63"/>
      <c r="L15" s="63">
        <v>10598798</v>
      </c>
      <c r="M15" s="63"/>
      <c r="N15" s="63">
        <v>9096901</v>
      </c>
    </row>
    <row r="16" spans="1:14" s="64" customFormat="1" ht="18" customHeight="1">
      <c r="C16" s="65" t="s">
        <v>90</v>
      </c>
      <c r="F16" s="66"/>
      <c r="G16" s="66"/>
      <c r="H16" s="67">
        <v>486118389</v>
      </c>
      <c r="I16" s="68"/>
      <c r="J16" s="69">
        <v>504493887</v>
      </c>
      <c r="K16" s="70"/>
      <c r="L16" s="67">
        <v>428231106</v>
      </c>
      <c r="M16" s="68"/>
      <c r="N16" s="67">
        <v>453869964</v>
      </c>
    </row>
    <row r="17" spans="1:14" s="54" customFormat="1" ht="18" customHeight="1">
      <c r="A17" s="61" t="s">
        <v>91</v>
      </c>
      <c r="F17" s="62"/>
      <c r="G17" s="62"/>
      <c r="H17" s="71"/>
      <c r="I17" s="72"/>
      <c r="J17" s="71"/>
      <c r="K17" s="71"/>
      <c r="L17" s="71"/>
      <c r="M17" s="72"/>
      <c r="N17" s="71"/>
    </row>
    <row r="18" spans="1:14" s="54" customFormat="1" ht="18" customHeight="1">
      <c r="B18" s="54" t="s">
        <v>92</v>
      </c>
      <c r="F18" s="62"/>
      <c r="G18" s="62"/>
      <c r="H18" s="73">
        <v>267435155</v>
      </c>
      <c r="I18" s="71"/>
      <c r="J18" s="73">
        <v>279837067</v>
      </c>
      <c r="K18" s="73"/>
      <c r="L18" s="74">
        <v>267567067</v>
      </c>
      <c r="M18" s="71"/>
      <c r="N18" s="73">
        <v>279932687</v>
      </c>
    </row>
    <row r="19" spans="1:14" s="54" customFormat="1" ht="18" customHeight="1">
      <c r="B19" s="54" t="s">
        <v>93</v>
      </c>
      <c r="F19" s="62"/>
      <c r="G19" s="62"/>
      <c r="H19" s="73">
        <v>42355328</v>
      </c>
      <c r="I19" s="71"/>
      <c r="J19" s="73">
        <v>38645147</v>
      </c>
      <c r="K19" s="73"/>
      <c r="L19" s="74">
        <v>0</v>
      </c>
      <c r="M19" s="71"/>
      <c r="N19" s="73">
        <v>0</v>
      </c>
    </row>
    <row r="20" spans="1:14" s="75" customFormat="1" ht="18" customHeight="1">
      <c r="B20" s="54" t="s">
        <v>94</v>
      </c>
      <c r="F20" s="62"/>
      <c r="G20" s="62"/>
      <c r="H20" s="73">
        <v>119166319</v>
      </c>
      <c r="I20" s="72"/>
      <c r="J20" s="73">
        <v>119016580</v>
      </c>
      <c r="K20" s="73"/>
      <c r="L20" s="74">
        <v>119166319</v>
      </c>
      <c r="M20" s="72"/>
      <c r="N20" s="73">
        <v>119016580</v>
      </c>
    </row>
    <row r="21" spans="1:14" s="75" customFormat="1" ht="18" customHeight="1">
      <c r="B21" s="54" t="s">
        <v>95</v>
      </c>
      <c r="F21" s="62"/>
      <c r="G21" s="62"/>
      <c r="H21" s="73">
        <v>56816433</v>
      </c>
      <c r="I21" s="72"/>
      <c r="J21" s="73">
        <v>73542654</v>
      </c>
      <c r="K21" s="73"/>
      <c r="L21" s="74">
        <v>46894488</v>
      </c>
      <c r="M21" s="72"/>
      <c r="N21" s="73">
        <v>64356152</v>
      </c>
    </row>
    <row r="22" spans="1:14" s="75" customFormat="1" ht="18" customHeight="1">
      <c r="B22" s="54" t="s">
        <v>96</v>
      </c>
      <c r="F22" s="62"/>
      <c r="G22" s="62"/>
      <c r="H22" s="73">
        <v>1625801</v>
      </c>
      <c r="I22" s="72"/>
      <c r="J22" s="73">
        <v>1983419</v>
      </c>
      <c r="K22" s="73"/>
      <c r="L22" s="74">
        <v>1625801</v>
      </c>
      <c r="M22" s="72"/>
      <c r="N22" s="73">
        <v>1983419</v>
      </c>
    </row>
    <row r="23" spans="1:14" s="76" customFormat="1" ht="18" customHeight="1">
      <c r="C23" s="65" t="s">
        <v>97</v>
      </c>
      <c r="F23" s="66"/>
      <c r="G23" s="66"/>
      <c r="H23" s="67">
        <v>487399036</v>
      </c>
      <c r="I23" s="77"/>
      <c r="J23" s="67">
        <v>513024867</v>
      </c>
      <c r="K23" s="70"/>
      <c r="L23" s="67">
        <v>435253675</v>
      </c>
      <c r="M23" s="77"/>
      <c r="N23" s="67">
        <v>465288838</v>
      </c>
    </row>
    <row r="24" spans="1:14" s="75" customFormat="1" ht="18" customHeight="1">
      <c r="A24" s="304" t="s">
        <v>98</v>
      </c>
      <c r="B24" s="304"/>
      <c r="C24" s="304"/>
      <c r="D24" s="304"/>
      <c r="E24" s="304"/>
      <c r="F24" s="304"/>
      <c r="G24" s="78"/>
      <c r="H24" s="79">
        <v>-1280647</v>
      </c>
      <c r="J24" s="79">
        <v>-8530980</v>
      </c>
      <c r="L24" s="79">
        <v>-7022569</v>
      </c>
      <c r="N24" s="79">
        <v>-11418874</v>
      </c>
    </row>
    <row r="25" spans="1:14" s="76" customFormat="1" ht="18" customHeight="1">
      <c r="A25" s="64" t="s">
        <v>99</v>
      </c>
      <c r="E25" s="80"/>
      <c r="H25" s="81">
        <v>-5732384</v>
      </c>
      <c r="I25" s="71"/>
      <c r="J25" s="82">
        <v>-5267991</v>
      </c>
      <c r="K25" s="82"/>
      <c r="L25" s="82">
        <v>-5008448</v>
      </c>
      <c r="M25" s="77"/>
      <c r="N25" s="82">
        <v>-4574436</v>
      </c>
    </row>
    <row r="26" spans="1:14" s="75" customFormat="1" ht="18" customHeight="1">
      <c r="A26" s="61" t="s">
        <v>100</v>
      </c>
      <c r="E26" s="83"/>
      <c r="H26" s="84">
        <v>-7013031</v>
      </c>
      <c r="I26" s="71"/>
      <c r="J26" s="84">
        <v>-13798971</v>
      </c>
      <c r="K26" s="85"/>
      <c r="L26" s="84">
        <v>-12031017</v>
      </c>
      <c r="M26" s="71"/>
      <c r="N26" s="84">
        <v>-15993310</v>
      </c>
    </row>
    <row r="27" spans="1:14" s="76" customFormat="1" ht="18" customHeight="1">
      <c r="A27" s="64" t="s">
        <v>101</v>
      </c>
      <c r="E27" s="86">
        <v>26</v>
      </c>
      <c r="H27" s="81">
        <v>225022</v>
      </c>
      <c r="I27" s="71"/>
      <c r="J27" s="81">
        <v>2162968</v>
      </c>
      <c r="K27" s="85"/>
      <c r="L27" s="81">
        <v>209221</v>
      </c>
      <c r="M27" s="87"/>
      <c r="N27" s="81">
        <v>2147167</v>
      </c>
    </row>
    <row r="28" spans="1:14" s="76" customFormat="1" ht="18" customHeight="1" thickBot="1">
      <c r="A28" s="65" t="s">
        <v>102</v>
      </c>
      <c r="F28" s="66"/>
      <c r="G28" s="66"/>
      <c r="H28" s="88">
        <f>H26+H27</f>
        <v>-6788009</v>
      </c>
      <c r="I28" s="77"/>
      <c r="J28" s="88">
        <v>-11636003</v>
      </c>
      <c r="K28" s="82"/>
      <c r="L28" s="88">
        <f>L26+L27</f>
        <v>-11821796</v>
      </c>
      <c r="M28" s="77"/>
      <c r="N28" s="88">
        <v>-13846143</v>
      </c>
    </row>
    <row r="29" spans="1:14" s="75" customFormat="1" ht="18" customHeight="1" thickTop="1">
      <c r="A29" s="61"/>
      <c r="F29" s="62"/>
      <c r="G29" s="62"/>
      <c r="H29" s="81"/>
      <c r="I29" s="71"/>
      <c r="J29" s="81"/>
      <c r="K29" s="81"/>
      <c r="L29" s="81"/>
      <c r="M29" s="71"/>
      <c r="N29" s="81"/>
    </row>
    <row r="30" spans="1:14" s="76" customFormat="1" ht="18" customHeight="1">
      <c r="A30" s="65" t="s">
        <v>103</v>
      </c>
      <c r="F30" s="66"/>
      <c r="G30" s="66"/>
      <c r="H30" s="77"/>
      <c r="I30" s="77"/>
      <c r="J30" s="77"/>
      <c r="K30" s="77"/>
      <c r="L30" s="77"/>
      <c r="M30" s="77"/>
      <c r="N30" s="77"/>
    </row>
    <row r="31" spans="1:14" s="76" customFormat="1" ht="18" customHeight="1">
      <c r="B31" s="64" t="s">
        <v>104</v>
      </c>
      <c r="F31" s="66"/>
      <c r="G31" s="66"/>
      <c r="H31" s="82">
        <f>H28-H32</f>
        <v>-9341318</v>
      </c>
      <c r="I31" s="89"/>
      <c r="J31" s="82">
        <v>-12738864</v>
      </c>
      <c r="K31" s="82"/>
      <c r="L31" s="82">
        <f>L28</f>
        <v>-11821796</v>
      </c>
      <c r="M31" s="89"/>
      <c r="N31" s="82">
        <v>-13846143</v>
      </c>
    </row>
    <row r="32" spans="1:14" s="76" customFormat="1" ht="18" customHeight="1">
      <c r="B32" s="64" t="s">
        <v>105</v>
      </c>
      <c r="F32" s="66"/>
      <c r="G32" s="66"/>
      <c r="H32" s="90">
        <v>2553309</v>
      </c>
      <c r="I32" s="91"/>
      <c r="J32" s="90">
        <v>1102861</v>
      </c>
      <c r="K32" s="92"/>
      <c r="L32" s="90">
        <v>0</v>
      </c>
      <c r="M32" s="91"/>
      <c r="N32" s="90">
        <v>0</v>
      </c>
    </row>
    <row r="33" spans="1:14" s="64" customFormat="1" ht="18" customHeight="1" thickBot="1">
      <c r="F33" s="66"/>
      <c r="G33" s="66"/>
      <c r="H33" s="93">
        <f>H31+H32</f>
        <v>-6788009</v>
      </c>
      <c r="I33" s="91"/>
      <c r="J33" s="93">
        <v>-11636003</v>
      </c>
      <c r="K33" s="82"/>
      <c r="L33" s="93">
        <f>L31</f>
        <v>-11821796</v>
      </c>
      <c r="M33" s="91"/>
      <c r="N33" s="93">
        <v>-13846143</v>
      </c>
    </row>
    <row r="34" spans="1:14" s="64" customFormat="1" ht="18" customHeight="1" thickTop="1">
      <c r="A34" s="65" t="s">
        <v>106</v>
      </c>
      <c r="E34" s="86">
        <v>27</v>
      </c>
      <c r="F34" s="94"/>
      <c r="G34" s="94"/>
      <c r="H34" s="77"/>
      <c r="I34" s="77"/>
      <c r="J34" s="68"/>
      <c r="K34" s="68"/>
      <c r="L34" s="77"/>
      <c r="M34" s="77"/>
      <c r="N34" s="77"/>
    </row>
    <row r="35" spans="1:14" s="64" customFormat="1" ht="18" customHeight="1" thickBot="1">
      <c r="B35" s="64" t="s">
        <v>104</v>
      </c>
      <c r="F35" s="94"/>
      <c r="G35" s="94"/>
      <c r="H35" s="95">
        <v>-2.4E-2</v>
      </c>
      <c r="I35" s="96"/>
      <c r="J35" s="95">
        <v>-3.2000000000000001E-2</v>
      </c>
      <c r="K35" s="96"/>
      <c r="L35" s="95">
        <v>-0.03</v>
      </c>
      <c r="M35" s="96"/>
      <c r="N35" s="95">
        <v>-3.5000000000000003E-2</v>
      </c>
    </row>
    <row r="36" spans="1:14" s="97" customFormat="1" ht="18" customHeight="1" thickTop="1">
      <c r="D36" s="21"/>
      <c r="E36" s="21"/>
      <c r="F36" s="98"/>
      <c r="G36" s="98"/>
      <c r="H36" s="99"/>
      <c r="I36" s="99"/>
      <c r="J36" s="99"/>
      <c r="K36" s="99"/>
      <c r="L36" s="99"/>
      <c r="M36" s="99"/>
      <c r="N36" s="99"/>
    </row>
    <row r="37" spans="1:14" s="97" customFormat="1" ht="18" customHeight="1">
      <c r="D37" s="21"/>
      <c r="E37" s="21"/>
      <c r="F37" s="98"/>
      <c r="G37" s="98"/>
      <c r="H37" s="99"/>
      <c r="I37" s="99"/>
      <c r="J37" s="99"/>
      <c r="K37" s="99"/>
      <c r="L37" s="99"/>
      <c r="M37" s="99"/>
      <c r="N37" s="99"/>
    </row>
    <row r="38" spans="1:14" s="97" customFormat="1" ht="18" customHeight="1">
      <c r="D38" s="21"/>
      <c r="E38" s="21"/>
      <c r="F38" s="98"/>
      <c r="G38" s="98"/>
      <c r="H38" s="99"/>
      <c r="I38" s="99"/>
      <c r="J38" s="99"/>
      <c r="K38" s="99"/>
      <c r="L38" s="99"/>
      <c r="M38" s="99"/>
      <c r="N38" s="99"/>
    </row>
    <row r="39" spans="1:14" s="97" customFormat="1" ht="18" customHeight="1">
      <c r="D39" s="21"/>
      <c r="E39" s="21"/>
      <c r="F39" s="98"/>
      <c r="G39" s="98"/>
      <c r="H39" s="99"/>
      <c r="I39" s="99"/>
      <c r="J39" s="99"/>
      <c r="K39" s="99"/>
      <c r="L39" s="99"/>
      <c r="M39" s="99"/>
      <c r="N39" s="99"/>
    </row>
    <row r="40" spans="1:14" s="97" customFormat="1" ht="22" customHeight="1">
      <c r="D40" s="21"/>
      <c r="E40" s="21"/>
      <c r="F40" s="98"/>
      <c r="G40" s="98"/>
      <c r="H40" s="99"/>
      <c r="I40" s="99"/>
      <c r="J40" s="99"/>
      <c r="K40" s="99"/>
      <c r="L40" s="99"/>
      <c r="M40" s="99"/>
      <c r="N40" s="7" t="s">
        <v>0</v>
      </c>
    </row>
    <row r="41" spans="1:14" s="97" customFormat="1" ht="22" customHeight="1">
      <c r="D41" s="21"/>
      <c r="E41" s="21"/>
      <c r="F41" s="98"/>
      <c r="G41" s="98"/>
      <c r="H41" s="99"/>
      <c r="I41" s="99"/>
      <c r="J41" s="99"/>
      <c r="K41" s="99"/>
      <c r="L41" s="99"/>
      <c r="M41" s="99"/>
      <c r="N41" s="7" t="s">
        <v>1</v>
      </c>
    </row>
    <row r="42" spans="1:14" s="2" customFormat="1" ht="22" customHeight="1">
      <c r="A42" s="294" t="s">
        <v>2</v>
      </c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4"/>
      <c r="N42" s="294"/>
    </row>
    <row r="43" spans="1:14" s="2" customFormat="1" ht="22" customHeight="1">
      <c r="A43" s="295" t="s">
        <v>3</v>
      </c>
      <c r="B43" s="295"/>
      <c r="C43" s="295"/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</row>
    <row r="44" spans="1:14" s="2" customFormat="1" ht="22" customHeight="1">
      <c r="A44" s="295" t="s">
        <v>108</v>
      </c>
      <c r="B44" s="295"/>
      <c r="C44" s="295"/>
      <c r="D44" s="295"/>
      <c r="E44" s="295"/>
      <c r="F44" s="295"/>
      <c r="G44" s="295"/>
      <c r="H44" s="295"/>
      <c r="I44" s="295"/>
      <c r="J44" s="295"/>
      <c r="K44" s="295"/>
      <c r="L44" s="295"/>
      <c r="M44" s="295"/>
      <c r="N44" s="295"/>
    </row>
    <row r="45" spans="1:14" s="2" customFormat="1" ht="22" customHeight="1">
      <c r="A45" s="295" t="s">
        <v>82</v>
      </c>
      <c r="B45" s="295"/>
      <c r="C45" s="295"/>
      <c r="D45" s="295"/>
      <c r="E45" s="295"/>
      <c r="F45" s="295"/>
      <c r="G45" s="295"/>
      <c r="H45" s="295"/>
      <c r="I45" s="295"/>
      <c r="J45" s="295"/>
      <c r="K45" s="295"/>
      <c r="L45" s="295"/>
      <c r="M45" s="295"/>
      <c r="N45" s="295"/>
    </row>
    <row r="46" spans="1:14" ht="10" customHeight="1">
      <c r="A46" s="34"/>
      <c r="B46" s="34"/>
      <c r="C46" s="34"/>
      <c r="D46" s="100"/>
      <c r="E46" s="100"/>
      <c r="F46" s="101"/>
      <c r="G46" s="101"/>
      <c r="H46" s="101"/>
      <c r="I46" s="101"/>
      <c r="J46" s="101"/>
      <c r="K46" s="101"/>
      <c r="L46" s="101"/>
      <c r="M46" s="101"/>
      <c r="N46" s="101"/>
    </row>
    <row r="47" spans="1:14" s="64" customFormat="1" ht="18" customHeight="1">
      <c r="A47" s="102"/>
      <c r="B47" s="102"/>
      <c r="C47" s="102"/>
      <c r="F47" s="94"/>
      <c r="G47" s="94"/>
      <c r="H47" s="302" t="s">
        <v>7</v>
      </c>
      <c r="I47" s="302"/>
      <c r="J47" s="302"/>
      <c r="K47" s="302"/>
      <c r="L47" s="302"/>
      <c r="M47" s="302"/>
      <c r="N47" s="302"/>
    </row>
    <row r="48" spans="1:14" s="64" customFormat="1" ht="18" customHeight="1">
      <c r="A48" s="102"/>
      <c r="B48" s="102"/>
      <c r="C48" s="102"/>
      <c r="F48" s="94"/>
      <c r="G48" s="94"/>
      <c r="H48" s="302" t="s">
        <v>8</v>
      </c>
      <c r="I48" s="302"/>
      <c r="J48" s="302"/>
      <c r="K48" s="103"/>
      <c r="L48" s="302" t="s">
        <v>9</v>
      </c>
      <c r="M48" s="302"/>
      <c r="N48" s="302"/>
    </row>
    <row r="49" spans="1:14" s="54" customFormat="1" ht="18" customHeight="1">
      <c r="A49" s="53"/>
      <c r="B49" s="53"/>
      <c r="C49" s="53"/>
      <c r="D49" s="303" t="s">
        <v>11</v>
      </c>
      <c r="E49" s="303"/>
      <c r="F49" s="303"/>
      <c r="G49" s="57"/>
      <c r="H49" s="58" t="s">
        <v>83</v>
      </c>
      <c r="I49" s="59"/>
      <c r="J49" s="58" t="s">
        <v>84</v>
      </c>
      <c r="K49" s="60"/>
      <c r="L49" s="58" t="s">
        <v>83</v>
      </c>
      <c r="M49" s="59"/>
      <c r="N49" s="58" t="s">
        <v>84</v>
      </c>
    </row>
    <row r="50" spans="1:14" s="64" customFormat="1" ht="18" customHeight="1">
      <c r="A50" s="65" t="s">
        <v>102</v>
      </c>
      <c r="H50" s="104">
        <f>H33</f>
        <v>-6788009</v>
      </c>
      <c r="I50" s="68"/>
      <c r="J50" s="104">
        <v>-11636003</v>
      </c>
      <c r="K50" s="104"/>
      <c r="L50" s="104">
        <f>L33</f>
        <v>-11821796</v>
      </c>
      <c r="M50" s="68"/>
      <c r="N50" s="104">
        <v>-13846143</v>
      </c>
    </row>
    <row r="51" spans="1:14" s="64" customFormat="1" ht="18" customHeight="1">
      <c r="A51" s="65" t="s">
        <v>109</v>
      </c>
      <c r="H51" s="104"/>
      <c r="I51" s="68"/>
      <c r="J51" s="104"/>
      <c r="K51" s="104"/>
      <c r="L51" s="104"/>
      <c r="M51" s="68"/>
      <c r="N51" s="104"/>
    </row>
    <row r="52" spans="1:14" s="64" customFormat="1" ht="18" customHeight="1">
      <c r="A52" s="64" t="s">
        <v>110</v>
      </c>
      <c r="H52" s="106"/>
      <c r="I52" s="68"/>
      <c r="J52" s="104"/>
      <c r="K52" s="104"/>
      <c r="L52" s="106"/>
      <c r="M52" s="68"/>
      <c r="N52" s="104"/>
    </row>
    <row r="53" spans="1:14" s="64" customFormat="1" ht="18" customHeight="1">
      <c r="A53" s="65"/>
      <c r="B53" s="64" t="s">
        <v>111</v>
      </c>
      <c r="C53" s="105"/>
      <c r="H53" s="108"/>
      <c r="I53" s="68"/>
      <c r="J53" s="70"/>
      <c r="K53" s="104"/>
      <c r="L53" s="107"/>
      <c r="M53" s="68"/>
      <c r="N53" s="107"/>
    </row>
    <row r="54" spans="1:14" s="64" customFormat="1" ht="18" customHeight="1">
      <c r="A54" s="65"/>
      <c r="C54" s="105" t="s">
        <v>112</v>
      </c>
      <c r="H54" s="173">
        <v>54612</v>
      </c>
      <c r="I54" s="68"/>
      <c r="J54" s="174">
        <v>0</v>
      </c>
      <c r="K54" s="104"/>
      <c r="L54" s="107">
        <v>0</v>
      </c>
      <c r="M54" s="68"/>
      <c r="N54" s="107">
        <v>0</v>
      </c>
    </row>
    <row r="55" spans="1:14" s="64" customFormat="1" ht="18" customHeight="1">
      <c r="A55" s="65" t="s">
        <v>113</v>
      </c>
      <c r="F55" s="94"/>
      <c r="G55" s="94"/>
      <c r="H55" s="109">
        <v>54612</v>
      </c>
      <c r="I55" s="110"/>
      <c r="J55" s="175">
        <v>0</v>
      </c>
      <c r="K55" s="104"/>
      <c r="L55" s="111">
        <v>0</v>
      </c>
      <c r="M55" s="77"/>
      <c r="N55" s="111">
        <v>0</v>
      </c>
    </row>
    <row r="56" spans="1:14" s="64" customFormat="1" ht="18" customHeight="1" thickBot="1">
      <c r="A56" s="65" t="s">
        <v>114</v>
      </c>
      <c r="F56" s="94"/>
      <c r="G56" s="94"/>
      <c r="H56" s="112">
        <f>H50+H55</f>
        <v>-6733397</v>
      </c>
      <c r="I56" s="68"/>
      <c r="J56" s="112">
        <v>-11636003</v>
      </c>
      <c r="K56" s="104"/>
      <c r="L56" s="112">
        <f>L50</f>
        <v>-11821796</v>
      </c>
      <c r="M56" s="68"/>
      <c r="N56" s="112">
        <v>-13846143</v>
      </c>
    </row>
    <row r="57" spans="1:14" s="64" customFormat="1" ht="18" customHeight="1" thickTop="1">
      <c r="A57" s="65"/>
      <c r="F57" s="94"/>
      <c r="G57" s="94"/>
      <c r="H57" s="77"/>
      <c r="I57" s="68"/>
      <c r="J57" s="104"/>
      <c r="K57" s="104"/>
      <c r="L57" s="77"/>
      <c r="M57" s="68"/>
      <c r="N57" s="104"/>
    </row>
    <row r="58" spans="1:14" s="64" customFormat="1" ht="18" customHeight="1">
      <c r="A58" s="65" t="s">
        <v>115</v>
      </c>
      <c r="F58" s="94"/>
      <c r="G58" s="94"/>
      <c r="H58" s="68"/>
      <c r="I58" s="68"/>
      <c r="J58" s="68"/>
      <c r="K58" s="68"/>
      <c r="L58" s="68"/>
      <c r="M58" s="68"/>
      <c r="N58" s="68"/>
    </row>
    <row r="59" spans="1:14" s="64" customFormat="1" ht="18" customHeight="1">
      <c r="B59" s="64" t="s">
        <v>104</v>
      </c>
      <c r="F59" s="94"/>
      <c r="G59" s="94"/>
      <c r="H59" s="70">
        <f>H56-H60</f>
        <v>-9314575</v>
      </c>
      <c r="J59" s="70">
        <v>-12738864</v>
      </c>
      <c r="K59" s="70"/>
      <c r="L59" s="70">
        <f>L56</f>
        <v>-11821796</v>
      </c>
      <c r="N59" s="70">
        <v>-13846143</v>
      </c>
    </row>
    <row r="60" spans="1:14" s="64" customFormat="1" ht="18" customHeight="1">
      <c r="B60" s="64" t="s">
        <v>105</v>
      </c>
      <c r="F60" s="66"/>
      <c r="G60" s="66"/>
      <c r="H60" s="77">
        <v>2581178</v>
      </c>
      <c r="I60" s="68"/>
      <c r="J60" s="77">
        <v>1102861</v>
      </c>
      <c r="K60" s="77"/>
      <c r="L60" s="77">
        <v>0</v>
      </c>
      <c r="M60" s="68"/>
      <c r="N60" s="77">
        <v>0</v>
      </c>
    </row>
    <row r="61" spans="1:14" s="64" customFormat="1" ht="18" customHeight="1" thickBot="1">
      <c r="A61" s="65"/>
      <c r="F61" s="94"/>
      <c r="G61" s="94"/>
      <c r="H61" s="113">
        <f>H59+H60</f>
        <v>-6733397</v>
      </c>
      <c r="I61" s="77"/>
      <c r="J61" s="113">
        <v>-11636003</v>
      </c>
      <c r="K61" s="70"/>
      <c r="L61" s="113">
        <f>L59</f>
        <v>-11821796</v>
      </c>
      <c r="M61" s="77"/>
      <c r="N61" s="113">
        <v>-13846143</v>
      </c>
    </row>
    <row r="62" spans="1:14" s="64" customFormat="1" ht="18" customHeight="1" thickTop="1">
      <c r="F62" s="94"/>
      <c r="G62" s="94"/>
      <c r="H62" s="77"/>
      <c r="I62" s="77"/>
      <c r="J62" s="77"/>
      <c r="K62" s="77"/>
      <c r="L62" s="77"/>
      <c r="M62" s="77"/>
      <c r="N62" s="77"/>
    </row>
    <row r="63" spans="1:14" ht="18" customHeight="1">
      <c r="D63" s="21"/>
      <c r="E63" s="21"/>
    </row>
    <row r="64" spans="1:14" ht="18" customHeight="1">
      <c r="D64" s="114"/>
      <c r="E64" s="114"/>
      <c r="F64" s="115"/>
      <c r="G64" s="115"/>
      <c r="H64" s="99"/>
      <c r="I64" s="99"/>
      <c r="J64" s="99"/>
      <c r="K64" s="99"/>
      <c r="L64" s="99"/>
      <c r="M64" s="99"/>
      <c r="N64" s="99"/>
    </row>
    <row r="65" spans="4:14" ht="18" customHeight="1">
      <c r="D65" s="114"/>
      <c r="E65" s="114"/>
      <c r="F65" s="114"/>
      <c r="G65" s="114"/>
    </row>
    <row r="66" spans="4:14" ht="18" customHeight="1">
      <c r="D66" s="114"/>
      <c r="E66" s="114"/>
      <c r="F66" s="114"/>
      <c r="G66" s="114"/>
    </row>
    <row r="67" spans="4:14" ht="18" customHeight="1">
      <c r="D67" s="114"/>
      <c r="E67" s="114"/>
      <c r="F67" s="114"/>
      <c r="G67" s="114"/>
    </row>
    <row r="68" spans="4:14" ht="18" customHeight="1">
      <c r="D68" s="114"/>
      <c r="E68" s="114"/>
      <c r="F68" s="114"/>
      <c r="G68" s="114"/>
    </row>
    <row r="69" spans="4:14" ht="18" customHeight="1">
      <c r="D69" s="114"/>
      <c r="E69" s="114"/>
      <c r="F69" s="114"/>
      <c r="G69" s="114"/>
    </row>
    <row r="77" spans="4:14" ht="18" customHeight="1">
      <c r="F77" s="49"/>
      <c r="G77" s="49"/>
      <c r="J77" s="116"/>
      <c r="K77" s="116"/>
      <c r="N77" s="116"/>
    </row>
  </sheetData>
  <mergeCells count="17">
    <mergeCell ref="H47:N47"/>
    <mergeCell ref="H48:J48"/>
    <mergeCell ref="L48:N48"/>
    <mergeCell ref="D49:F49"/>
    <mergeCell ref="D10:F10"/>
    <mergeCell ref="A24:F24"/>
    <mergeCell ref="A42:N42"/>
    <mergeCell ref="A43:N43"/>
    <mergeCell ref="A44:N44"/>
    <mergeCell ref="A45:N45"/>
    <mergeCell ref="H9:J9"/>
    <mergeCell ref="L9:N9"/>
    <mergeCell ref="A3:N3"/>
    <mergeCell ref="A4:N4"/>
    <mergeCell ref="A5:N5"/>
    <mergeCell ref="A6:N6"/>
    <mergeCell ref="H8:N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CD040-6965-47DC-A12D-E4E93A8E916A}">
  <sheetPr>
    <tabColor rgb="FFFF7C80"/>
  </sheetPr>
  <dimension ref="A1:Y38"/>
  <sheetViews>
    <sheetView view="pageBreakPreview" zoomScaleNormal="110" zoomScaleSheetLayoutView="100" workbookViewId="0"/>
  </sheetViews>
  <sheetFormatPr defaultColWidth="14.7265625" defaultRowHeight="23"/>
  <cols>
    <col min="1" max="1" width="1.453125" style="117" customWidth="1"/>
    <col min="2" max="2" width="19.453125" style="117" customWidth="1"/>
    <col min="3" max="3" width="2.08984375" style="117" customWidth="1"/>
    <col min="4" max="4" width="1.90625" style="117" customWidth="1"/>
    <col min="5" max="5" width="7.453125" style="117" customWidth="1"/>
    <col min="6" max="6" width="0.453125" style="117" customWidth="1"/>
    <col min="7" max="7" width="7.7265625" style="117" customWidth="1"/>
    <col min="8" max="8" width="0.453125" style="117" customWidth="1"/>
    <col min="9" max="9" width="7.90625" style="117" customWidth="1"/>
    <col min="10" max="10" width="0.453125" style="117" customWidth="1"/>
    <col min="11" max="11" width="7.90625" style="117" customWidth="1"/>
    <col min="12" max="12" width="0.453125" style="117" customWidth="1"/>
    <col min="13" max="13" width="8" style="117" customWidth="1"/>
    <col min="14" max="14" width="0.453125" style="117" customWidth="1"/>
    <col min="15" max="15" width="12.453125" style="117" customWidth="1"/>
    <col min="16" max="16" width="0.453125" style="117" customWidth="1"/>
    <col min="17" max="17" width="8.453125" style="117" customWidth="1"/>
    <col min="18" max="18" width="0.453125" style="117" customWidth="1"/>
    <col min="19" max="19" width="7.90625" style="117" customWidth="1"/>
    <col min="20" max="20" width="0.453125" style="117" customWidth="1"/>
    <col min="21" max="21" width="8" style="117" customWidth="1"/>
    <col min="22" max="22" width="0.453125" style="117" customWidth="1"/>
    <col min="23" max="23" width="8.26953125" style="117" customWidth="1"/>
    <col min="24" max="24" width="0.453125" style="117" customWidth="1"/>
    <col min="25" max="25" width="8.453125" style="117" customWidth="1"/>
    <col min="26" max="26" width="3.7265625" style="117" customWidth="1"/>
    <col min="27" max="250" width="9.08984375" style="117" customWidth="1"/>
    <col min="251" max="251" width="14.7265625" style="117"/>
    <col min="252" max="252" width="1.453125" style="117" customWidth="1"/>
    <col min="253" max="253" width="32.08984375" style="117" customWidth="1"/>
    <col min="254" max="255" width="1.90625" style="117" customWidth="1"/>
    <col min="256" max="256" width="10.90625" style="117" bestFit="1" customWidth="1"/>
    <col min="257" max="257" width="0.90625" style="117" customWidth="1"/>
    <col min="258" max="258" width="8.26953125" style="117" bestFit="1" customWidth="1"/>
    <col min="259" max="259" width="0.90625" style="117" customWidth="1"/>
    <col min="260" max="260" width="8.453125" style="117" customWidth="1"/>
    <col min="261" max="261" width="0.90625" style="117" customWidth="1"/>
    <col min="262" max="262" width="8.7265625" style="117" customWidth="1"/>
    <col min="263" max="263" width="0.90625" style="117" customWidth="1"/>
    <col min="264" max="264" width="9.26953125" style="117" bestFit="1" customWidth="1"/>
    <col min="265" max="265" width="0.90625" style="117" customWidth="1"/>
    <col min="266" max="266" width="11.08984375" style="117" customWidth="1"/>
    <col min="267" max="267" width="0.90625" style="117" customWidth="1"/>
    <col min="268" max="268" width="9" style="117" customWidth="1"/>
    <col min="269" max="269" width="0.90625" style="117" customWidth="1"/>
    <col min="270" max="270" width="9.26953125" style="117" customWidth="1"/>
    <col min="271" max="271" width="0.7265625" style="117" customWidth="1"/>
    <col min="272" max="272" width="9.7265625" style="117" customWidth="1"/>
    <col min="273" max="273" width="0.90625" style="117" customWidth="1"/>
    <col min="274" max="274" width="9.7265625" style="117" customWidth="1"/>
    <col min="275" max="275" width="0.90625" style="117" customWidth="1"/>
    <col min="276" max="276" width="10.08984375" style="117" bestFit="1" customWidth="1"/>
    <col min="277" max="278" width="3.90625" style="117" customWidth="1"/>
    <col min="279" max="506" width="9.08984375" style="117" customWidth="1"/>
    <col min="507" max="507" width="14.7265625" style="117"/>
    <col min="508" max="508" width="1.453125" style="117" customWidth="1"/>
    <col min="509" max="509" width="32.08984375" style="117" customWidth="1"/>
    <col min="510" max="511" width="1.90625" style="117" customWidth="1"/>
    <col min="512" max="512" width="10.90625" style="117" bestFit="1" customWidth="1"/>
    <col min="513" max="513" width="0.90625" style="117" customWidth="1"/>
    <col min="514" max="514" width="8.26953125" style="117" bestFit="1" customWidth="1"/>
    <col min="515" max="515" width="0.90625" style="117" customWidth="1"/>
    <col min="516" max="516" width="8.453125" style="117" customWidth="1"/>
    <col min="517" max="517" width="0.90625" style="117" customWidth="1"/>
    <col min="518" max="518" width="8.7265625" style="117" customWidth="1"/>
    <col min="519" max="519" width="0.90625" style="117" customWidth="1"/>
    <col min="520" max="520" width="9.26953125" style="117" bestFit="1" customWidth="1"/>
    <col min="521" max="521" width="0.90625" style="117" customWidth="1"/>
    <col min="522" max="522" width="11.08984375" style="117" customWidth="1"/>
    <col min="523" max="523" width="0.90625" style="117" customWidth="1"/>
    <col min="524" max="524" width="9" style="117" customWidth="1"/>
    <col min="525" max="525" width="0.90625" style="117" customWidth="1"/>
    <col min="526" max="526" width="9.26953125" style="117" customWidth="1"/>
    <col min="527" max="527" width="0.7265625" style="117" customWidth="1"/>
    <col min="528" max="528" width="9.7265625" style="117" customWidth="1"/>
    <col min="529" max="529" width="0.90625" style="117" customWidth="1"/>
    <col min="530" max="530" width="9.7265625" style="117" customWidth="1"/>
    <col min="531" max="531" width="0.90625" style="117" customWidth="1"/>
    <col min="532" max="532" width="10.08984375" style="117" bestFit="1" customWidth="1"/>
    <col min="533" max="534" width="3.90625" style="117" customWidth="1"/>
    <col min="535" max="762" width="9.08984375" style="117" customWidth="1"/>
    <col min="763" max="763" width="14.7265625" style="117"/>
    <col min="764" max="764" width="1.453125" style="117" customWidth="1"/>
    <col min="765" max="765" width="32.08984375" style="117" customWidth="1"/>
    <col min="766" max="767" width="1.90625" style="117" customWidth="1"/>
    <col min="768" max="768" width="10.90625" style="117" bestFit="1" customWidth="1"/>
    <col min="769" max="769" width="0.90625" style="117" customWidth="1"/>
    <col min="770" max="770" width="8.26953125" style="117" bestFit="1" customWidth="1"/>
    <col min="771" max="771" width="0.90625" style="117" customWidth="1"/>
    <col min="772" max="772" width="8.453125" style="117" customWidth="1"/>
    <col min="773" max="773" width="0.90625" style="117" customWidth="1"/>
    <col min="774" max="774" width="8.7265625" style="117" customWidth="1"/>
    <col min="775" max="775" width="0.90625" style="117" customWidth="1"/>
    <col min="776" max="776" width="9.26953125" style="117" bestFit="1" customWidth="1"/>
    <col min="777" max="777" width="0.90625" style="117" customWidth="1"/>
    <col min="778" max="778" width="11.08984375" style="117" customWidth="1"/>
    <col min="779" max="779" width="0.90625" style="117" customWidth="1"/>
    <col min="780" max="780" width="9" style="117" customWidth="1"/>
    <col min="781" max="781" width="0.90625" style="117" customWidth="1"/>
    <col min="782" max="782" width="9.26953125" style="117" customWidth="1"/>
    <col min="783" max="783" width="0.7265625" style="117" customWidth="1"/>
    <col min="784" max="784" width="9.7265625" style="117" customWidth="1"/>
    <col min="785" max="785" width="0.90625" style="117" customWidth="1"/>
    <col min="786" max="786" width="9.7265625" style="117" customWidth="1"/>
    <col min="787" max="787" width="0.90625" style="117" customWidth="1"/>
    <col min="788" max="788" width="10.08984375" style="117" bestFit="1" customWidth="1"/>
    <col min="789" max="790" width="3.90625" style="117" customWidth="1"/>
    <col min="791" max="1018" width="9.08984375" style="117" customWidth="1"/>
    <col min="1019" max="1019" width="14.7265625" style="117"/>
    <col min="1020" max="1020" width="1.453125" style="117" customWidth="1"/>
    <col min="1021" max="1021" width="32.08984375" style="117" customWidth="1"/>
    <col min="1022" max="1023" width="1.90625" style="117" customWidth="1"/>
    <col min="1024" max="1024" width="10.90625" style="117" bestFit="1" customWidth="1"/>
    <col min="1025" max="1025" width="0.90625" style="117" customWidth="1"/>
    <col min="1026" max="1026" width="8.26953125" style="117" bestFit="1" customWidth="1"/>
    <col min="1027" max="1027" width="0.90625" style="117" customWidth="1"/>
    <col min="1028" max="1028" width="8.453125" style="117" customWidth="1"/>
    <col min="1029" max="1029" width="0.90625" style="117" customWidth="1"/>
    <col min="1030" max="1030" width="8.7265625" style="117" customWidth="1"/>
    <col min="1031" max="1031" width="0.90625" style="117" customWidth="1"/>
    <col min="1032" max="1032" width="9.26953125" style="117" bestFit="1" customWidth="1"/>
    <col min="1033" max="1033" width="0.90625" style="117" customWidth="1"/>
    <col min="1034" max="1034" width="11.08984375" style="117" customWidth="1"/>
    <col min="1035" max="1035" width="0.90625" style="117" customWidth="1"/>
    <col min="1036" max="1036" width="9" style="117" customWidth="1"/>
    <col min="1037" max="1037" width="0.90625" style="117" customWidth="1"/>
    <col min="1038" max="1038" width="9.26953125" style="117" customWidth="1"/>
    <col min="1039" max="1039" width="0.7265625" style="117" customWidth="1"/>
    <col min="1040" max="1040" width="9.7265625" style="117" customWidth="1"/>
    <col min="1041" max="1041" width="0.90625" style="117" customWidth="1"/>
    <col min="1042" max="1042" width="9.7265625" style="117" customWidth="1"/>
    <col min="1043" max="1043" width="0.90625" style="117" customWidth="1"/>
    <col min="1044" max="1044" width="10.08984375" style="117" bestFit="1" customWidth="1"/>
    <col min="1045" max="1046" width="3.90625" style="117" customWidth="1"/>
    <col min="1047" max="1274" width="9.08984375" style="117" customWidth="1"/>
    <col min="1275" max="1275" width="14.7265625" style="117"/>
    <col min="1276" max="1276" width="1.453125" style="117" customWidth="1"/>
    <col min="1277" max="1277" width="32.08984375" style="117" customWidth="1"/>
    <col min="1278" max="1279" width="1.90625" style="117" customWidth="1"/>
    <col min="1280" max="1280" width="10.90625" style="117" bestFit="1" customWidth="1"/>
    <col min="1281" max="1281" width="0.90625" style="117" customWidth="1"/>
    <col min="1282" max="1282" width="8.26953125" style="117" bestFit="1" customWidth="1"/>
    <col min="1283" max="1283" width="0.90625" style="117" customWidth="1"/>
    <col min="1284" max="1284" width="8.453125" style="117" customWidth="1"/>
    <col min="1285" max="1285" width="0.90625" style="117" customWidth="1"/>
    <col min="1286" max="1286" width="8.7265625" style="117" customWidth="1"/>
    <col min="1287" max="1287" width="0.90625" style="117" customWidth="1"/>
    <col min="1288" max="1288" width="9.26953125" style="117" bestFit="1" customWidth="1"/>
    <col min="1289" max="1289" width="0.90625" style="117" customWidth="1"/>
    <col min="1290" max="1290" width="11.08984375" style="117" customWidth="1"/>
    <col min="1291" max="1291" width="0.90625" style="117" customWidth="1"/>
    <col min="1292" max="1292" width="9" style="117" customWidth="1"/>
    <col min="1293" max="1293" width="0.90625" style="117" customWidth="1"/>
    <col min="1294" max="1294" width="9.26953125" style="117" customWidth="1"/>
    <col min="1295" max="1295" width="0.7265625" style="117" customWidth="1"/>
    <col min="1296" max="1296" width="9.7265625" style="117" customWidth="1"/>
    <col min="1297" max="1297" width="0.90625" style="117" customWidth="1"/>
    <col min="1298" max="1298" width="9.7265625" style="117" customWidth="1"/>
    <col min="1299" max="1299" width="0.90625" style="117" customWidth="1"/>
    <col min="1300" max="1300" width="10.08984375" style="117" bestFit="1" customWidth="1"/>
    <col min="1301" max="1302" width="3.90625" style="117" customWidth="1"/>
    <col min="1303" max="1530" width="9.08984375" style="117" customWidth="1"/>
    <col min="1531" max="1531" width="14.7265625" style="117"/>
    <col min="1532" max="1532" width="1.453125" style="117" customWidth="1"/>
    <col min="1533" max="1533" width="32.08984375" style="117" customWidth="1"/>
    <col min="1534" max="1535" width="1.90625" style="117" customWidth="1"/>
    <col min="1536" max="1536" width="10.90625" style="117" bestFit="1" customWidth="1"/>
    <col min="1537" max="1537" width="0.90625" style="117" customWidth="1"/>
    <col min="1538" max="1538" width="8.26953125" style="117" bestFit="1" customWidth="1"/>
    <col min="1539" max="1539" width="0.90625" style="117" customWidth="1"/>
    <col min="1540" max="1540" width="8.453125" style="117" customWidth="1"/>
    <col min="1541" max="1541" width="0.90625" style="117" customWidth="1"/>
    <col min="1542" max="1542" width="8.7265625" style="117" customWidth="1"/>
    <col min="1543" max="1543" width="0.90625" style="117" customWidth="1"/>
    <col min="1544" max="1544" width="9.26953125" style="117" bestFit="1" customWidth="1"/>
    <col min="1545" max="1545" width="0.90625" style="117" customWidth="1"/>
    <col min="1546" max="1546" width="11.08984375" style="117" customWidth="1"/>
    <col min="1547" max="1547" width="0.90625" style="117" customWidth="1"/>
    <col min="1548" max="1548" width="9" style="117" customWidth="1"/>
    <col min="1549" max="1549" width="0.90625" style="117" customWidth="1"/>
    <col min="1550" max="1550" width="9.26953125" style="117" customWidth="1"/>
    <col min="1551" max="1551" width="0.7265625" style="117" customWidth="1"/>
    <col min="1552" max="1552" width="9.7265625" style="117" customWidth="1"/>
    <col min="1553" max="1553" width="0.90625" style="117" customWidth="1"/>
    <col min="1554" max="1554" width="9.7265625" style="117" customWidth="1"/>
    <col min="1555" max="1555" width="0.90625" style="117" customWidth="1"/>
    <col min="1556" max="1556" width="10.08984375" style="117" bestFit="1" customWidth="1"/>
    <col min="1557" max="1558" width="3.90625" style="117" customWidth="1"/>
    <col min="1559" max="1786" width="9.08984375" style="117" customWidth="1"/>
    <col min="1787" max="1787" width="14.7265625" style="117"/>
    <col min="1788" max="1788" width="1.453125" style="117" customWidth="1"/>
    <col min="1789" max="1789" width="32.08984375" style="117" customWidth="1"/>
    <col min="1790" max="1791" width="1.90625" style="117" customWidth="1"/>
    <col min="1792" max="1792" width="10.90625" style="117" bestFit="1" customWidth="1"/>
    <col min="1793" max="1793" width="0.90625" style="117" customWidth="1"/>
    <col min="1794" max="1794" width="8.26953125" style="117" bestFit="1" customWidth="1"/>
    <col min="1795" max="1795" width="0.90625" style="117" customWidth="1"/>
    <col min="1796" max="1796" width="8.453125" style="117" customWidth="1"/>
    <col min="1797" max="1797" width="0.90625" style="117" customWidth="1"/>
    <col min="1798" max="1798" width="8.7265625" style="117" customWidth="1"/>
    <col min="1799" max="1799" width="0.90625" style="117" customWidth="1"/>
    <col min="1800" max="1800" width="9.26953125" style="117" bestFit="1" customWidth="1"/>
    <col min="1801" max="1801" width="0.90625" style="117" customWidth="1"/>
    <col min="1802" max="1802" width="11.08984375" style="117" customWidth="1"/>
    <col min="1803" max="1803" width="0.90625" style="117" customWidth="1"/>
    <col min="1804" max="1804" width="9" style="117" customWidth="1"/>
    <col min="1805" max="1805" width="0.90625" style="117" customWidth="1"/>
    <col min="1806" max="1806" width="9.26953125" style="117" customWidth="1"/>
    <col min="1807" max="1807" width="0.7265625" style="117" customWidth="1"/>
    <col min="1808" max="1808" width="9.7265625" style="117" customWidth="1"/>
    <col min="1809" max="1809" width="0.90625" style="117" customWidth="1"/>
    <col min="1810" max="1810" width="9.7265625" style="117" customWidth="1"/>
    <col min="1811" max="1811" width="0.90625" style="117" customWidth="1"/>
    <col min="1812" max="1812" width="10.08984375" style="117" bestFit="1" customWidth="1"/>
    <col min="1813" max="1814" width="3.90625" style="117" customWidth="1"/>
    <col min="1815" max="2042" width="9.08984375" style="117" customWidth="1"/>
    <col min="2043" max="2043" width="14.7265625" style="117"/>
    <col min="2044" max="2044" width="1.453125" style="117" customWidth="1"/>
    <col min="2045" max="2045" width="32.08984375" style="117" customWidth="1"/>
    <col min="2046" max="2047" width="1.90625" style="117" customWidth="1"/>
    <col min="2048" max="2048" width="10.90625" style="117" bestFit="1" customWidth="1"/>
    <col min="2049" max="2049" width="0.90625" style="117" customWidth="1"/>
    <col min="2050" max="2050" width="8.26953125" style="117" bestFit="1" customWidth="1"/>
    <col min="2051" max="2051" width="0.90625" style="117" customWidth="1"/>
    <col min="2052" max="2052" width="8.453125" style="117" customWidth="1"/>
    <col min="2053" max="2053" width="0.90625" style="117" customWidth="1"/>
    <col min="2054" max="2054" width="8.7265625" style="117" customWidth="1"/>
    <col min="2055" max="2055" width="0.90625" style="117" customWidth="1"/>
    <col min="2056" max="2056" width="9.26953125" style="117" bestFit="1" customWidth="1"/>
    <col min="2057" max="2057" width="0.90625" style="117" customWidth="1"/>
    <col min="2058" max="2058" width="11.08984375" style="117" customWidth="1"/>
    <col min="2059" max="2059" width="0.90625" style="117" customWidth="1"/>
    <col min="2060" max="2060" width="9" style="117" customWidth="1"/>
    <col min="2061" max="2061" width="0.90625" style="117" customWidth="1"/>
    <col min="2062" max="2062" width="9.26953125" style="117" customWidth="1"/>
    <col min="2063" max="2063" width="0.7265625" style="117" customWidth="1"/>
    <col min="2064" max="2064" width="9.7265625" style="117" customWidth="1"/>
    <col min="2065" max="2065" width="0.90625" style="117" customWidth="1"/>
    <col min="2066" max="2066" width="9.7265625" style="117" customWidth="1"/>
    <col min="2067" max="2067" width="0.90625" style="117" customWidth="1"/>
    <col min="2068" max="2068" width="10.08984375" style="117" bestFit="1" customWidth="1"/>
    <col min="2069" max="2070" width="3.90625" style="117" customWidth="1"/>
    <col min="2071" max="2298" width="9.08984375" style="117" customWidth="1"/>
    <col min="2299" max="2299" width="14.7265625" style="117"/>
    <col min="2300" max="2300" width="1.453125" style="117" customWidth="1"/>
    <col min="2301" max="2301" width="32.08984375" style="117" customWidth="1"/>
    <col min="2302" max="2303" width="1.90625" style="117" customWidth="1"/>
    <col min="2304" max="2304" width="10.90625" style="117" bestFit="1" customWidth="1"/>
    <col min="2305" max="2305" width="0.90625" style="117" customWidth="1"/>
    <col min="2306" max="2306" width="8.26953125" style="117" bestFit="1" customWidth="1"/>
    <col min="2307" max="2307" width="0.90625" style="117" customWidth="1"/>
    <col min="2308" max="2308" width="8.453125" style="117" customWidth="1"/>
    <col min="2309" max="2309" width="0.90625" style="117" customWidth="1"/>
    <col min="2310" max="2310" width="8.7265625" style="117" customWidth="1"/>
    <col min="2311" max="2311" width="0.90625" style="117" customWidth="1"/>
    <col min="2312" max="2312" width="9.26953125" style="117" bestFit="1" customWidth="1"/>
    <col min="2313" max="2313" width="0.90625" style="117" customWidth="1"/>
    <col min="2314" max="2314" width="11.08984375" style="117" customWidth="1"/>
    <col min="2315" max="2315" width="0.90625" style="117" customWidth="1"/>
    <col min="2316" max="2316" width="9" style="117" customWidth="1"/>
    <col min="2317" max="2317" width="0.90625" style="117" customWidth="1"/>
    <col min="2318" max="2318" width="9.26953125" style="117" customWidth="1"/>
    <col min="2319" max="2319" width="0.7265625" style="117" customWidth="1"/>
    <col min="2320" max="2320" width="9.7265625" style="117" customWidth="1"/>
    <col min="2321" max="2321" width="0.90625" style="117" customWidth="1"/>
    <col min="2322" max="2322" width="9.7265625" style="117" customWidth="1"/>
    <col min="2323" max="2323" width="0.90625" style="117" customWidth="1"/>
    <col min="2324" max="2324" width="10.08984375" style="117" bestFit="1" customWidth="1"/>
    <col min="2325" max="2326" width="3.90625" style="117" customWidth="1"/>
    <col min="2327" max="2554" width="9.08984375" style="117" customWidth="1"/>
    <col min="2555" max="2555" width="14.7265625" style="117"/>
    <col min="2556" max="2556" width="1.453125" style="117" customWidth="1"/>
    <col min="2557" max="2557" width="32.08984375" style="117" customWidth="1"/>
    <col min="2558" max="2559" width="1.90625" style="117" customWidth="1"/>
    <col min="2560" max="2560" width="10.90625" style="117" bestFit="1" customWidth="1"/>
    <col min="2561" max="2561" width="0.90625" style="117" customWidth="1"/>
    <col min="2562" max="2562" width="8.26953125" style="117" bestFit="1" customWidth="1"/>
    <col min="2563" max="2563" width="0.90625" style="117" customWidth="1"/>
    <col min="2564" max="2564" width="8.453125" style="117" customWidth="1"/>
    <col min="2565" max="2565" width="0.90625" style="117" customWidth="1"/>
    <col min="2566" max="2566" width="8.7265625" style="117" customWidth="1"/>
    <col min="2567" max="2567" width="0.90625" style="117" customWidth="1"/>
    <col min="2568" max="2568" width="9.26953125" style="117" bestFit="1" customWidth="1"/>
    <col min="2569" max="2569" width="0.90625" style="117" customWidth="1"/>
    <col min="2570" max="2570" width="11.08984375" style="117" customWidth="1"/>
    <col min="2571" max="2571" width="0.90625" style="117" customWidth="1"/>
    <col min="2572" max="2572" width="9" style="117" customWidth="1"/>
    <col min="2573" max="2573" width="0.90625" style="117" customWidth="1"/>
    <col min="2574" max="2574" width="9.26953125" style="117" customWidth="1"/>
    <col min="2575" max="2575" width="0.7265625" style="117" customWidth="1"/>
    <col min="2576" max="2576" width="9.7265625" style="117" customWidth="1"/>
    <col min="2577" max="2577" width="0.90625" style="117" customWidth="1"/>
    <col min="2578" max="2578" width="9.7265625" style="117" customWidth="1"/>
    <col min="2579" max="2579" width="0.90625" style="117" customWidth="1"/>
    <col min="2580" max="2580" width="10.08984375" style="117" bestFit="1" customWidth="1"/>
    <col min="2581" max="2582" width="3.90625" style="117" customWidth="1"/>
    <col min="2583" max="2810" width="9.08984375" style="117" customWidth="1"/>
    <col min="2811" max="2811" width="14.7265625" style="117"/>
    <col min="2812" max="2812" width="1.453125" style="117" customWidth="1"/>
    <col min="2813" max="2813" width="32.08984375" style="117" customWidth="1"/>
    <col min="2814" max="2815" width="1.90625" style="117" customWidth="1"/>
    <col min="2816" max="2816" width="10.90625" style="117" bestFit="1" customWidth="1"/>
    <col min="2817" max="2817" width="0.90625" style="117" customWidth="1"/>
    <col min="2818" max="2818" width="8.26953125" style="117" bestFit="1" customWidth="1"/>
    <col min="2819" max="2819" width="0.90625" style="117" customWidth="1"/>
    <col min="2820" max="2820" width="8.453125" style="117" customWidth="1"/>
    <col min="2821" max="2821" width="0.90625" style="117" customWidth="1"/>
    <col min="2822" max="2822" width="8.7265625" style="117" customWidth="1"/>
    <col min="2823" max="2823" width="0.90625" style="117" customWidth="1"/>
    <col min="2824" max="2824" width="9.26953125" style="117" bestFit="1" customWidth="1"/>
    <col min="2825" max="2825" width="0.90625" style="117" customWidth="1"/>
    <col min="2826" max="2826" width="11.08984375" style="117" customWidth="1"/>
    <col min="2827" max="2827" width="0.90625" style="117" customWidth="1"/>
    <col min="2828" max="2828" width="9" style="117" customWidth="1"/>
    <col min="2829" max="2829" width="0.90625" style="117" customWidth="1"/>
    <col min="2830" max="2830" width="9.26953125" style="117" customWidth="1"/>
    <col min="2831" max="2831" width="0.7265625" style="117" customWidth="1"/>
    <col min="2832" max="2832" width="9.7265625" style="117" customWidth="1"/>
    <col min="2833" max="2833" width="0.90625" style="117" customWidth="1"/>
    <col min="2834" max="2834" width="9.7265625" style="117" customWidth="1"/>
    <col min="2835" max="2835" width="0.90625" style="117" customWidth="1"/>
    <col min="2836" max="2836" width="10.08984375" style="117" bestFit="1" customWidth="1"/>
    <col min="2837" max="2838" width="3.90625" style="117" customWidth="1"/>
    <col min="2839" max="3066" width="9.08984375" style="117" customWidth="1"/>
    <col min="3067" max="3067" width="14.7265625" style="117"/>
    <col min="3068" max="3068" width="1.453125" style="117" customWidth="1"/>
    <col min="3069" max="3069" width="32.08984375" style="117" customWidth="1"/>
    <col min="3070" max="3071" width="1.90625" style="117" customWidth="1"/>
    <col min="3072" max="3072" width="10.90625" style="117" bestFit="1" customWidth="1"/>
    <col min="3073" max="3073" width="0.90625" style="117" customWidth="1"/>
    <col min="3074" max="3074" width="8.26953125" style="117" bestFit="1" customWidth="1"/>
    <col min="3075" max="3075" width="0.90625" style="117" customWidth="1"/>
    <col min="3076" max="3076" width="8.453125" style="117" customWidth="1"/>
    <col min="3077" max="3077" width="0.90625" style="117" customWidth="1"/>
    <col min="3078" max="3078" width="8.7265625" style="117" customWidth="1"/>
    <col min="3079" max="3079" width="0.90625" style="117" customWidth="1"/>
    <col min="3080" max="3080" width="9.26953125" style="117" bestFit="1" customWidth="1"/>
    <col min="3081" max="3081" width="0.90625" style="117" customWidth="1"/>
    <col min="3082" max="3082" width="11.08984375" style="117" customWidth="1"/>
    <col min="3083" max="3083" width="0.90625" style="117" customWidth="1"/>
    <col min="3084" max="3084" width="9" style="117" customWidth="1"/>
    <col min="3085" max="3085" width="0.90625" style="117" customWidth="1"/>
    <col min="3086" max="3086" width="9.26953125" style="117" customWidth="1"/>
    <col min="3087" max="3087" width="0.7265625" style="117" customWidth="1"/>
    <col min="3088" max="3088" width="9.7265625" style="117" customWidth="1"/>
    <col min="3089" max="3089" width="0.90625" style="117" customWidth="1"/>
    <col min="3090" max="3090" width="9.7265625" style="117" customWidth="1"/>
    <col min="3091" max="3091" width="0.90625" style="117" customWidth="1"/>
    <col min="3092" max="3092" width="10.08984375" style="117" bestFit="1" customWidth="1"/>
    <col min="3093" max="3094" width="3.90625" style="117" customWidth="1"/>
    <col min="3095" max="3322" width="9.08984375" style="117" customWidth="1"/>
    <col min="3323" max="3323" width="14.7265625" style="117"/>
    <col min="3324" max="3324" width="1.453125" style="117" customWidth="1"/>
    <col min="3325" max="3325" width="32.08984375" style="117" customWidth="1"/>
    <col min="3326" max="3327" width="1.90625" style="117" customWidth="1"/>
    <col min="3328" max="3328" width="10.90625" style="117" bestFit="1" customWidth="1"/>
    <col min="3329" max="3329" width="0.90625" style="117" customWidth="1"/>
    <col min="3330" max="3330" width="8.26953125" style="117" bestFit="1" customWidth="1"/>
    <col min="3331" max="3331" width="0.90625" style="117" customWidth="1"/>
    <col min="3332" max="3332" width="8.453125" style="117" customWidth="1"/>
    <col min="3333" max="3333" width="0.90625" style="117" customWidth="1"/>
    <col min="3334" max="3334" width="8.7265625" style="117" customWidth="1"/>
    <col min="3335" max="3335" width="0.90625" style="117" customWidth="1"/>
    <col min="3336" max="3336" width="9.26953125" style="117" bestFit="1" customWidth="1"/>
    <col min="3337" max="3337" width="0.90625" style="117" customWidth="1"/>
    <col min="3338" max="3338" width="11.08984375" style="117" customWidth="1"/>
    <col min="3339" max="3339" width="0.90625" style="117" customWidth="1"/>
    <col min="3340" max="3340" width="9" style="117" customWidth="1"/>
    <col min="3341" max="3341" width="0.90625" style="117" customWidth="1"/>
    <col min="3342" max="3342" width="9.26953125" style="117" customWidth="1"/>
    <col min="3343" max="3343" width="0.7265625" style="117" customWidth="1"/>
    <col min="3344" max="3344" width="9.7265625" style="117" customWidth="1"/>
    <col min="3345" max="3345" width="0.90625" style="117" customWidth="1"/>
    <col min="3346" max="3346" width="9.7265625" style="117" customWidth="1"/>
    <col min="3347" max="3347" width="0.90625" style="117" customWidth="1"/>
    <col min="3348" max="3348" width="10.08984375" style="117" bestFit="1" customWidth="1"/>
    <col min="3349" max="3350" width="3.90625" style="117" customWidth="1"/>
    <col min="3351" max="3578" width="9.08984375" style="117" customWidth="1"/>
    <col min="3579" max="3579" width="14.7265625" style="117"/>
    <col min="3580" max="3580" width="1.453125" style="117" customWidth="1"/>
    <col min="3581" max="3581" width="32.08984375" style="117" customWidth="1"/>
    <col min="3582" max="3583" width="1.90625" style="117" customWidth="1"/>
    <col min="3584" max="3584" width="10.90625" style="117" bestFit="1" customWidth="1"/>
    <col min="3585" max="3585" width="0.90625" style="117" customWidth="1"/>
    <col min="3586" max="3586" width="8.26953125" style="117" bestFit="1" customWidth="1"/>
    <col min="3587" max="3587" width="0.90625" style="117" customWidth="1"/>
    <col min="3588" max="3588" width="8.453125" style="117" customWidth="1"/>
    <col min="3589" max="3589" width="0.90625" style="117" customWidth="1"/>
    <col min="3590" max="3590" width="8.7265625" style="117" customWidth="1"/>
    <col min="3591" max="3591" width="0.90625" style="117" customWidth="1"/>
    <col min="3592" max="3592" width="9.26953125" style="117" bestFit="1" customWidth="1"/>
    <col min="3593" max="3593" width="0.90625" style="117" customWidth="1"/>
    <col min="3594" max="3594" width="11.08984375" style="117" customWidth="1"/>
    <col min="3595" max="3595" width="0.90625" style="117" customWidth="1"/>
    <col min="3596" max="3596" width="9" style="117" customWidth="1"/>
    <col min="3597" max="3597" width="0.90625" style="117" customWidth="1"/>
    <col min="3598" max="3598" width="9.26953125" style="117" customWidth="1"/>
    <col min="3599" max="3599" width="0.7265625" style="117" customWidth="1"/>
    <col min="3600" max="3600" width="9.7265625" style="117" customWidth="1"/>
    <col min="3601" max="3601" width="0.90625" style="117" customWidth="1"/>
    <col min="3602" max="3602" width="9.7265625" style="117" customWidth="1"/>
    <col min="3603" max="3603" width="0.90625" style="117" customWidth="1"/>
    <col min="3604" max="3604" width="10.08984375" style="117" bestFit="1" customWidth="1"/>
    <col min="3605" max="3606" width="3.90625" style="117" customWidth="1"/>
    <col min="3607" max="3834" width="9.08984375" style="117" customWidth="1"/>
    <col min="3835" max="3835" width="14.7265625" style="117"/>
    <col min="3836" max="3836" width="1.453125" style="117" customWidth="1"/>
    <col min="3837" max="3837" width="32.08984375" style="117" customWidth="1"/>
    <col min="3838" max="3839" width="1.90625" style="117" customWidth="1"/>
    <col min="3840" max="3840" width="10.90625" style="117" bestFit="1" customWidth="1"/>
    <col min="3841" max="3841" width="0.90625" style="117" customWidth="1"/>
    <col min="3842" max="3842" width="8.26953125" style="117" bestFit="1" customWidth="1"/>
    <col min="3843" max="3843" width="0.90625" style="117" customWidth="1"/>
    <col min="3844" max="3844" width="8.453125" style="117" customWidth="1"/>
    <col min="3845" max="3845" width="0.90625" style="117" customWidth="1"/>
    <col min="3846" max="3846" width="8.7265625" style="117" customWidth="1"/>
    <col min="3847" max="3847" width="0.90625" style="117" customWidth="1"/>
    <col min="3848" max="3848" width="9.26953125" style="117" bestFit="1" customWidth="1"/>
    <col min="3849" max="3849" width="0.90625" style="117" customWidth="1"/>
    <col min="3850" max="3850" width="11.08984375" style="117" customWidth="1"/>
    <col min="3851" max="3851" width="0.90625" style="117" customWidth="1"/>
    <col min="3852" max="3852" width="9" style="117" customWidth="1"/>
    <col min="3853" max="3853" width="0.90625" style="117" customWidth="1"/>
    <col min="3854" max="3854" width="9.26953125" style="117" customWidth="1"/>
    <col min="3855" max="3855" width="0.7265625" style="117" customWidth="1"/>
    <col min="3856" max="3856" width="9.7265625" style="117" customWidth="1"/>
    <col min="3857" max="3857" width="0.90625" style="117" customWidth="1"/>
    <col min="3858" max="3858" width="9.7265625" style="117" customWidth="1"/>
    <col min="3859" max="3859" width="0.90625" style="117" customWidth="1"/>
    <col min="3860" max="3860" width="10.08984375" style="117" bestFit="1" customWidth="1"/>
    <col min="3861" max="3862" width="3.90625" style="117" customWidth="1"/>
    <col min="3863" max="4090" width="9.08984375" style="117" customWidth="1"/>
    <col min="4091" max="4091" width="14.7265625" style="117"/>
    <col min="4092" max="4092" width="1.453125" style="117" customWidth="1"/>
    <col min="4093" max="4093" width="32.08984375" style="117" customWidth="1"/>
    <col min="4094" max="4095" width="1.90625" style="117" customWidth="1"/>
    <col min="4096" max="4096" width="10.90625" style="117" bestFit="1" customWidth="1"/>
    <col min="4097" max="4097" width="0.90625" style="117" customWidth="1"/>
    <col min="4098" max="4098" width="8.26953125" style="117" bestFit="1" customWidth="1"/>
    <col min="4099" max="4099" width="0.90625" style="117" customWidth="1"/>
    <col min="4100" max="4100" width="8.453125" style="117" customWidth="1"/>
    <col min="4101" max="4101" width="0.90625" style="117" customWidth="1"/>
    <col min="4102" max="4102" width="8.7265625" style="117" customWidth="1"/>
    <col min="4103" max="4103" width="0.90625" style="117" customWidth="1"/>
    <col min="4104" max="4104" width="9.26953125" style="117" bestFit="1" customWidth="1"/>
    <col min="4105" max="4105" width="0.90625" style="117" customWidth="1"/>
    <col min="4106" max="4106" width="11.08984375" style="117" customWidth="1"/>
    <col min="4107" max="4107" width="0.90625" style="117" customWidth="1"/>
    <col min="4108" max="4108" width="9" style="117" customWidth="1"/>
    <col min="4109" max="4109" width="0.90625" style="117" customWidth="1"/>
    <col min="4110" max="4110" width="9.26953125" style="117" customWidth="1"/>
    <col min="4111" max="4111" width="0.7265625" style="117" customWidth="1"/>
    <col min="4112" max="4112" width="9.7265625" style="117" customWidth="1"/>
    <col min="4113" max="4113" width="0.90625" style="117" customWidth="1"/>
    <col min="4114" max="4114" width="9.7265625" style="117" customWidth="1"/>
    <col min="4115" max="4115" width="0.90625" style="117" customWidth="1"/>
    <col min="4116" max="4116" width="10.08984375" style="117" bestFit="1" customWidth="1"/>
    <col min="4117" max="4118" width="3.90625" style="117" customWidth="1"/>
    <col min="4119" max="4346" width="9.08984375" style="117" customWidth="1"/>
    <col min="4347" max="4347" width="14.7265625" style="117"/>
    <col min="4348" max="4348" width="1.453125" style="117" customWidth="1"/>
    <col min="4349" max="4349" width="32.08984375" style="117" customWidth="1"/>
    <col min="4350" max="4351" width="1.90625" style="117" customWidth="1"/>
    <col min="4352" max="4352" width="10.90625" style="117" bestFit="1" customWidth="1"/>
    <col min="4353" max="4353" width="0.90625" style="117" customWidth="1"/>
    <col min="4354" max="4354" width="8.26953125" style="117" bestFit="1" customWidth="1"/>
    <col min="4355" max="4355" width="0.90625" style="117" customWidth="1"/>
    <col min="4356" max="4356" width="8.453125" style="117" customWidth="1"/>
    <col min="4357" max="4357" width="0.90625" style="117" customWidth="1"/>
    <col min="4358" max="4358" width="8.7265625" style="117" customWidth="1"/>
    <col min="4359" max="4359" width="0.90625" style="117" customWidth="1"/>
    <col min="4360" max="4360" width="9.26953125" style="117" bestFit="1" customWidth="1"/>
    <col min="4361" max="4361" width="0.90625" style="117" customWidth="1"/>
    <col min="4362" max="4362" width="11.08984375" style="117" customWidth="1"/>
    <col min="4363" max="4363" width="0.90625" style="117" customWidth="1"/>
    <col min="4364" max="4364" width="9" style="117" customWidth="1"/>
    <col min="4365" max="4365" width="0.90625" style="117" customWidth="1"/>
    <col min="4366" max="4366" width="9.26953125" style="117" customWidth="1"/>
    <col min="4367" max="4367" width="0.7265625" style="117" customWidth="1"/>
    <col min="4368" max="4368" width="9.7265625" style="117" customWidth="1"/>
    <col min="4369" max="4369" width="0.90625" style="117" customWidth="1"/>
    <col min="4370" max="4370" width="9.7265625" style="117" customWidth="1"/>
    <col min="4371" max="4371" width="0.90625" style="117" customWidth="1"/>
    <col min="4372" max="4372" width="10.08984375" style="117" bestFit="1" customWidth="1"/>
    <col min="4373" max="4374" width="3.90625" style="117" customWidth="1"/>
    <col min="4375" max="4602" width="9.08984375" style="117" customWidth="1"/>
    <col min="4603" max="4603" width="14.7265625" style="117"/>
    <col min="4604" max="4604" width="1.453125" style="117" customWidth="1"/>
    <col min="4605" max="4605" width="32.08984375" style="117" customWidth="1"/>
    <col min="4606" max="4607" width="1.90625" style="117" customWidth="1"/>
    <col min="4608" max="4608" width="10.90625" style="117" bestFit="1" customWidth="1"/>
    <col min="4609" max="4609" width="0.90625" style="117" customWidth="1"/>
    <col min="4610" max="4610" width="8.26953125" style="117" bestFit="1" customWidth="1"/>
    <col min="4611" max="4611" width="0.90625" style="117" customWidth="1"/>
    <col min="4612" max="4612" width="8.453125" style="117" customWidth="1"/>
    <col min="4613" max="4613" width="0.90625" style="117" customWidth="1"/>
    <col min="4614" max="4614" width="8.7265625" style="117" customWidth="1"/>
    <col min="4615" max="4615" width="0.90625" style="117" customWidth="1"/>
    <col min="4616" max="4616" width="9.26953125" style="117" bestFit="1" customWidth="1"/>
    <col min="4617" max="4617" width="0.90625" style="117" customWidth="1"/>
    <col min="4618" max="4618" width="11.08984375" style="117" customWidth="1"/>
    <col min="4619" max="4619" width="0.90625" style="117" customWidth="1"/>
    <col min="4620" max="4620" width="9" style="117" customWidth="1"/>
    <col min="4621" max="4621" width="0.90625" style="117" customWidth="1"/>
    <col min="4622" max="4622" width="9.26953125" style="117" customWidth="1"/>
    <col min="4623" max="4623" width="0.7265625" style="117" customWidth="1"/>
    <col min="4624" max="4624" width="9.7265625" style="117" customWidth="1"/>
    <col min="4625" max="4625" width="0.90625" style="117" customWidth="1"/>
    <col min="4626" max="4626" width="9.7265625" style="117" customWidth="1"/>
    <col min="4627" max="4627" width="0.90625" style="117" customWidth="1"/>
    <col min="4628" max="4628" width="10.08984375" style="117" bestFit="1" customWidth="1"/>
    <col min="4629" max="4630" width="3.90625" style="117" customWidth="1"/>
    <col min="4631" max="4858" width="9.08984375" style="117" customWidth="1"/>
    <col min="4859" max="4859" width="14.7265625" style="117"/>
    <col min="4860" max="4860" width="1.453125" style="117" customWidth="1"/>
    <col min="4861" max="4861" width="32.08984375" style="117" customWidth="1"/>
    <col min="4862" max="4863" width="1.90625" style="117" customWidth="1"/>
    <col min="4864" max="4864" width="10.90625" style="117" bestFit="1" customWidth="1"/>
    <col min="4865" max="4865" width="0.90625" style="117" customWidth="1"/>
    <col min="4866" max="4866" width="8.26953125" style="117" bestFit="1" customWidth="1"/>
    <col min="4867" max="4867" width="0.90625" style="117" customWidth="1"/>
    <col min="4868" max="4868" width="8.453125" style="117" customWidth="1"/>
    <col min="4869" max="4869" width="0.90625" style="117" customWidth="1"/>
    <col min="4870" max="4870" width="8.7265625" style="117" customWidth="1"/>
    <col min="4871" max="4871" width="0.90625" style="117" customWidth="1"/>
    <col min="4872" max="4872" width="9.26953125" style="117" bestFit="1" customWidth="1"/>
    <col min="4873" max="4873" width="0.90625" style="117" customWidth="1"/>
    <col min="4874" max="4874" width="11.08984375" style="117" customWidth="1"/>
    <col min="4875" max="4875" width="0.90625" style="117" customWidth="1"/>
    <col min="4876" max="4876" width="9" style="117" customWidth="1"/>
    <col min="4877" max="4877" width="0.90625" style="117" customWidth="1"/>
    <col min="4878" max="4878" width="9.26953125" style="117" customWidth="1"/>
    <col min="4879" max="4879" width="0.7265625" style="117" customWidth="1"/>
    <col min="4880" max="4880" width="9.7265625" style="117" customWidth="1"/>
    <col min="4881" max="4881" width="0.90625" style="117" customWidth="1"/>
    <col min="4882" max="4882" width="9.7265625" style="117" customWidth="1"/>
    <col min="4883" max="4883" width="0.90625" style="117" customWidth="1"/>
    <col min="4884" max="4884" width="10.08984375" style="117" bestFit="1" customWidth="1"/>
    <col min="4885" max="4886" width="3.90625" style="117" customWidth="1"/>
    <col min="4887" max="5114" width="9.08984375" style="117" customWidth="1"/>
    <col min="5115" max="5115" width="14.7265625" style="117"/>
    <col min="5116" max="5116" width="1.453125" style="117" customWidth="1"/>
    <col min="5117" max="5117" width="32.08984375" style="117" customWidth="1"/>
    <col min="5118" max="5119" width="1.90625" style="117" customWidth="1"/>
    <col min="5120" max="5120" width="10.90625" style="117" bestFit="1" customWidth="1"/>
    <col min="5121" max="5121" width="0.90625" style="117" customWidth="1"/>
    <col min="5122" max="5122" width="8.26953125" style="117" bestFit="1" customWidth="1"/>
    <col min="5123" max="5123" width="0.90625" style="117" customWidth="1"/>
    <col min="5124" max="5124" width="8.453125" style="117" customWidth="1"/>
    <col min="5125" max="5125" width="0.90625" style="117" customWidth="1"/>
    <col min="5126" max="5126" width="8.7265625" style="117" customWidth="1"/>
    <col min="5127" max="5127" width="0.90625" style="117" customWidth="1"/>
    <col min="5128" max="5128" width="9.26953125" style="117" bestFit="1" customWidth="1"/>
    <col min="5129" max="5129" width="0.90625" style="117" customWidth="1"/>
    <col min="5130" max="5130" width="11.08984375" style="117" customWidth="1"/>
    <col min="5131" max="5131" width="0.90625" style="117" customWidth="1"/>
    <col min="5132" max="5132" width="9" style="117" customWidth="1"/>
    <col min="5133" max="5133" width="0.90625" style="117" customWidth="1"/>
    <col min="5134" max="5134" width="9.26953125" style="117" customWidth="1"/>
    <col min="5135" max="5135" width="0.7265625" style="117" customWidth="1"/>
    <col min="5136" max="5136" width="9.7265625" style="117" customWidth="1"/>
    <col min="5137" max="5137" width="0.90625" style="117" customWidth="1"/>
    <col min="5138" max="5138" width="9.7265625" style="117" customWidth="1"/>
    <col min="5139" max="5139" width="0.90625" style="117" customWidth="1"/>
    <col min="5140" max="5140" width="10.08984375" style="117" bestFit="1" customWidth="1"/>
    <col min="5141" max="5142" width="3.90625" style="117" customWidth="1"/>
    <col min="5143" max="5370" width="9.08984375" style="117" customWidth="1"/>
    <col min="5371" max="5371" width="14.7265625" style="117"/>
    <col min="5372" max="5372" width="1.453125" style="117" customWidth="1"/>
    <col min="5373" max="5373" width="32.08984375" style="117" customWidth="1"/>
    <col min="5374" max="5375" width="1.90625" style="117" customWidth="1"/>
    <col min="5376" max="5376" width="10.90625" style="117" bestFit="1" customWidth="1"/>
    <col min="5377" max="5377" width="0.90625" style="117" customWidth="1"/>
    <col min="5378" max="5378" width="8.26953125" style="117" bestFit="1" customWidth="1"/>
    <col min="5379" max="5379" width="0.90625" style="117" customWidth="1"/>
    <col min="5380" max="5380" width="8.453125" style="117" customWidth="1"/>
    <col min="5381" max="5381" width="0.90625" style="117" customWidth="1"/>
    <col min="5382" max="5382" width="8.7265625" style="117" customWidth="1"/>
    <col min="5383" max="5383" width="0.90625" style="117" customWidth="1"/>
    <col min="5384" max="5384" width="9.26953125" style="117" bestFit="1" customWidth="1"/>
    <col min="5385" max="5385" width="0.90625" style="117" customWidth="1"/>
    <col min="5386" max="5386" width="11.08984375" style="117" customWidth="1"/>
    <col min="5387" max="5387" width="0.90625" style="117" customWidth="1"/>
    <col min="5388" max="5388" width="9" style="117" customWidth="1"/>
    <col min="5389" max="5389" width="0.90625" style="117" customWidth="1"/>
    <col min="5390" max="5390" width="9.26953125" style="117" customWidth="1"/>
    <col min="5391" max="5391" width="0.7265625" style="117" customWidth="1"/>
    <col min="5392" max="5392" width="9.7265625" style="117" customWidth="1"/>
    <col min="5393" max="5393" width="0.90625" style="117" customWidth="1"/>
    <col min="5394" max="5394" width="9.7265625" style="117" customWidth="1"/>
    <col min="5395" max="5395" width="0.90625" style="117" customWidth="1"/>
    <col min="5396" max="5396" width="10.08984375" style="117" bestFit="1" customWidth="1"/>
    <col min="5397" max="5398" width="3.90625" style="117" customWidth="1"/>
    <col min="5399" max="5626" width="9.08984375" style="117" customWidth="1"/>
    <col min="5627" max="5627" width="14.7265625" style="117"/>
    <col min="5628" max="5628" width="1.453125" style="117" customWidth="1"/>
    <col min="5629" max="5629" width="32.08984375" style="117" customWidth="1"/>
    <col min="5630" max="5631" width="1.90625" style="117" customWidth="1"/>
    <col min="5632" max="5632" width="10.90625" style="117" bestFit="1" customWidth="1"/>
    <col min="5633" max="5633" width="0.90625" style="117" customWidth="1"/>
    <col min="5634" max="5634" width="8.26953125" style="117" bestFit="1" customWidth="1"/>
    <col min="5635" max="5635" width="0.90625" style="117" customWidth="1"/>
    <col min="5636" max="5636" width="8.453125" style="117" customWidth="1"/>
    <col min="5637" max="5637" width="0.90625" style="117" customWidth="1"/>
    <col min="5638" max="5638" width="8.7265625" style="117" customWidth="1"/>
    <col min="5639" max="5639" width="0.90625" style="117" customWidth="1"/>
    <col min="5640" max="5640" width="9.26953125" style="117" bestFit="1" customWidth="1"/>
    <col min="5641" max="5641" width="0.90625" style="117" customWidth="1"/>
    <col min="5642" max="5642" width="11.08984375" style="117" customWidth="1"/>
    <col min="5643" max="5643" width="0.90625" style="117" customWidth="1"/>
    <col min="5644" max="5644" width="9" style="117" customWidth="1"/>
    <col min="5645" max="5645" width="0.90625" style="117" customWidth="1"/>
    <col min="5646" max="5646" width="9.26953125" style="117" customWidth="1"/>
    <col min="5647" max="5647" width="0.7265625" style="117" customWidth="1"/>
    <col min="5648" max="5648" width="9.7265625" style="117" customWidth="1"/>
    <col min="5649" max="5649" width="0.90625" style="117" customWidth="1"/>
    <col min="5650" max="5650" width="9.7265625" style="117" customWidth="1"/>
    <col min="5651" max="5651" width="0.90625" style="117" customWidth="1"/>
    <col min="5652" max="5652" width="10.08984375" style="117" bestFit="1" customWidth="1"/>
    <col min="5653" max="5654" width="3.90625" style="117" customWidth="1"/>
    <col min="5655" max="5882" width="9.08984375" style="117" customWidth="1"/>
    <col min="5883" max="5883" width="14.7265625" style="117"/>
    <col min="5884" max="5884" width="1.453125" style="117" customWidth="1"/>
    <col min="5885" max="5885" width="32.08984375" style="117" customWidth="1"/>
    <col min="5886" max="5887" width="1.90625" style="117" customWidth="1"/>
    <col min="5888" max="5888" width="10.90625" style="117" bestFit="1" customWidth="1"/>
    <col min="5889" max="5889" width="0.90625" style="117" customWidth="1"/>
    <col min="5890" max="5890" width="8.26953125" style="117" bestFit="1" customWidth="1"/>
    <col min="5891" max="5891" width="0.90625" style="117" customWidth="1"/>
    <col min="5892" max="5892" width="8.453125" style="117" customWidth="1"/>
    <col min="5893" max="5893" width="0.90625" style="117" customWidth="1"/>
    <col min="5894" max="5894" width="8.7265625" style="117" customWidth="1"/>
    <col min="5895" max="5895" width="0.90625" style="117" customWidth="1"/>
    <col min="5896" max="5896" width="9.26953125" style="117" bestFit="1" customWidth="1"/>
    <col min="5897" max="5897" width="0.90625" style="117" customWidth="1"/>
    <col min="5898" max="5898" width="11.08984375" style="117" customWidth="1"/>
    <col min="5899" max="5899" width="0.90625" style="117" customWidth="1"/>
    <col min="5900" max="5900" width="9" style="117" customWidth="1"/>
    <col min="5901" max="5901" width="0.90625" style="117" customWidth="1"/>
    <col min="5902" max="5902" width="9.26953125" style="117" customWidth="1"/>
    <col min="5903" max="5903" width="0.7265625" style="117" customWidth="1"/>
    <col min="5904" max="5904" width="9.7265625" style="117" customWidth="1"/>
    <col min="5905" max="5905" width="0.90625" style="117" customWidth="1"/>
    <col min="5906" max="5906" width="9.7265625" style="117" customWidth="1"/>
    <col min="5907" max="5907" width="0.90625" style="117" customWidth="1"/>
    <col min="5908" max="5908" width="10.08984375" style="117" bestFit="1" customWidth="1"/>
    <col min="5909" max="5910" width="3.90625" style="117" customWidth="1"/>
    <col min="5911" max="6138" width="9.08984375" style="117" customWidth="1"/>
    <col min="6139" max="6139" width="14.7265625" style="117"/>
    <col min="6140" max="6140" width="1.453125" style="117" customWidth="1"/>
    <col min="6141" max="6141" width="32.08984375" style="117" customWidth="1"/>
    <col min="6142" max="6143" width="1.90625" style="117" customWidth="1"/>
    <col min="6144" max="6144" width="10.90625" style="117" bestFit="1" customWidth="1"/>
    <col min="6145" max="6145" width="0.90625" style="117" customWidth="1"/>
    <col min="6146" max="6146" width="8.26953125" style="117" bestFit="1" customWidth="1"/>
    <col min="6147" max="6147" width="0.90625" style="117" customWidth="1"/>
    <col min="6148" max="6148" width="8.453125" style="117" customWidth="1"/>
    <col min="6149" max="6149" width="0.90625" style="117" customWidth="1"/>
    <col min="6150" max="6150" width="8.7265625" style="117" customWidth="1"/>
    <col min="6151" max="6151" width="0.90625" style="117" customWidth="1"/>
    <col min="6152" max="6152" width="9.26953125" style="117" bestFit="1" customWidth="1"/>
    <col min="6153" max="6153" width="0.90625" style="117" customWidth="1"/>
    <col min="6154" max="6154" width="11.08984375" style="117" customWidth="1"/>
    <col min="6155" max="6155" width="0.90625" style="117" customWidth="1"/>
    <col min="6156" max="6156" width="9" style="117" customWidth="1"/>
    <col min="6157" max="6157" width="0.90625" style="117" customWidth="1"/>
    <col min="6158" max="6158" width="9.26953125" style="117" customWidth="1"/>
    <col min="6159" max="6159" width="0.7265625" style="117" customWidth="1"/>
    <col min="6160" max="6160" width="9.7265625" style="117" customWidth="1"/>
    <col min="6161" max="6161" width="0.90625" style="117" customWidth="1"/>
    <col min="6162" max="6162" width="9.7265625" style="117" customWidth="1"/>
    <col min="6163" max="6163" width="0.90625" style="117" customWidth="1"/>
    <col min="6164" max="6164" width="10.08984375" style="117" bestFit="1" customWidth="1"/>
    <col min="6165" max="6166" width="3.90625" style="117" customWidth="1"/>
    <col min="6167" max="6394" width="9.08984375" style="117" customWidth="1"/>
    <col min="6395" max="6395" width="14.7265625" style="117"/>
    <col min="6396" max="6396" width="1.453125" style="117" customWidth="1"/>
    <col min="6397" max="6397" width="32.08984375" style="117" customWidth="1"/>
    <col min="6398" max="6399" width="1.90625" style="117" customWidth="1"/>
    <col min="6400" max="6400" width="10.90625" style="117" bestFit="1" customWidth="1"/>
    <col min="6401" max="6401" width="0.90625" style="117" customWidth="1"/>
    <col min="6402" max="6402" width="8.26953125" style="117" bestFit="1" customWidth="1"/>
    <col min="6403" max="6403" width="0.90625" style="117" customWidth="1"/>
    <col min="6404" max="6404" width="8.453125" style="117" customWidth="1"/>
    <col min="6405" max="6405" width="0.90625" style="117" customWidth="1"/>
    <col min="6406" max="6406" width="8.7265625" style="117" customWidth="1"/>
    <col min="6407" max="6407" width="0.90625" style="117" customWidth="1"/>
    <col min="6408" max="6408" width="9.26953125" style="117" bestFit="1" customWidth="1"/>
    <col min="6409" max="6409" width="0.90625" style="117" customWidth="1"/>
    <col min="6410" max="6410" width="11.08984375" style="117" customWidth="1"/>
    <col min="6411" max="6411" width="0.90625" style="117" customWidth="1"/>
    <col min="6412" max="6412" width="9" style="117" customWidth="1"/>
    <col min="6413" max="6413" width="0.90625" style="117" customWidth="1"/>
    <col min="6414" max="6414" width="9.26953125" style="117" customWidth="1"/>
    <col min="6415" max="6415" width="0.7265625" style="117" customWidth="1"/>
    <col min="6416" max="6416" width="9.7265625" style="117" customWidth="1"/>
    <col min="6417" max="6417" width="0.90625" style="117" customWidth="1"/>
    <col min="6418" max="6418" width="9.7265625" style="117" customWidth="1"/>
    <col min="6419" max="6419" width="0.90625" style="117" customWidth="1"/>
    <col min="6420" max="6420" width="10.08984375" style="117" bestFit="1" customWidth="1"/>
    <col min="6421" max="6422" width="3.90625" style="117" customWidth="1"/>
    <col min="6423" max="6650" width="9.08984375" style="117" customWidth="1"/>
    <col min="6651" max="6651" width="14.7265625" style="117"/>
    <col min="6652" max="6652" width="1.453125" style="117" customWidth="1"/>
    <col min="6653" max="6653" width="32.08984375" style="117" customWidth="1"/>
    <col min="6654" max="6655" width="1.90625" style="117" customWidth="1"/>
    <col min="6656" max="6656" width="10.90625" style="117" bestFit="1" customWidth="1"/>
    <col min="6657" max="6657" width="0.90625" style="117" customWidth="1"/>
    <col min="6658" max="6658" width="8.26953125" style="117" bestFit="1" customWidth="1"/>
    <col min="6659" max="6659" width="0.90625" style="117" customWidth="1"/>
    <col min="6660" max="6660" width="8.453125" style="117" customWidth="1"/>
    <col min="6661" max="6661" width="0.90625" style="117" customWidth="1"/>
    <col min="6662" max="6662" width="8.7265625" style="117" customWidth="1"/>
    <col min="6663" max="6663" width="0.90625" style="117" customWidth="1"/>
    <col min="6664" max="6664" width="9.26953125" style="117" bestFit="1" customWidth="1"/>
    <col min="6665" max="6665" width="0.90625" style="117" customWidth="1"/>
    <col min="6666" max="6666" width="11.08984375" style="117" customWidth="1"/>
    <col min="6667" max="6667" width="0.90625" style="117" customWidth="1"/>
    <col min="6668" max="6668" width="9" style="117" customWidth="1"/>
    <col min="6669" max="6669" width="0.90625" style="117" customWidth="1"/>
    <col min="6670" max="6670" width="9.26953125" style="117" customWidth="1"/>
    <col min="6671" max="6671" width="0.7265625" style="117" customWidth="1"/>
    <col min="6672" max="6672" width="9.7265625" style="117" customWidth="1"/>
    <col min="6673" max="6673" width="0.90625" style="117" customWidth="1"/>
    <col min="6674" max="6674" width="9.7265625" style="117" customWidth="1"/>
    <col min="6675" max="6675" width="0.90625" style="117" customWidth="1"/>
    <col min="6676" max="6676" width="10.08984375" style="117" bestFit="1" customWidth="1"/>
    <col min="6677" max="6678" width="3.90625" style="117" customWidth="1"/>
    <col min="6679" max="6906" width="9.08984375" style="117" customWidth="1"/>
    <col min="6907" max="6907" width="14.7265625" style="117"/>
    <col min="6908" max="6908" width="1.453125" style="117" customWidth="1"/>
    <col min="6909" max="6909" width="32.08984375" style="117" customWidth="1"/>
    <col min="6910" max="6911" width="1.90625" style="117" customWidth="1"/>
    <col min="6912" max="6912" width="10.90625" style="117" bestFit="1" customWidth="1"/>
    <col min="6913" max="6913" width="0.90625" style="117" customWidth="1"/>
    <col min="6914" max="6914" width="8.26953125" style="117" bestFit="1" customWidth="1"/>
    <col min="6915" max="6915" width="0.90625" style="117" customWidth="1"/>
    <col min="6916" max="6916" width="8.453125" style="117" customWidth="1"/>
    <col min="6917" max="6917" width="0.90625" style="117" customWidth="1"/>
    <col min="6918" max="6918" width="8.7265625" style="117" customWidth="1"/>
    <col min="6919" max="6919" width="0.90625" style="117" customWidth="1"/>
    <col min="6920" max="6920" width="9.26953125" style="117" bestFit="1" customWidth="1"/>
    <col min="6921" max="6921" width="0.90625" style="117" customWidth="1"/>
    <col min="6922" max="6922" width="11.08984375" style="117" customWidth="1"/>
    <col min="6923" max="6923" width="0.90625" style="117" customWidth="1"/>
    <col min="6924" max="6924" width="9" style="117" customWidth="1"/>
    <col min="6925" max="6925" width="0.90625" style="117" customWidth="1"/>
    <col min="6926" max="6926" width="9.26953125" style="117" customWidth="1"/>
    <col min="6927" max="6927" width="0.7265625" style="117" customWidth="1"/>
    <col min="6928" max="6928" width="9.7265625" style="117" customWidth="1"/>
    <col min="6929" max="6929" width="0.90625" style="117" customWidth="1"/>
    <col min="6930" max="6930" width="9.7265625" style="117" customWidth="1"/>
    <col min="6931" max="6931" width="0.90625" style="117" customWidth="1"/>
    <col min="6932" max="6932" width="10.08984375" style="117" bestFit="1" customWidth="1"/>
    <col min="6933" max="6934" width="3.90625" style="117" customWidth="1"/>
    <col min="6935" max="7162" width="9.08984375" style="117" customWidth="1"/>
    <col min="7163" max="7163" width="14.7265625" style="117"/>
    <col min="7164" max="7164" width="1.453125" style="117" customWidth="1"/>
    <col min="7165" max="7165" width="32.08984375" style="117" customWidth="1"/>
    <col min="7166" max="7167" width="1.90625" style="117" customWidth="1"/>
    <col min="7168" max="7168" width="10.90625" style="117" bestFit="1" customWidth="1"/>
    <col min="7169" max="7169" width="0.90625" style="117" customWidth="1"/>
    <col min="7170" max="7170" width="8.26953125" style="117" bestFit="1" customWidth="1"/>
    <col min="7171" max="7171" width="0.90625" style="117" customWidth="1"/>
    <col min="7172" max="7172" width="8.453125" style="117" customWidth="1"/>
    <col min="7173" max="7173" width="0.90625" style="117" customWidth="1"/>
    <col min="7174" max="7174" width="8.7265625" style="117" customWidth="1"/>
    <col min="7175" max="7175" width="0.90625" style="117" customWidth="1"/>
    <col min="7176" max="7176" width="9.26953125" style="117" bestFit="1" customWidth="1"/>
    <col min="7177" max="7177" width="0.90625" style="117" customWidth="1"/>
    <col min="7178" max="7178" width="11.08984375" style="117" customWidth="1"/>
    <col min="7179" max="7179" width="0.90625" style="117" customWidth="1"/>
    <col min="7180" max="7180" width="9" style="117" customWidth="1"/>
    <col min="7181" max="7181" width="0.90625" style="117" customWidth="1"/>
    <col min="7182" max="7182" width="9.26953125" style="117" customWidth="1"/>
    <col min="7183" max="7183" width="0.7265625" style="117" customWidth="1"/>
    <col min="7184" max="7184" width="9.7265625" style="117" customWidth="1"/>
    <col min="7185" max="7185" width="0.90625" style="117" customWidth="1"/>
    <col min="7186" max="7186" width="9.7265625" style="117" customWidth="1"/>
    <col min="7187" max="7187" width="0.90625" style="117" customWidth="1"/>
    <col min="7188" max="7188" width="10.08984375" style="117" bestFit="1" customWidth="1"/>
    <col min="7189" max="7190" width="3.90625" style="117" customWidth="1"/>
    <col min="7191" max="7418" width="9.08984375" style="117" customWidth="1"/>
    <col min="7419" max="7419" width="14.7265625" style="117"/>
    <col min="7420" max="7420" width="1.453125" style="117" customWidth="1"/>
    <col min="7421" max="7421" width="32.08984375" style="117" customWidth="1"/>
    <col min="7422" max="7423" width="1.90625" style="117" customWidth="1"/>
    <col min="7424" max="7424" width="10.90625" style="117" bestFit="1" customWidth="1"/>
    <col min="7425" max="7425" width="0.90625" style="117" customWidth="1"/>
    <col min="7426" max="7426" width="8.26953125" style="117" bestFit="1" customWidth="1"/>
    <col min="7427" max="7427" width="0.90625" style="117" customWidth="1"/>
    <col min="7428" max="7428" width="8.453125" style="117" customWidth="1"/>
    <col min="7429" max="7429" width="0.90625" style="117" customWidth="1"/>
    <col min="7430" max="7430" width="8.7265625" style="117" customWidth="1"/>
    <col min="7431" max="7431" width="0.90625" style="117" customWidth="1"/>
    <col min="7432" max="7432" width="9.26953125" style="117" bestFit="1" customWidth="1"/>
    <col min="7433" max="7433" width="0.90625" style="117" customWidth="1"/>
    <col min="7434" max="7434" width="11.08984375" style="117" customWidth="1"/>
    <col min="7435" max="7435" width="0.90625" style="117" customWidth="1"/>
    <col min="7436" max="7436" width="9" style="117" customWidth="1"/>
    <col min="7437" max="7437" width="0.90625" style="117" customWidth="1"/>
    <col min="7438" max="7438" width="9.26953125" style="117" customWidth="1"/>
    <col min="7439" max="7439" width="0.7265625" style="117" customWidth="1"/>
    <col min="7440" max="7440" width="9.7265625" style="117" customWidth="1"/>
    <col min="7441" max="7441" width="0.90625" style="117" customWidth="1"/>
    <col min="7442" max="7442" width="9.7265625" style="117" customWidth="1"/>
    <col min="7443" max="7443" width="0.90625" style="117" customWidth="1"/>
    <col min="7444" max="7444" width="10.08984375" style="117" bestFit="1" customWidth="1"/>
    <col min="7445" max="7446" width="3.90625" style="117" customWidth="1"/>
    <col min="7447" max="7674" width="9.08984375" style="117" customWidth="1"/>
    <col min="7675" max="7675" width="14.7265625" style="117"/>
    <col min="7676" max="7676" width="1.453125" style="117" customWidth="1"/>
    <col min="7677" max="7677" width="32.08984375" style="117" customWidth="1"/>
    <col min="7678" max="7679" width="1.90625" style="117" customWidth="1"/>
    <col min="7680" max="7680" width="10.90625" style="117" bestFit="1" customWidth="1"/>
    <col min="7681" max="7681" width="0.90625" style="117" customWidth="1"/>
    <col min="7682" max="7682" width="8.26953125" style="117" bestFit="1" customWidth="1"/>
    <col min="7683" max="7683" width="0.90625" style="117" customWidth="1"/>
    <col min="7684" max="7684" width="8.453125" style="117" customWidth="1"/>
    <col min="7685" max="7685" width="0.90625" style="117" customWidth="1"/>
    <col min="7686" max="7686" width="8.7265625" style="117" customWidth="1"/>
    <col min="7687" max="7687" width="0.90625" style="117" customWidth="1"/>
    <col min="7688" max="7688" width="9.26953125" style="117" bestFit="1" customWidth="1"/>
    <col min="7689" max="7689" width="0.90625" style="117" customWidth="1"/>
    <col min="7690" max="7690" width="11.08984375" style="117" customWidth="1"/>
    <col min="7691" max="7691" width="0.90625" style="117" customWidth="1"/>
    <col min="7692" max="7692" width="9" style="117" customWidth="1"/>
    <col min="7693" max="7693" width="0.90625" style="117" customWidth="1"/>
    <col min="7694" max="7694" width="9.26953125" style="117" customWidth="1"/>
    <col min="7695" max="7695" width="0.7265625" style="117" customWidth="1"/>
    <col min="7696" max="7696" width="9.7265625" style="117" customWidth="1"/>
    <col min="7697" max="7697" width="0.90625" style="117" customWidth="1"/>
    <col min="7698" max="7698" width="9.7265625" style="117" customWidth="1"/>
    <col min="7699" max="7699" width="0.90625" style="117" customWidth="1"/>
    <col min="7700" max="7700" width="10.08984375" style="117" bestFit="1" customWidth="1"/>
    <col min="7701" max="7702" width="3.90625" style="117" customWidth="1"/>
    <col min="7703" max="7930" width="9.08984375" style="117" customWidth="1"/>
    <col min="7931" max="7931" width="14.7265625" style="117"/>
    <col min="7932" max="7932" width="1.453125" style="117" customWidth="1"/>
    <col min="7933" max="7933" width="32.08984375" style="117" customWidth="1"/>
    <col min="7934" max="7935" width="1.90625" style="117" customWidth="1"/>
    <col min="7936" max="7936" width="10.90625" style="117" bestFit="1" customWidth="1"/>
    <col min="7937" max="7937" width="0.90625" style="117" customWidth="1"/>
    <col min="7938" max="7938" width="8.26953125" style="117" bestFit="1" customWidth="1"/>
    <col min="7939" max="7939" width="0.90625" style="117" customWidth="1"/>
    <col min="7940" max="7940" width="8.453125" style="117" customWidth="1"/>
    <col min="7941" max="7941" width="0.90625" style="117" customWidth="1"/>
    <col min="7942" max="7942" width="8.7265625" style="117" customWidth="1"/>
    <col min="7943" max="7943" width="0.90625" style="117" customWidth="1"/>
    <col min="7944" max="7944" width="9.26953125" style="117" bestFit="1" customWidth="1"/>
    <col min="7945" max="7945" width="0.90625" style="117" customWidth="1"/>
    <col min="7946" max="7946" width="11.08984375" style="117" customWidth="1"/>
    <col min="7947" max="7947" width="0.90625" style="117" customWidth="1"/>
    <col min="7948" max="7948" width="9" style="117" customWidth="1"/>
    <col min="7949" max="7949" width="0.90625" style="117" customWidth="1"/>
    <col min="7950" max="7950" width="9.26953125" style="117" customWidth="1"/>
    <col min="7951" max="7951" width="0.7265625" style="117" customWidth="1"/>
    <col min="7952" max="7952" width="9.7265625" style="117" customWidth="1"/>
    <col min="7953" max="7953" width="0.90625" style="117" customWidth="1"/>
    <col min="7954" max="7954" width="9.7265625" style="117" customWidth="1"/>
    <col min="7955" max="7955" width="0.90625" style="117" customWidth="1"/>
    <col min="7956" max="7956" width="10.08984375" style="117" bestFit="1" customWidth="1"/>
    <col min="7957" max="7958" width="3.90625" style="117" customWidth="1"/>
    <col min="7959" max="8186" width="9.08984375" style="117" customWidth="1"/>
    <col min="8187" max="8187" width="14.7265625" style="117"/>
    <col min="8188" max="8188" width="1.453125" style="117" customWidth="1"/>
    <col min="8189" max="8189" width="32.08984375" style="117" customWidth="1"/>
    <col min="8190" max="8191" width="1.90625" style="117" customWidth="1"/>
    <col min="8192" max="8192" width="10.90625" style="117" bestFit="1" customWidth="1"/>
    <col min="8193" max="8193" width="0.90625" style="117" customWidth="1"/>
    <col min="8194" max="8194" width="8.26953125" style="117" bestFit="1" customWidth="1"/>
    <col min="8195" max="8195" width="0.90625" style="117" customWidth="1"/>
    <col min="8196" max="8196" width="8.453125" style="117" customWidth="1"/>
    <col min="8197" max="8197" width="0.90625" style="117" customWidth="1"/>
    <col min="8198" max="8198" width="8.7265625" style="117" customWidth="1"/>
    <col min="8199" max="8199" width="0.90625" style="117" customWidth="1"/>
    <col min="8200" max="8200" width="9.26953125" style="117" bestFit="1" customWidth="1"/>
    <col min="8201" max="8201" width="0.90625" style="117" customWidth="1"/>
    <col min="8202" max="8202" width="11.08984375" style="117" customWidth="1"/>
    <col min="8203" max="8203" width="0.90625" style="117" customWidth="1"/>
    <col min="8204" max="8204" width="9" style="117" customWidth="1"/>
    <col min="8205" max="8205" width="0.90625" style="117" customWidth="1"/>
    <col min="8206" max="8206" width="9.26953125" style="117" customWidth="1"/>
    <col min="8207" max="8207" width="0.7265625" style="117" customWidth="1"/>
    <col min="8208" max="8208" width="9.7265625" style="117" customWidth="1"/>
    <col min="8209" max="8209" width="0.90625" style="117" customWidth="1"/>
    <col min="8210" max="8210" width="9.7265625" style="117" customWidth="1"/>
    <col min="8211" max="8211" width="0.90625" style="117" customWidth="1"/>
    <col min="8212" max="8212" width="10.08984375" style="117" bestFit="1" customWidth="1"/>
    <col min="8213" max="8214" width="3.90625" style="117" customWidth="1"/>
    <col min="8215" max="8442" width="9.08984375" style="117" customWidth="1"/>
    <col min="8443" max="8443" width="14.7265625" style="117"/>
    <col min="8444" max="8444" width="1.453125" style="117" customWidth="1"/>
    <col min="8445" max="8445" width="32.08984375" style="117" customWidth="1"/>
    <col min="8446" max="8447" width="1.90625" style="117" customWidth="1"/>
    <col min="8448" max="8448" width="10.90625" style="117" bestFit="1" customWidth="1"/>
    <col min="8449" max="8449" width="0.90625" style="117" customWidth="1"/>
    <col min="8450" max="8450" width="8.26953125" style="117" bestFit="1" customWidth="1"/>
    <col min="8451" max="8451" width="0.90625" style="117" customWidth="1"/>
    <col min="8452" max="8452" width="8.453125" style="117" customWidth="1"/>
    <col min="8453" max="8453" width="0.90625" style="117" customWidth="1"/>
    <col min="8454" max="8454" width="8.7265625" style="117" customWidth="1"/>
    <col min="8455" max="8455" width="0.90625" style="117" customWidth="1"/>
    <col min="8456" max="8456" width="9.26953125" style="117" bestFit="1" customWidth="1"/>
    <col min="8457" max="8457" width="0.90625" style="117" customWidth="1"/>
    <col min="8458" max="8458" width="11.08984375" style="117" customWidth="1"/>
    <col min="8459" max="8459" width="0.90625" style="117" customWidth="1"/>
    <col min="8460" max="8460" width="9" style="117" customWidth="1"/>
    <col min="8461" max="8461" width="0.90625" style="117" customWidth="1"/>
    <col min="8462" max="8462" width="9.26953125" style="117" customWidth="1"/>
    <col min="8463" max="8463" width="0.7265625" style="117" customWidth="1"/>
    <col min="8464" max="8464" width="9.7265625" style="117" customWidth="1"/>
    <col min="8465" max="8465" width="0.90625" style="117" customWidth="1"/>
    <col min="8466" max="8466" width="9.7265625" style="117" customWidth="1"/>
    <col min="8467" max="8467" width="0.90625" style="117" customWidth="1"/>
    <col min="8468" max="8468" width="10.08984375" style="117" bestFit="1" customWidth="1"/>
    <col min="8469" max="8470" width="3.90625" style="117" customWidth="1"/>
    <col min="8471" max="8698" width="9.08984375" style="117" customWidth="1"/>
    <col min="8699" max="8699" width="14.7265625" style="117"/>
    <col min="8700" max="8700" width="1.453125" style="117" customWidth="1"/>
    <col min="8701" max="8701" width="32.08984375" style="117" customWidth="1"/>
    <col min="8702" max="8703" width="1.90625" style="117" customWidth="1"/>
    <col min="8704" max="8704" width="10.90625" style="117" bestFit="1" customWidth="1"/>
    <col min="8705" max="8705" width="0.90625" style="117" customWidth="1"/>
    <col min="8706" max="8706" width="8.26953125" style="117" bestFit="1" customWidth="1"/>
    <col min="8707" max="8707" width="0.90625" style="117" customWidth="1"/>
    <col min="8708" max="8708" width="8.453125" style="117" customWidth="1"/>
    <col min="8709" max="8709" width="0.90625" style="117" customWidth="1"/>
    <col min="8710" max="8710" width="8.7265625" style="117" customWidth="1"/>
    <col min="8711" max="8711" width="0.90625" style="117" customWidth="1"/>
    <col min="8712" max="8712" width="9.26953125" style="117" bestFit="1" customWidth="1"/>
    <col min="8713" max="8713" width="0.90625" style="117" customWidth="1"/>
    <col min="8714" max="8714" width="11.08984375" style="117" customWidth="1"/>
    <col min="8715" max="8715" width="0.90625" style="117" customWidth="1"/>
    <col min="8716" max="8716" width="9" style="117" customWidth="1"/>
    <col min="8717" max="8717" width="0.90625" style="117" customWidth="1"/>
    <col min="8718" max="8718" width="9.26953125" style="117" customWidth="1"/>
    <col min="8719" max="8719" width="0.7265625" style="117" customWidth="1"/>
    <col min="8720" max="8720" width="9.7265625" style="117" customWidth="1"/>
    <col min="8721" max="8721" width="0.90625" style="117" customWidth="1"/>
    <col min="8722" max="8722" width="9.7265625" style="117" customWidth="1"/>
    <col min="8723" max="8723" width="0.90625" style="117" customWidth="1"/>
    <col min="8724" max="8724" width="10.08984375" style="117" bestFit="1" customWidth="1"/>
    <col min="8725" max="8726" width="3.90625" style="117" customWidth="1"/>
    <col min="8727" max="8954" width="9.08984375" style="117" customWidth="1"/>
    <col min="8955" max="8955" width="14.7265625" style="117"/>
    <col min="8956" max="8956" width="1.453125" style="117" customWidth="1"/>
    <col min="8957" max="8957" width="32.08984375" style="117" customWidth="1"/>
    <col min="8958" max="8959" width="1.90625" style="117" customWidth="1"/>
    <col min="8960" max="8960" width="10.90625" style="117" bestFit="1" customWidth="1"/>
    <col min="8961" max="8961" width="0.90625" style="117" customWidth="1"/>
    <col min="8962" max="8962" width="8.26953125" style="117" bestFit="1" customWidth="1"/>
    <col min="8963" max="8963" width="0.90625" style="117" customWidth="1"/>
    <col min="8964" max="8964" width="8.453125" style="117" customWidth="1"/>
    <col min="8965" max="8965" width="0.90625" style="117" customWidth="1"/>
    <col min="8966" max="8966" width="8.7265625" style="117" customWidth="1"/>
    <col min="8967" max="8967" width="0.90625" style="117" customWidth="1"/>
    <col min="8968" max="8968" width="9.26953125" style="117" bestFit="1" customWidth="1"/>
    <col min="8969" max="8969" width="0.90625" style="117" customWidth="1"/>
    <col min="8970" max="8970" width="11.08984375" style="117" customWidth="1"/>
    <col min="8971" max="8971" width="0.90625" style="117" customWidth="1"/>
    <col min="8972" max="8972" width="9" style="117" customWidth="1"/>
    <col min="8973" max="8973" width="0.90625" style="117" customWidth="1"/>
    <col min="8974" max="8974" width="9.26953125" style="117" customWidth="1"/>
    <col min="8975" max="8975" width="0.7265625" style="117" customWidth="1"/>
    <col min="8976" max="8976" width="9.7265625" style="117" customWidth="1"/>
    <col min="8977" max="8977" width="0.90625" style="117" customWidth="1"/>
    <col min="8978" max="8978" width="9.7265625" style="117" customWidth="1"/>
    <col min="8979" max="8979" width="0.90625" style="117" customWidth="1"/>
    <col min="8980" max="8980" width="10.08984375" style="117" bestFit="1" customWidth="1"/>
    <col min="8981" max="8982" width="3.90625" style="117" customWidth="1"/>
    <col min="8983" max="9210" width="9.08984375" style="117" customWidth="1"/>
    <col min="9211" max="9211" width="14.7265625" style="117"/>
    <col min="9212" max="9212" width="1.453125" style="117" customWidth="1"/>
    <col min="9213" max="9213" width="32.08984375" style="117" customWidth="1"/>
    <col min="9214" max="9215" width="1.90625" style="117" customWidth="1"/>
    <col min="9216" max="9216" width="10.90625" style="117" bestFit="1" customWidth="1"/>
    <col min="9217" max="9217" width="0.90625" style="117" customWidth="1"/>
    <col min="9218" max="9218" width="8.26953125" style="117" bestFit="1" customWidth="1"/>
    <col min="9219" max="9219" width="0.90625" style="117" customWidth="1"/>
    <col min="9220" max="9220" width="8.453125" style="117" customWidth="1"/>
    <col min="9221" max="9221" width="0.90625" style="117" customWidth="1"/>
    <col min="9222" max="9222" width="8.7265625" style="117" customWidth="1"/>
    <col min="9223" max="9223" width="0.90625" style="117" customWidth="1"/>
    <col min="9224" max="9224" width="9.26953125" style="117" bestFit="1" customWidth="1"/>
    <col min="9225" max="9225" width="0.90625" style="117" customWidth="1"/>
    <col min="9226" max="9226" width="11.08984375" style="117" customWidth="1"/>
    <col min="9227" max="9227" width="0.90625" style="117" customWidth="1"/>
    <col min="9228" max="9228" width="9" style="117" customWidth="1"/>
    <col min="9229" max="9229" width="0.90625" style="117" customWidth="1"/>
    <col min="9230" max="9230" width="9.26953125" style="117" customWidth="1"/>
    <col min="9231" max="9231" width="0.7265625" style="117" customWidth="1"/>
    <col min="9232" max="9232" width="9.7265625" style="117" customWidth="1"/>
    <col min="9233" max="9233" width="0.90625" style="117" customWidth="1"/>
    <col min="9234" max="9234" width="9.7265625" style="117" customWidth="1"/>
    <col min="9235" max="9235" width="0.90625" style="117" customWidth="1"/>
    <col min="9236" max="9236" width="10.08984375" style="117" bestFit="1" customWidth="1"/>
    <col min="9237" max="9238" width="3.90625" style="117" customWidth="1"/>
    <col min="9239" max="9466" width="9.08984375" style="117" customWidth="1"/>
    <col min="9467" max="9467" width="14.7265625" style="117"/>
    <col min="9468" max="9468" width="1.453125" style="117" customWidth="1"/>
    <col min="9469" max="9469" width="32.08984375" style="117" customWidth="1"/>
    <col min="9470" max="9471" width="1.90625" style="117" customWidth="1"/>
    <col min="9472" max="9472" width="10.90625" style="117" bestFit="1" customWidth="1"/>
    <col min="9473" max="9473" width="0.90625" style="117" customWidth="1"/>
    <col min="9474" max="9474" width="8.26953125" style="117" bestFit="1" customWidth="1"/>
    <col min="9475" max="9475" width="0.90625" style="117" customWidth="1"/>
    <col min="9476" max="9476" width="8.453125" style="117" customWidth="1"/>
    <col min="9477" max="9477" width="0.90625" style="117" customWidth="1"/>
    <col min="9478" max="9478" width="8.7265625" style="117" customWidth="1"/>
    <col min="9479" max="9479" width="0.90625" style="117" customWidth="1"/>
    <col min="9480" max="9480" width="9.26953125" style="117" bestFit="1" customWidth="1"/>
    <col min="9481" max="9481" width="0.90625" style="117" customWidth="1"/>
    <col min="9482" max="9482" width="11.08984375" style="117" customWidth="1"/>
    <col min="9483" max="9483" width="0.90625" style="117" customWidth="1"/>
    <col min="9484" max="9484" width="9" style="117" customWidth="1"/>
    <col min="9485" max="9485" width="0.90625" style="117" customWidth="1"/>
    <col min="9486" max="9486" width="9.26953125" style="117" customWidth="1"/>
    <col min="9487" max="9487" width="0.7265625" style="117" customWidth="1"/>
    <col min="9488" max="9488" width="9.7265625" style="117" customWidth="1"/>
    <col min="9489" max="9489" width="0.90625" style="117" customWidth="1"/>
    <col min="9490" max="9490" width="9.7265625" style="117" customWidth="1"/>
    <col min="9491" max="9491" width="0.90625" style="117" customWidth="1"/>
    <col min="9492" max="9492" width="10.08984375" style="117" bestFit="1" customWidth="1"/>
    <col min="9493" max="9494" width="3.90625" style="117" customWidth="1"/>
    <col min="9495" max="9722" width="9.08984375" style="117" customWidth="1"/>
    <col min="9723" max="9723" width="14.7265625" style="117"/>
    <col min="9724" max="9724" width="1.453125" style="117" customWidth="1"/>
    <col min="9725" max="9725" width="32.08984375" style="117" customWidth="1"/>
    <col min="9726" max="9727" width="1.90625" style="117" customWidth="1"/>
    <col min="9728" max="9728" width="10.90625" style="117" bestFit="1" customWidth="1"/>
    <col min="9729" max="9729" width="0.90625" style="117" customWidth="1"/>
    <col min="9730" max="9730" width="8.26953125" style="117" bestFit="1" customWidth="1"/>
    <col min="9731" max="9731" width="0.90625" style="117" customWidth="1"/>
    <col min="9732" max="9732" width="8.453125" style="117" customWidth="1"/>
    <col min="9733" max="9733" width="0.90625" style="117" customWidth="1"/>
    <col min="9734" max="9734" width="8.7265625" style="117" customWidth="1"/>
    <col min="9735" max="9735" width="0.90625" style="117" customWidth="1"/>
    <col min="9736" max="9736" width="9.26953125" style="117" bestFit="1" customWidth="1"/>
    <col min="9737" max="9737" width="0.90625" style="117" customWidth="1"/>
    <col min="9738" max="9738" width="11.08984375" style="117" customWidth="1"/>
    <col min="9739" max="9739" width="0.90625" style="117" customWidth="1"/>
    <col min="9740" max="9740" width="9" style="117" customWidth="1"/>
    <col min="9741" max="9741" width="0.90625" style="117" customWidth="1"/>
    <col min="9742" max="9742" width="9.26953125" style="117" customWidth="1"/>
    <col min="9743" max="9743" width="0.7265625" style="117" customWidth="1"/>
    <col min="9744" max="9744" width="9.7265625" style="117" customWidth="1"/>
    <col min="9745" max="9745" width="0.90625" style="117" customWidth="1"/>
    <col min="9746" max="9746" width="9.7265625" style="117" customWidth="1"/>
    <col min="9747" max="9747" width="0.90625" style="117" customWidth="1"/>
    <col min="9748" max="9748" width="10.08984375" style="117" bestFit="1" customWidth="1"/>
    <col min="9749" max="9750" width="3.90625" style="117" customWidth="1"/>
    <col min="9751" max="9978" width="9.08984375" style="117" customWidth="1"/>
    <col min="9979" max="9979" width="14.7265625" style="117"/>
    <col min="9980" max="9980" width="1.453125" style="117" customWidth="1"/>
    <col min="9981" max="9981" width="32.08984375" style="117" customWidth="1"/>
    <col min="9982" max="9983" width="1.90625" style="117" customWidth="1"/>
    <col min="9984" max="9984" width="10.90625" style="117" bestFit="1" customWidth="1"/>
    <col min="9985" max="9985" width="0.90625" style="117" customWidth="1"/>
    <col min="9986" max="9986" width="8.26953125" style="117" bestFit="1" customWidth="1"/>
    <col min="9987" max="9987" width="0.90625" style="117" customWidth="1"/>
    <col min="9988" max="9988" width="8.453125" style="117" customWidth="1"/>
    <col min="9989" max="9989" width="0.90625" style="117" customWidth="1"/>
    <col min="9990" max="9990" width="8.7265625" style="117" customWidth="1"/>
    <col min="9991" max="9991" width="0.90625" style="117" customWidth="1"/>
    <col min="9992" max="9992" width="9.26953125" style="117" bestFit="1" customWidth="1"/>
    <col min="9993" max="9993" width="0.90625" style="117" customWidth="1"/>
    <col min="9994" max="9994" width="11.08984375" style="117" customWidth="1"/>
    <col min="9995" max="9995" width="0.90625" style="117" customWidth="1"/>
    <col min="9996" max="9996" width="9" style="117" customWidth="1"/>
    <col min="9997" max="9997" width="0.90625" style="117" customWidth="1"/>
    <col min="9998" max="9998" width="9.26953125" style="117" customWidth="1"/>
    <col min="9999" max="9999" width="0.7265625" style="117" customWidth="1"/>
    <col min="10000" max="10000" width="9.7265625" style="117" customWidth="1"/>
    <col min="10001" max="10001" width="0.90625" style="117" customWidth="1"/>
    <col min="10002" max="10002" width="9.7265625" style="117" customWidth="1"/>
    <col min="10003" max="10003" width="0.90625" style="117" customWidth="1"/>
    <col min="10004" max="10004" width="10.08984375" style="117" bestFit="1" customWidth="1"/>
    <col min="10005" max="10006" width="3.90625" style="117" customWidth="1"/>
    <col min="10007" max="10234" width="9.08984375" style="117" customWidth="1"/>
    <col min="10235" max="10235" width="14.7265625" style="117"/>
    <col min="10236" max="10236" width="1.453125" style="117" customWidth="1"/>
    <col min="10237" max="10237" width="32.08984375" style="117" customWidth="1"/>
    <col min="10238" max="10239" width="1.90625" style="117" customWidth="1"/>
    <col min="10240" max="10240" width="10.90625" style="117" bestFit="1" customWidth="1"/>
    <col min="10241" max="10241" width="0.90625" style="117" customWidth="1"/>
    <col min="10242" max="10242" width="8.26953125" style="117" bestFit="1" customWidth="1"/>
    <col min="10243" max="10243" width="0.90625" style="117" customWidth="1"/>
    <col min="10244" max="10244" width="8.453125" style="117" customWidth="1"/>
    <col min="10245" max="10245" width="0.90625" style="117" customWidth="1"/>
    <col min="10246" max="10246" width="8.7265625" style="117" customWidth="1"/>
    <col min="10247" max="10247" width="0.90625" style="117" customWidth="1"/>
    <col min="10248" max="10248" width="9.26953125" style="117" bestFit="1" customWidth="1"/>
    <col min="10249" max="10249" width="0.90625" style="117" customWidth="1"/>
    <col min="10250" max="10250" width="11.08984375" style="117" customWidth="1"/>
    <col min="10251" max="10251" width="0.90625" style="117" customWidth="1"/>
    <col min="10252" max="10252" width="9" style="117" customWidth="1"/>
    <col min="10253" max="10253" width="0.90625" style="117" customWidth="1"/>
    <col min="10254" max="10254" width="9.26953125" style="117" customWidth="1"/>
    <col min="10255" max="10255" width="0.7265625" style="117" customWidth="1"/>
    <col min="10256" max="10256" width="9.7265625" style="117" customWidth="1"/>
    <col min="10257" max="10257" width="0.90625" style="117" customWidth="1"/>
    <col min="10258" max="10258" width="9.7265625" style="117" customWidth="1"/>
    <col min="10259" max="10259" width="0.90625" style="117" customWidth="1"/>
    <col min="10260" max="10260" width="10.08984375" style="117" bestFit="1" customWidth="1"/>
    <col min="10261" max="10262" width="3.90625" style="117" customWidth="1"/>
    <col min="10263" max="10490" width="9.08984375" style="117" customWidth="1"/>
    <col min="10491" max="10491" width="14.7265625" style="117"/>
    <col min="10492" max="10492" width="1.453125" style="117" customWidth="1"/>
    <col min="10493" max="10493" width="32.08984375" style="117" customWidth="1"/>
    <col min="10494" max="10495" width="1.90625" style="117" customWidth="1"/>
    <col min="10496" max="10496" width="10.90625" style="117" bestFit="1" customWidth="1"/>
    <col min="10497" max="10497" width="0.90625" style="117" customWidth="1"/>
    <col min="10498" max="10498" width="8.26953125" style="117" bestFit="1" customWidth="1"/>
    <col min="10499" max="10499" width="0.90625" style="117" customWidth="1"/>
    <col min="10500" max="10500" width="8.453125" style="117" customWidth="1"/>
    <col min="10501" max="10501" width="0.90625" style="117" customWidth="1"/>
    <col min="10502" max="10502" width="8.7265625" style="117" customWidth="1"/>
    <col min="10503" max="10503" width="0.90625" style="117" customWidth="1"/>
    <col min="10504" max="10504" width="9.26953125" style="117" bestFit="1" customWidth="1"/>
    <col min="10505" max="10505" width="0.90625" style="117" customWidth="1"/>
    <col min="10506" max="10506" width="11.08984375" style="117" customWidth="1"/>
    <col min="10507" max="10507" width="0.90625" style="117" customWidth="1"/>
    <col min="10508" max="10508" width="9" style="117" customWidth="1"/>
    <col min="10509" max="10509" width="0.90625" style="117" customWidth="1"/>
    <col min="10510" max="10510" width="9.26953125" style="117" customWidth="1"/>
    <col min="10511" max="10511" width="0.7265625" style="117" customWidth="1"/>
    <col min="10512" max="10512" width="9.7265625" style="117" customWidth="1"/>
    <col min="10513" max="10513" width="0.90625" style="117" customWidth="1"/>
    <col min="10514" max="10514" width="9.7265625" style="117" customWidth="1"/>
    <col min="10515" max="10515" width="0.90625" style="117" customWidth="1"/>
    <col min="10516" max="10516" width="10.08984375" style="117" bestFit="1" customWidth="1"/>
    <col min="10517" max="10518" width="3.90625" style="117" customWidth="1"/>
    <col min="10519" max="10746" width="9.08984375" style="117" customWidth="1"/>
    <col min="10747" max="10747" width="14.7265625" style="117"/>
    <col min="10748" max="10748" width="1.453125" style="117" customWidth="1"/>
    <col min="10749" max="10749" width="32.08984375" style="117" customWidth="1"/>
    <col min="10750" max="10751" width="1.90625" style="117" customWidth="1"/>
    <col min="10752" max="10752" width="10.90625" style="117" bestFit="1" customWidth="1"/>
    <col min="10753" max="10753" width="0.90625" style="117" customWidth="1"/>
    <col min="10754" max="10754" width="8.26953125" style="117" bestFit="1" customWidth="1"/>
    <col min="10755" max="10755" width="0.90625" style="117" customWidth="1"/>
    <col min="10756" max="10756" width="8.453125" style="117" customWidth="1"/>
    <col min="10757" max="10757" width="0.90625" style="117" customWidth="1"/>
    <col min="10758" max="10758" width="8.7265625" style="117" customWidth="1"/>
    <col min="10759" max="10759" width="0.90625" style="117" customWidth="1"/>
    <col min="10760" max="10760" width="9.26953125" style="117" bestFit="1" customWidth="1"/>
    <col min="10761" max="10761" width="0.90625" style="117" customWidth="1"/>
    <col min="10762" max="10762" width="11.08984375" style="117" customWidth="1"/>
    <col min="10763" max="10763" width="0.90625" style="117" customWidth="1"/>
    <col min="10764" max="10764" width="9" style="117" customWidth="1"/>
    <col min="10765" max="10765" width="0.90625" style="117" customWidth="1"/>
    <col min="10766" max="10766" width="9.26953125" style="117" customWidth="1"/>
    <col min="10767" max="10767" width="0.7265625" style="117" customWidth="1"/>
    <col min="10768" max="10768" width="9.7265625" style="117" customWidth="1"/>
    <col min="10769" max="10769" width="0.90625" style="117" customWidth="1"/>
    <col min="10770" max="10770" width="9.7265625" style="117" customWidth="1"/>
    <col min="10771" max="10771" width="0.90625" style="117" customWidth="1"/>
    <col min="10772" max="10772" width="10.08984375" style="117" bestFit="1" customWidth="1"/>
    <col min="10773" max="10774" width="3.90625" style="117" customWidth="1"/>
    <col min="10775" max="11002" width="9.08984375" style="117" customWidth="1"/>
    <col min="11003" max="11003" width="14.7265625" style="117"/>
    <col min="11004" max="11004" width="1.453125" style="117" customWidth="1"/>
    <col min="11005" max="11005" width="32.08984375" style="117" customWidth="1"/>
    <col min="11006" max="11007" width="1.90625" style="117" customWidth="1"/>
    <col min="11008" max="11008" width="10.90625" style="117" bestFit="1" customWidth="1"/>
    <col min="11009" max="11009" width="0.90625" style="117" customWidth="1"/>
    <col min="11010" max="11010" width="8.26953125" style="117" bestFit="1" customWidth="1"/>
    <col min="11011" max="11011" width="0.90625" style="117" customWidth="1"/>
    <col min="11012" max="11012" width="8.453125" style="117" customWidth="1"/>
    <col min="11013" max="11013" width="0.90625" style="117" customWidth="1"/>
    <col min="11014" max="11014" width="8.7265625" style="117" customWidth="1"/>
    <col min="11015" max="11015" width="0.90625" style="117" customWidth="1"/>
    <col min="11016" max="11016" width="9.26953125" style="117" bestFit="1" customWidth="1"/>
    <col min="11017" max="11017" width="0.90625" style="117" customWidth="1"/>
    <col min="11018" max="11018" width="11.08984375" style="117" customWidth="1"/>
    <col min="11019" max="11019" width="0.90625" style="117" customWidth="1"/>
    <col min="11020" max="11020" width="9" style="117" customWidth="1"/>
    <col min="11021" max="11021" width="0.90625" style="117" customWidth="1"/>
    <col min="11022" max="11022" width="9.26953125" style="117" customWidth="1"/>
    <col min="11023" max="11023" width="0.7265625" style="117" customWidth="1"/>
    <col min="11024" max="11024" width="9.7265625" style="117" customWidth="1"/>
    <col min="11025" max="11025" width="0.90625" style="117" customWidth="1"/>
    <col min="11026" max="11026" width="9.7265625" style="117" customWidth="1"/>
    <col min="11027" max="11027" width="0.90625" style="117" customWidth="1"/>
    <col min="11028" max="11028" width="10.08984375" style="117" bestFit="1" customWidth="1"/>
    <col min="11029" max="11030" width="3.90625" style="117" customWidth="1"/>
    <col min="11031" max="11258" width="9.08984375" style="117" customWidth="1"/>
    <col min="11259" max="11259" width="14.7265625" style="117"/>
    <col min="11260" max="11260" width="1.453125" style="117" customWidth="1"/>
    <col min="11261" max="11261" width="32.08984375" style="117" customWidth="1"/>
    <col min="11262" max="11263" width="1.90625" style="117" customWidth="1"/>
    <col min="11264" max="11264" width="10.90625" style="117" bestFit="1" customWidth="1"/>
    <col min="11265" max="11265" width="0.90625" style="117" customWidth="1"/>
    <col min="11266" max="11266" width="8.26953125" style="117" bestFit="1" customWidth="1"/>
    <col min="11267" max="11267" width="0.90625" style="117" customWidth="1"/>
    <col min="11268" max="11268" width="8.453125" style="117" customWidth="1"/>
    <col min="11269" max="11269" width="0.90625" style="117" customWidth="1"/>
    <col min="11270" max="11270" width="8.7265625" style="117" customWidth="1"/>
    <col min="11271" max="11271" width="0.90625" style="117" customWidth="1"/>
    <col min="11272" max="11272" width="9.26953125" style="117" bestFit="1" customWidth="1"/>
    <col min="11273" max="11273" width="0.90625" style="117" customWidth="1"/>
    <col min="11274" max="11274" width="11.08984375" style="117" customWidth="1"/>
    <col min="11275" max="11275" width="0.90625" style="117" customWidth="1"/>
    <col min="11276" max="11276" width="9" style="117" customWidth="1"/>
    <col min="11277" max="11277" width="0.90625" style="117" customWidth="1"/>
    <col min="11278" max="11278" width="9.26953125" style="117" customWidth="1"/>
    <col min="11279" max="11279" width="0.7265625" style="117" customWidth="1"/>
    <col min="11280" max="11280" width="9.7265625" style="117" customWidth="1"/>
    <col min="11281" max="11281" width="0.90625" style="117" customWidth="1"/>
    <col min="11282" max="11282" width="9.7265625" style="117" customWidth="1"/>
    <col min="11283" max="11283" width="0.90625" style="117" customWidth="1"/>
    <col min="11284" max="11284" width="10.08984375" style="117" bestFit="1" customWidth="1"/>
    <col min="11285" max="11286" width="3.90625" style="117" customWidth="1"/>
    <col min="11287" max="11514" width="9.08984375" style="117" customWidth="1"/>
    <col min="11515" max="11515" width="14.7265625" style="117"/>
    <col min="11516" max="11516" width="1.453125" style="117" customWidth="1"/>
    <col min="11517" max="11517" width="32.08984375" style="117" customWidth="1"/>
    <col min="11518" max="11519" width="1.90625" style="117" customWidth="1"/>
    <col min="11520" max="11520" width="10.90625" style="117" bestFit="1" customWidth="1"/>
    <col min="11521" max="11521" width="0.90625" style="117" customWidth="1"/>
    <col min="11522" max="11522" width="8.26953125" style="117" bestFit="1" customWidth="1"/>
    <col min="11523" max="11523" width="0.90625" style="117" customWidth="1"/>
    <col min="11524" max="11524" width="8.453125" style="117" customWidth="1"/>
    <col min="11525" max="11525" width="0.90625" style="117" customWidth="1"/>
    <col min="11526" max="11526" width="8.7265625" style="117" customWidth="1"/>
    <col min="11527" max="11527" width="0.90625" style="117" customWidth="1"/>
    <col min="11528" max="11528" width="9.26953125" style="117" bestFit="1" customWidth="1"/>
    <col min="11529" max="11529" width="0.90625" style="117" customWidth="1"/>
    <col min="11530" max="11530" width="11.08984375" style="117" customWidth="1"/>
    <col min="11531" max="11531" width="0.90625" style="117" customWidth="1"/>
    <col min="11532" max="11532" width="9" style="117" customWidth="1"/>
    <col min="11533" max="11533" width="0.90625" style="117" customWidth="1"/>
    <col min="11534" max="11534" width="9.26953125" style="117" customWidth="1"/>
    <col min="11535" max="11535" width="0.7265625" style="117" customWidth="1"/>
    <col min="11536" max="11536" width="9.7265625" style="117" customWidth="1"/>
    <col min="11537" max="11537" width="0.90625" style="117" customWidth="1"/>
    <col min="11538" max="11538" width="9.7265625" style="117" customWidth="1"/>
    <col min="11539" max="11539" width="0.90625" style="117" customWidth="1"/>
    <col min="11540" max="11540" width="10.08984375" style="117" bestFit="1" customWidth="1"/>
    <col min="11541" max="11542" width="3.90625" style="117" customWidth="1"/>
    <col min="11543" max="11770" width="9.08984375" style="117" customWidth="1"/>
    <col min="11771" max="11771" width="14.7265625" style="117"/>
    <col min="11772" max="11772" width="1.453125" style="117" customWidth="1"/>
    <col min="11773" max="11773" width="32.08984375" style="117" customWidth="1"/>
    <col min="11774" max="11775" width="1.90625" style="117" customWidth="1"/>
    <col min="11776" max="11776" width="10.90625" style="117" bestFit="1" customWidth="1"/>
    <col min="11777" max="11777" width="0.90625" style="117" customWidth="1"/>
    <col min="11778" max="11778" width="8.26953125" style="117" bestFit="1" customWidth="1"/>
    <col min="11779" max="11779" width="0.90625" style="117" customWidth="1"/>
    <col min="11780" max="11780" width="8.453125" style="117" customWidth="1"/>
    <col min="11781" max="11781" width="0.90625" style="117" customWidth="1"/>
    <col min="11782" max="11782" width="8.7265625" style="117" customWidth="1"/>
    <col min="11783" max="11783" width="0.90625" style="117" customWidth="1"/>
    <col min="11784" max="11784" width="9.26953125" style="117" bestFit="1" customWidth="1"/>
    <col min="11785" max="11785" width="0.90625" style="117" customWidth="1"/>
    <col min="11786" max="11786" width="11.08984375" style="117" customWidth="1"/>
    <col min="11787" max="11787" width="0.90625" style="117" customWidth="1"/>
    <col min="11788" max="11788" width="9" style="117" customWidth="1"/>
    <col min="11789" max="11789" width="0.90625" style="117" customWidth="1"/>
    <col min="11790" max="11790" width="9.26953125" style="117" customWidth="1"/>
    <col min="11791" max="11791" width="0.7265625" style="117" customWidth="1"/>
    <col min="11792" max="11792" width="9.7265625" style="117" customWidth="1"/>
    <col min="11793" max="11793" width="0.90625" style="117" customWidth="1"/>
    <col min="11794" max="11794" width="9.7265625" style="117" customWidth="1"/>
    <col min="11795" max="11795" width="0.90625" style="117" customWidth="1"/>
    <col min="11796" max="11796" width="10.08984375" style="117" bestFit="1" customWidth="1"/>
    <col min="11797" max="11798" width="3.90625" style="117" customWidth="1"/>
    <col min="11799" max="12026" width="9.08984375" style="117" customWidth="1"/>
    <col min="12027" max="12027" width="14.7265625" style="117"/>
    <col min="12028" max="12028" width="1.453125" style="117" customWidth="1"/>
    <col min="12029" max="12029" width="32.08984375" style="117" customWidth="1"/>
    <col min="12030" max="12031" width="1.90625" style="117" customWidth="1"/>
    <col min="12032" max="12032" width="10.90625" style="117" bestFit="1" customWidth="1"/>
    <col min="12033" max="12033" width="0.90625" style="117" customWidth="1"/>
    <col min="12034" max="12034" width="8.26953125" style="117" bestFit="1" customWidth="1"/>
    <col min="12035" max="12035" width="0.90625" style="117" customWidth="1"/>
    <col min="12036" max="12036" width="8.453125" style="117" customWidth="1"/>
    <col min="12037" max="12037" width="0.90625" style="117" customWidth="1"/>
    <col min="12038" max="12038" width="8.7265625" style="117" customWidth="1"/>
    <col min="12039" max="12039" width="0.90625" style="117" customWidth="1"/>
    <col min="12040" max="12040" width="9.26953125" style="117" bestFit="1" customWidth="1"/>
    <col min="12041" max="12041" width="0.90625" style="117" customWidth="1"/>
    <col min="12042" max="12042" width="11.08984375" style="117" customWidth="1"/>
    <col min="12043" max="12043" width="0.90625" style="117" customWidth="1"/>
    <col min="12044" max="12044" width="9" style="117" customWidth="1"/>
    <col min="12045" max="12045" width="0.90625" style="117" customWidth="1"/>
    <col min="12046" max="12046" width="9.26953125" style="117" customWidth="1"/>
    <col min="12047" max="12047" width="0.7265625" style="117" customWidth="1"/>
    <col min="12048" max="12048" width="9.7265625" style="117" customWidth="1"/>
    <col min="12049" max="12049" width="0.90625" style="117" customWidth="1"/>
    <col min="12050" max="12050" width="9.7265625" style="117" customWidth="1"/>
    <col min="12051" max="12051" width="0.90625" style="117" customWidth="1"/>
    <col min="12052" max="12052" width="10.08984375" style="117" bestFit="1" customWidth="1"/>
    <col min="12053" max="12054" width="3.90625" style="117" customWidth="1"/>
    <col min="12055" max="12282" width="9.08984375" style="117" customWidth="1"/>
    <col min="12283" max="12283" width="14.7265625" style="117"/>
    <col min="12284" max="12284" width="1.453125" style="117" customWidth="1"/>
    <col min="12285" max="12285" width="32.08984375" style="117" customWidth="1"/>
    <col min="12286" max="12287" width="1.90625" style="117" customWidth="1"/>
    <col min="12288" max="12288" width="10.90625" style="117" bestFit="1" customWidth="1"/>
    <col min="12289" max="12289" width="0.90625" style="117" customWidth="1"/>
    <col min="12290" max="12290" width="8.26953125" style="117" bestFit="1" customWidth="1"/>
    <col min="12291" max="12291" width="0.90625" style="117" customWidth="1"/>
    <col min="12292" max="12292" width="8.453125" style="117" customWidth="1"/>
    <col min="12293" max="12293" width="0.90625" style="117" customWidth="1"/>
    <col min="12294" max="12294" width="8.7265625" style="117" customWidth="1"/>
    <col min="12295" max="12295" width="0.90625" style="117" customWidth="1"/>
    <col min="12296" max="12296" width="9.26953125" style="117" bestFit="1" customWidth="1"/>
    <col min="12297" max="12297" width="0.90625" style="117" customWidth="1"/>
    <col min="12298" max="12298" width="11.08984375" style="117" customWidth="1"/>
    <col min="12299" max="12299" width="0.90625" style="117" customWidth="1"/>
    <col min="12300" max="12300" width="9" style="117" customWidth="1"/>
    <col min="12301" max="12301" width="0.90625" style="117" customWidth="1"/>
    <col min="12302" max="12302" width="9.26953125" style="117" customWidth="1"/>
    <col min="12303" max="12303" width="0.7265625" style="117" customWidth="1"/>
    <col min="12304" max="12304" width="9.7265625" style="117" customWidth="1"/>
    <col min="12305" max="12305" width="0.90625" style="117" customWidth="1"/>
    <col min="12306" max="12306" width="9.7265625" style="117" customWidth="1"/>
    <col min="12307" max="12307" width="0.90625" style="117" customWidth="1"/>
    <col min="12308" max="12308" width="10.08984375" style="117" bestFit="1" customWidth="1"/>
    <col min="12309" max="12310" width="3.90625" style="117" customWidth="1"/>
    <col min="12311" max="12538" width="9.08984375" style="117" customWidth="1"/>
    <col min="12539" max="12539" width="14.7265625" style="117"/>
    <col min="12540" max="12540" width="1.453125" style="117" customWidth="1"/>
    <col min="12541" max="12541" width="32.08984375" style="117" customWidth="1"/>
    <col min="12542" max="12543" width="1.90625" style="117" customWidth="1"/>
    <col min="12544" max="12544" width="10.90625" style="117" bestFit="1" customWidth="1"/>
    <col min="12545" max="12545" width="0.90625" style="117" customWidth="1"/>
    <col min="12546" max="12546" width="8.26953125" style="117" bestFit="1" customWidth="1"/>
    <col min="12547" max="12547" width="0.90625" style="117" customWidth="1"/>
    <col min="12548" max="12548" width="8.453125" style="117" customWidth="1"/>
    <col min="12549" max="12549" width="0.90625" style="117" customWidth="1"/>
    <col min="12550" max="12550" width="8.7265625" style="117" customWidth="1"/>
    <col min="12551" max="12551" width="0.90625" style="117" customWidth="1"/>
    <col min="12552" max="12552" width="9.26953125" style="117" bestFit="1" customWidth="1"/>
    <col min="12553" max="12553" width="0.90625" style="117" customWidth="1"/>
    <col min="12554" max="12554" width="11.08984375" style="117" customWidth="1"/>
    <col min="12555" max="12555" width="0.90625" style="117" customWidth="1"/>
    <col min="12556" max="12556" width="9" style="117" customWidth="1"/>
    <col min="12557" max="12557" width="0.90625" style="117" customWidth="1"/>
    <col min="12558" max="12558" width="9.26953125" style="117" customWidth="1"/>
    <col min="12559" max="12559" width="0.7265625" style="117" customWidth="1"/>
    <col min="12560" max="12560" width="9.7265625" style="117" customWidth="1"/>
    <col min="12561" max="12561" width="0.90625" style="117" customWidth="1"/>
    <col min="12562" max="12562" width="9.7265625" style="117" customWidth="1"/>
    <col min="12563" max="12563" width="0.90625" style="117" customWidth="1"/>
    <col min="12564" max="12564" width="10.08984375" style="117" bestFit="1" customWidth="1"/>
    <col min="12565" max="12566" width="3.90625" style="117" customWidth="1"/>
    <col min="12567" max="12794" width="9.08984375" style="117" customWidth="1"/>
    <col min="12795" max="12795" width="14.7265625" style="117"/>
    <col min="12796" max="12796" width="1.453125" style="117" customWidth="1"/>
    <col min="12797" max="12797" width="32.08984375" style="117" customWidth="1"/>
    <col min="12798" max="12799" width="1.90625" style="117" customWidth="1"/>
    <col min="12800" max="12800" width="10.90625" style="117" bestFit="1" customWidth="1"/>
    <col min="12801" max="12801" width="0.90625" style="117" customWidth="1"/>
    <col min="12802" max="12802" width="8.26953125" style="117" bestFit="1" customWidth="1"/>
    <col min="12803" max="12803" width="0.90625" style="117" customWidth="1"/>
    <col min="12804" max="12804" width="8.453125" style="117" customWidth="1"/>
    <col min="12805" max="12805" width="0.90625" style="117" customWidth="1"/>
    <col min="12806" max="12806" width="8.7265625" style="117" customWidth="1"/>
    <col min="12807" max="12807" width="0.90625" style="117" customWidth="1"/>
    <col min="12808" max="12808" width="9.26953125" style="117" bestFit="1" customWidth="1"/>
    <col min="12809" max="12809" width="0.90625" style="117" customWidth="1"/>
    <col min="12810" max="12810" width="11.08984375" style="117" customWidth="1"/>
    <col min="12811" max="12811" width="0.90625" style="117" customWidth="1"/>
    <col min="12812" max="12812" width="9" style="117" customWidth="1"/>
    <col min="12813" max="12813" width="0.90625" style="117" customWidth="1"/>
    <col min="12814" max="12814" width="9.26953125" style="117" customWidth="1"/>
    <col min="12815" max="12815" width="0.7265625" style="117" customWidth="1"/>
    <col min="12816" max="12816" width="9.7265625" style="117" customWidth="1"/>
    <col min="12817" max="12817" width="0.90625" style="117" customWidth="1"/>
    <col min="12818" max="12818" width="9.7265625" style="117" customWidth="1"/>
    <col min="12819" max="12819" width="0.90625" style="117" customWidth="1"/>
    <col min="12820" max="12820" width="10.08984375" style="117" bestFit="1" customWidth="1"/>
    <col min="12821" max="12822" width="3.90625" style="117" customWidth="1"/>
    <col min="12823" max="13050" width="9.08984375" style="117" customWidth="1"/>
    <col min="13051" max="13051" width="14.7265625" style="117"/>
    <col min="13052" max="13052" width="1.453125" style="117" customWidth="1"/>
    <col min="13053" max="13053" width="32.08984375" style="117" customWidth="1"/>
    <col min="13054" max="13055" width="1.90625" style="117" customWidth="1"/>
    <col min="13056" max="13056" width="10.90625" style="117" bestFit="1" customWidth="1"/>
    <col min="13057" max="13057" width="0.90625" style="117" customWidth="1"/>
    <col min="13058" max="13058" width="8.26953125" style="117" bestFit="1" customWidth="1"/>
    <col min="13059" max="13059" width="0.90625" style="117" customWidth="1"/>
    <col min="13060" max="13060" width="8.453125" style="117" customWidth="1"/>
    <col min="13061" max="13061" width="0.90625" style="117" customWidth="1"/>
    <col min="13062" max="13062" width="8.7265625" style="117" customWidth="1"/>
    <col min="13063" max="13063" width="0.90625" style="117" customWidth="1"/>
    <col min="13064" max="13064" width="9.26953125" style="117" bestFit="1" customWidth="1"/>
    <col min="13065" max="13065" width="0.90625" style="117" customWidth="1"/>
    <col min="13066" max="13066" width="11.08984375" style="117" customWidth="1"/>
    <col min="13067" max="13067" width="0.90625" style="117" customWidth="1"/>
    <col min="13068" max="13068" width="9" style="117" customWidth="1"/>
    <col min="13069" max="13069" width="0.90625" style="117" customWidth="1"/>
    <col min="13070" max="13070" width="9.26953125" style="117" customWidth="1"/>
    <col min="13071" max="13071" width="0.7265625" style="117" customWidth="1"/>
    <col min="13072" max="13072" width="9.7265625" style="117" customWidth="1"/>
    <col min="13073" max="13073" width="0.90625" style="117" customWidth="1"/>
    <col min="13074" max="13074" width="9.7265625" style="117" customWidth="1"/>
    <col min="13075" max="13075" width="0.90625" style="117" customWidth="1"/>
    <col min="13076" max="13076" width="10.08984375" style="117" bestFit="1" customWidth="1"/>
    <col min="13077" max="13078" width="3.90625" style="117" customWidth="1"/>
    <col min="13079" max="13306" width="9.08984375" style="117" customWidth="1"/>
    <col min="13307" max="13307" width="14.7265625" style="117"/>
    <col min="13308" max="13308" width="1.453125" style="117" customWidth="1"/>
    <col min="13309" max="13309" width="32.08984375" style="117" customWidth="1"/>
    <col min="13310" max="13311" width="1.90625" style="117" customWidth="1"/>
    <col min="13312" max="13312" width="10.90625" style="117" bestFit="1" customWidth="1"/>
    <col min="13313" max="13313" width="0.90625" style="117" customWidth="1"/>
    <col min="13314" max="13314" width="8.26953125" style="117" bestFit="1" customWidth="1"/>
    <col min="13315" max="13315" width="0.90625" style="117" customWidth="1"/>
    <col min="13316" max="13316" width="8.453125" style="117" customWidth="1"/>
    <col min="13317" max="13317" width="0.90625" style="117" customWidth="1"/>
    <col min="13318" max="13318" width="8.7265625" style="117" customWidth="1"/>
    <col min="13319" max="13319" width="0.90625" style="117" customWidth="1"/>
    <col min="13320" max="13320" width="9.26953125" style="117" bestFit="1" customWidth="1"/>
    <col min="13321" max="13321" width="0.90625" style="117" customWidth="1"/>
    <col min="13322" max="13322" width="11.08984375" style="117" customWidth="1"/>
    <col min="13323" max="13323" width="0.90625" style="117" customWidth="1"/>
    <col min="13324" max="13324" width="9" style="117" customWidth="1"/>
    <col min="13325" max="13325" width="0.90625" style="117" customWidth="1"/>
    <col min="13326" max="13326" width="9.26953125" style="117" customWidth="1"/>
    <col min="13327" max="13327" width="0.7265625" style="117" customWidth="1"/>
    <col min="13328" max="13328" width="9.7265625" style="117" customWidth="1"/>
    <col min="13329" max="13329" width="0.90625" style="117" customWidth="1"/>
    <col min="13330" max="13330" width="9.7265625" style="117" customWidth="1"/>
    <col min="13331" max="13331" width="0.90625" style="117" customWidth="1"/>
    <col min="13332" max="13332" width="10.08984375" style="117" bestFit="1" customWidth="1"/>
    <col min="13333" max="13334" width="3.90625" style="117" customWidth="1"/>
    <col min="13335" max="13562" width="9.08984375" style="117" customWidth="1"/>
    <col min="13563" max="13563" width="14.7265625" style="117"/>
    <col min="13564" max="13564" width="1.453125" style="117" customWidth="1"/>
    <col min="13565" max="13565" width="32.08984375" style="117" customWidth="1"/>
    <col min="13566" max="13567" width="1.90625" style="117" customWidth="1"/>
    <col min="13568" max="13568" width="10.90625" style="117" bestFit="1" customWidth="1"/>
    <col min="13569" max="13569" width="0.90625" style="117" customWidth="1"/>
    <col min="13570" max="13570" width="8.26953125" style="117" bestFit="1" customWidth="1"/>
    <col min="13571" max="13571" width="0.90625" style="117" customWidth="1"/>
    <col min="13572" max="13572" width="8.453125" style="117" customWidth="1"/>
    <col min="13573" max="13573" width="0.90625" style="117" customWidth="1"/>
    <col min="13574" max="13574" width="8.7265625" style="117" customWidth="1"/>
    <col min="13575" max="13575" width="0.90625" style="117" customWidth="1"/>
    <col min="13576" max="13576" width="9.26953125" style="117" bestFit="1" customWidth="1"/>
    <col min="13577" max="13577" width="0.90625" style="117" customWidth="1"/>
    <col min="13578" max="13578" width="11.08984375" style="117" customWidth="1"/>
    <col min="13579" max="13579" width="0.90625" style="117" customWidth="1"/>
    <col min="13580" max="13580" width="9" style="117" customWidth="1"/>
    <col min="13581" max="13581" width="0.90625" style="117" customWidth="1"/>
    <col min="13582" max="13582" width="9.26953125" style="117" customWidth="1"/>
    <col min="13583" max="13583" width="0.7265625" style="117" customWidth="1"/>
    <col min="13584" max="13584" width="9.7265625" style="117" customWidth="1"/>
    <col min="13585" max="13585" width="0.90625" style="117" customWidth="1"/>
    <col min="13586" max="13586" width="9.7265625" style="117" customWidth="1"/>
    <col min="13587" max="13587" width="0.90625" style="117" customWidth="1"/>
    <col min="13588" max="13588" width="10.08984375" style="117" bestFit="1" customWidth="1"/>
    <col min="13589" max="13590" width="3.90625" style="117" customWidth="1"/>
    <col min="13591" max="13818" width="9.08984375" style="117" customWidth="1"/>
    <col min="13819" max="13819" width="14.7265625" style="117"/>
    <col min="13820" max="13820" width="1.453125" style="117" customWidth="1"/>
    <col min="13821" max="13821" width="32.08984375" style="117" customWidth="1"/>
    <col min="13822" max="13823" width="1.90625" style="117" customWidth="1"/>
    <col min="13824" max="13824" width="10.90625" style="117" bestFit="1" customWidth="1"/>
    <col min="13825" max="13825" width="0.90625" style="117" customWidth="1"/>
    <col min="13826" max="13826" width="8.26953125" style="117" bestFit="1" customWidth="1"/>
    <col min="13827" max="13827" width="0.90625" style="117" customWidth="1"/>
    <col min="13828" max="13828" width="8.453125" style="117" customWidth="1"/>
    <col min="13829" max="13829" width="0.90625" style="117" customWidth="1"/>
    <col min="13830" max="13830" width="8.7265625" style="117" customWidth="1"/>
    <col min="13831" max="13831" width="0.90625" style="117" customWidth="1"/>
    <col min="13832" max="13832" width="9.26953125" style="117" bestFit="1" customWidth="1"/>
    <col min="13833" max="13833" width="0.90625" style="117" customWidth="1"/>
    <col min="13834" max="13834" width="11.08984375" style="117" customWidth="1"/>
    <col min="13835" max="13835" width="0.90625" style="117" customWidth="1"/>
    <col min="13836" max="13836" width="9" style="117" customWidth="1"/>
    <col min="13837" max="13837" width="0.90625" style="117" customWidth="1"/>
    <col min="13838" max="13838" width="9.26953125" style="117" customWidth="1"/>
    <col min="13839" max="13839" width="0.7265625" style="117" customWidth="1"/>
    <col min="13840" max="13840" width="9.7265625" style="117" customWidth="1"/>
    <col min="13841" max="13841" width="0.90625" style="117" customWidth="1"/>
    <col min="13842" max="13842" width="9.7265625" style="117" customWidth="1"/>
    <col min="13843" max="13843" width="0.90625" style="117" customWidth="1"/>
    <col min="13844" max="13844" width="10.08984375" style="117" bestFit="1" customWidth="1"/>
    <col min="13845" max="13846" width="3.90625" style="117" customWidth="1"/>
    <col min="13847" max="14074" width="9.08984375" style="117" customWidth="1"/>
    <col min="14075" max="14075" width="14.7265625" style="117"/>
    <col min="14076" max="14076" width="1.453125" style="117" customWidth="1"/>
    <col min="14077" max="14077" width="32.08984375" style="117" customWidth="1"/>
    <col min="14078" max="14079" width="1.90625" style="117" customWidth="1"/>
    <col min="14080" max="14080" width="10.90625" style="117" bestFit="1" customWidth="1"/>
    <col min="14081" max="14081" width="0.90625" style="117" customWidth="1"/>
    <col min="14082" max="14082" width="8.26953125" style="117" bestFit="1" customWidth="1"/>
    <col min="14083" max="14083" width="0.90625" style="117" customWidth="1"/>
    <col min="14084" max="14084" width="8.453125" style="117" customWidth="1"/>
    <col min="14085" max="14085" width="0.90625" style="117" customWidth="1"/>
    <col min="14086" max="14086" width="8.7265625" style="117" customWidth="1"/>
    <col min="14087" max="14087" width="0.90625" style="117" customWidth="1"/>
    <col min="14088" max="14088" width="9.26953125" style="117" bestFit="1" customWidth="1"/>
    <col min="14089" max="14089" width="0.90625" style="117" customWidth="1"/>
    <col min="14090" max="14090" width="11.08984375" style="117" customWidth="1"/>
    <col min="14091" max="14091" width="0.90625" style="117" customWidth="1"/>
    <col min="14092" max="14092" width="9" style="117" customWidth="1"/>
    <col min="14093" max="14093" width="0.90625" style="117" customWidth="1"/>
    <col min="14094" max="14094" width="9.26953125" style="117" customWidth="1"/>
    <col min="14095" max="14095" width="0.7265625" style="117" customWidth="1"/>
    <col min="14096" max="14096" width="9.7265625" style="117" customWidth="1"/>
    <col min="14097" max="14097" width="0.90625" style="117" customWidth="1"/>
    <col min="14098" max="14098" width="9.7265625" style="117" customWidth="1"/>
    <col min="14099" max="14099" width="0.90625" style="117" customWidth="1"/>
    <col min="14100" max="14100" width="10.08984375" style="117" bestFit="1" customWidth="1"/>
    <col min="14101" max="14102" width="3.90625" style="117" customWidth="1"/>
    <col min="14103" max="14330" width="9.08984375" style="117" customWidth="1"/>
    <col min="14331" max="14331" width="14.7265625" style="117"/>
    <col min="14332" max="14332" width="1.453125" style="117" customWidth="1"/>
    <col min="14333" max="14333" width="32.08984375" style="117" customWidth="1"/>
    <col min="14334" max="14335" width="1.90625" style="117" customWidth="1"/>
    <col min="14336" max="14336" width="10.90625" style="117" bestFit="1" customWidth="1"/>
    <col min="14337" max="14337" width="0.90625" style="117" customWidth="1"/>
    <col min="14338" max="14338" width="8.26953125" style="117" bestFit="1" customWidth="1"/>
    <col min="14339" max="14339" width="0.90625" style="117" customWidth="1"/>
    <col min="14340" max="14340" width="8.453125" style="117" customWidth="1"/>
    <col min="14341" max="14341" width="0.90625" style="117" customWidth="1"/>
    <col min="14342" max="14342" width="8.7265625" style="117" customWidth="1"/>
    <col min="14343" max="14343" width="0.90625" style="117" customWidth="1"/>
    <col min="14344" max="14344" width="9.26953125" style="117" bestFit="1" customWidth="1"/>
    <col min="14345" max="14345" width="0.90625" style="117" customWidth="1"/>
    <col min="14346" max="14346" width="11.08984375" style="117" customWidth="1"/>
    <col min="14347" max="14347" width="0.90625" style="117" customWidth="1"/>
    <col min="14348" max="14348" width="9" style="117" customWidth="1"/>
    <col min="14349" max="14349" width="0.90625" style="117" customWidth="1"/>
    <col min="14350" max="14350" width="9.26953125" style="117" customWidth="1"/>
    <col min="14351" max="14351" width="0.7265625" style="117" customWidth="1"/>
    <col min="14352" max="14352" width="9.7265625" style="117" customWidth="1"/>
    <col min="14353" max="14353" width="0.90625" style="117" customWidth="1"/>
    <col min="14354" max="14354" width="9.7265625" style="117" customWidth="1"/>
    <col min="14355" max="14355" width="0.90625" style="117" customWidth="1"/>
    <col min="14356" max="14356" width="10.08984375" style="117" bestFit="1" customWidth="1"/>
    <col min="14357" max="14358" width="3.90625" style="117" customWidth="1"/>
    <col min="14359" max="14586" width="9.08984375" style="117" customWidth="1"/>
    <col min="14587" max="14587" width="14.7265625" style="117"/>
    <col min="14588" max="14588" width="1.453125" style="117" customWidth="1"/>
    <col min="14589" max="14589" width="32.08984375" style="117" customWidth="1"/>
    <col min="14590" max="14591" width="1.90625" style="117" customWidth="1"/>
    <col min="14592" max="14592" width="10.90625" style="117" bestFit="1" customWidth="1"/>
    <col min="14593" max="14593" width="0.90625" style="117" customWidth="1"/>
    <col min="14594" max="14594" width="8.26953125" style="117" bestFit="1" customWidth="1"/>
    <col min="14595" max="14595" width="0.90625" style="117" customWidth="1"/>
    <col min="14596" max="14596" width="8.453125" style="117" customWidth="1"/>
    <col min="14597" max="14597" width="0.90625" style="117" customWidth="1"/>
    <col min="14598" max="14598" width="8.7265625" style="117" customWidth="1"/>
    <col min="14599" max="14599" width="0.90625" style="117" customWidth="1"/>
    <col min="14600" max="14600" width="9.26953125" style="117" bestFit="1" customWidth="1"/>
    <col min="14601" max="14601" width="0.90625" style="117" customWidth="1"/>
    <col min="14602" max="14602" width="11.08984375" style="117" customWidth="1"/>
    <col min="14603" max="14603" width="0.90625" style="117" customWidth="1"/>
    <col min="14604" max="14604" width="9" style="117" customWidth="1"/>
    <col min="14605" max="14605" width="0.90625" style="117" customWidth="1"/>
    <col min="14606" max="14606" width="9.26953125" style="117" customWidth="1"/>
    <col min="14607" max="14607" width="0.7265625" style="117" customWidth="1"/>
    <col min="14608" max="14608" width="9.7265625" style="117" customWidth="1"/>
    <col min="14609" max="14609" width="0.90625" style="117" customWidth="1"/>
    <col min="14610" max="14610" width="9.7265625" style="117" customWidth="1"/>
    <col min="14611" max="14611" width="0.90625" style="117" customWidth="1"/>
    <col min="14612" max="14612" width="10.08984375" style="117" bestFit="1" customWidth="1"/>
    <col min="14613" max="14614" width="3.90625" style="117" customWidth="1"/>
    <col min="14615" max="14842" width="9.08984375" style="117" customWidth="1"/>
    <col min="14843" max="14843" width="14.7265625" style="117"/>
    <col min="14844" max="14844" width="1.453125" style="117" customWidth="1"/>
    <col min="14845" max="14845" width="32.08984375" style="117" customWidth="1"/>
    <col min="14846" max="14847" width="1.90625" style="117" customWidth="1"/>
    <col min="14848" max="14848" width="10.90625" style="117" bestFit="1" customWidth="1"/>
    <col min="14849" max="14849" width="0.90625" style="117" customWidth="1"/>
    <col min="14850" max="14850" width="8.26953125" style="117" bestFit="1" customWidth="1"/>
    <col min="14851" max="14851" width="0.90625" style="117" customWidth="1"/>
    <col min="14852" max="14852" width="8.453125" style="117" customWidth="1"/>
    <col min="14853" max="14853" width="0.90625" style="117" customWidth="1"/>
    <col min="14854" max="14854" width="8.7265625" style="117" customWidth="1"/>
    <col min="14855" max="14855" width="0.90625" style="117" customWidth="1"/>
    <col min="14856" max="14856" width="9.26953125" style="117" bestFit="1" customWidth="1"/>
    <col min="14857" max="14857" width="0.90625" style="117" customWidth="1"/>
    <col min="14858" max="14858" width="11.08984375" style="117" customWidth="1"/>
    <col min="14859" max="14859" width="0.90625" style="117" customWidth="1"/>
    <col min="14860" max="14860" width="9" style="117" customWidth="1"/>
    <col min="14861" max="14861" width="0.90625" style="117" customWidth="1"/>
    <col min="14862" max="14862" width="9.26953125" style="117" customWidth="1"/>
    <col min="14863" max="14863" width="0.7265625" style="117" customWidth="1"/>
    <col min="14864" max="14864" width="9.7265625" style="117" customWidth="1"/>
    <col min="14865" max="14865" width="0.90625" style="117" customWidth="1"/>
    <col min="14866" max="14866" width="9.7265625" style="117" customWidth="1"/>
    <col min="14867" max="14867" width="0.90625" style="117" customWidth="1"/>
    <col min="14868" max="14868" width="10.08984375" style="117" bestFit="1" customWidth="1"/>
    <col min="14869" max="14870" width="3.90625" style="117" customWidth="1"/>
    <col min="14871" max="15098" width="9.08984375" style="117" customWidth="1"/>
    <col min="15099" max="15099" width="14.7265625" style="117"/>
    <col min="15100" max="15100" width="1.453125" style="117" customWidth="1"/>
    <col min="15101" max="15101" width="32.08984375" style="117" customWidth="1"/>
    <col min="15102" max="15103" width="1.90625" style="117" customWidth="1"/>
    <col min="15104" max="15104" width="10.90625" style="117" bestFit="1" customWidth="1"/>
    <col min="15105" max="15105" width="0.90625" style="117" customWidth="1"/>
    <col min="15106" max="15106" width="8.26953125" style="117" bestFit="1" customWidth="1"/>
    <col min="15107" max="15107" width="0.90625" style="117" customWidth="1"/>
    <col min="15108" max="15108" width="8.453125" style="117" customWidth="1"/>
    <col min="15109" max="15109" width="0.90625" style="117" customWidth="1"/>
    <col min="15110" max="15110" width="8.7265625" style="117" customWidth="1"/>
    <col min="15111" max="15111" width="0.90625" style="117" customWidth="1"/>
    <col min="15112" max="15112" width="9.26953125" style="117" bestFit="1" customWidth="1"/>
    <col min="15113" max="15113" width="0.90625" style="117" customWidth="1"/>
    <col min="15114" max="15114" width="11.08984375" style="117" customWidth="1"/>
    <col min="15115" max="15115" width="0.90625" style="117" customWidth="1"/>
    <col min="15116" max="15116" width="9" style="117" customWidth="1"/>
    <col min="15117" max="15117" width="0.90625" style="117" customWidth="1"/>
    <col min="15118" max="15118" width="9.26953125" style="117" customWidth="1"/>
    <col min="15119" max="15119" width="0.7265625" style="117" customWidth="1"/>
    <col min="15120" max="15120" width="9.7265625" style="117" customWidth="1"/>
    <col min="15121" max="15121" width="0.90625" style="117" customWidth="1"/>
    <col min="15122" max="15122" width="9.7265625" style="117" customWidth="1"/>
    <col min="15123" max="15123" width="0.90625" style="117" customWidth="1"/>
    <col min="15124" max="15124" width="10.08984375" style="117" bestFit="1" customWidth="1"/>
    <col min="15125" max="15126" width="3.90625" style="117" customWidth="1"/>
    <col min="15127" max="15354" width="9.08984375" style="117" customWidth="1"/>
    <col min="15355" max="15355" width="14.7265625" style="117"/>
    <col min="15356" max="15356" width="1.453125" style="117" customWidth="1"/>
    <col min="15357" max="15357" width="32.08984375" style="117" customWidth="1"/>
    <col min="15358" max="15359" width="1.90625" style="117" customWidth="1"/>
    <col min="15360" max="15360" width="10.90625" style="117" bestFit="1" customWidth="1"/>
    <col min="15361" max="15361" width="0.90625" style="117" customWidth="1"/>
    <col min="15362" max="15362" width="8.26953125" style="117" bestFit="1" customWidth="1"/>
    <col min="15363" max="15363" width="0.90625" style="117" customWidth="1"/>
    <col min="15364" max="15364" width="8.453125" style="117" customWidth="1"/>
    <col min="15365" max="15365" width="0.90625" style="117" customWidth="1"/>
    <col min="15366" max="15366" width="8.7265625" style="117" customWidth="1"/>
    <col min="15367" max="15367" width="0.90625" style="117" customWidth="1"/>
    <col min="15368" max="15368" width="9.26953125" style="117" bestFit="1" customWidth="1"/>
    <col min="15369" max="15369" width="0.90625" style="117" customWidth="1"/>
    <col min="15370" max="15370" width="11.08984375" style="117" customWidth="1"/>
    <col min="15371" max="15371" width="0.90625" style="117" customWidth="1"/>
    <col min="15372" max="15372" width="9" style="117" customWidth="1"/>
    <col min="15373" max="15373" width="0.90625" style="117" customWidth="1"/>
    <col min="15374" max="15374" width="9.26953125" style="117" customWidth="1"/>
    <col min="15375" max="15375" width="0.7265625" style="117" customWidth="1"/>
    <col min="15376" max="15376" width="9.7265625" style="117" customWidth="1"/>
    <col min="15377" max="15377" width="0.90625" style="117" customWidth="1"/>
    <col min="15378" max="15378" width="9.7265625" style="117" customWidth="1"/>
    <col min="15379" max="15379" width="0.90625" style="117" customWidth="1"/>
    <col min="15380" max="15380" width="10.08984375" style="117" bestFit="1" customWidth="1"/>
    <col min="15381" max="15382" width="3.90625" style="117" customWidth="1"/>
    <col min="15383" max="15610" width="9.08984375" style="117" customWidth="1"/>
    <col min="15611" max="15611" width="14.7265625" style="117"/>
    <col min="15612" max="15612" width="1.453125" style="117" customWidth="1"/>
    <col min="15613" max="15613" width="32.08984375" style="117" customWidth="1"/>
    <col min="15614" max="15615" width="1.90625" style="117" customWidth="1"/>
    <col min="15616" max="15616" width="10.90625" style="117" bestFit="1" customWidth="1"/>
    <col min="15617" max="15617" width="0.90625" style="117" customWidth="1"/>
    <col min="15618" max="15618" width="8.26953125" style="117" bestFit="1" customWidth="1"/>
    <col min="15619" max="15619" width="0.90625" style="117" customWidth="1"/>
    <col min="15620" max="15620" width="8.453125" style="117" customWidth="1"/>
    <col min="15621" max="15621" width="0.90625" style="117" customWidth="1"/>
    <col min="15622" max="15622" width="8.7265625" style="117" customWidth="1"/>
    <col min="15623" max="15623" width="0.90625" style="117" customWidth="1"/>
    <col min="15624" max="15624" width="9.26953125" style="117" bestFit="1" customWidth="1"/>
    <col min="15625" max="15625" width="0.90625" style="117" customWidth="1"/>
    <col min="15626" max="15626" width="11.08984375" style="117" customWidth="1"/>
    <col min="15627" max="15627" width="0.90625" style="117" customWidth="1"/>
    <col min="15628" max="15628" width="9" style="117" customWidth="1"/>
    <col min="15629" max="15629" width="0.90625" style="117" customWidth="1"/>
    <col min="15630" max="15630" width="9.26953125" style="117" customWidth="1"/>
    <col min="15631" max="15631" width="0.7265625" style="117" customWidth="1"/>
    <col min="15632" max="15632" width="9.7265625" style="117" customWidth="1"/>
    <col min="15633" max="15633" width="0.90625" style="117" customWidth="1"/>
    <col min="15634" max="15634" width="9.7265625" style="117" customWidth="1"/>
    <col min="15635" max="15635" width="0.90625" style="117" customWidth="1"/>
    <col min="15636" max="15636" width="10.08984375" style="117" bestFit="1" customWidth="1"/>
    <col min="15637" max="15638" width="3.90625" style="117" customWidth="1"/>
    <col min="15639" max="15866" width="9.08984375" style="117" customWidth="1"/>
    <col min="15867" max="15867" width="14.7265625" style="117"/>
    <col min="15868" max="15868" width="1.453125" style="117" customWidth="1"/>
    <col min="15869" max="15869" width="32.08984375" style="117" customWidth="1"/>
    <col min="15870" max="15871" width="1.90625" style="117" customWidth="1"/>
    <col min="15872" max="15872" width="10.90625" style="117" bestFit="1" customWidth="1"/>
    <col min="15873" max="15873" width="0.90625" style="117" customWidth="1"/>
    <col min="15874" max="15874" width="8.26953125" style="117" bestFit="1" customWidth="1"/>
    <col min="15875" max="15875" width="0.90625" style="117" customWidth="1"/>
    <col min="15876" max="15876" width="8.453125" style="117" customWidth="1"/>
    <col min="15877" max="15877" width="0.90625" style="117" customWidth="1"/>
    <col min="15878" max="15878" width="8.7265625" style="117" customWidth="1"/>
    <col min="15879" max="15879" width="0.90625" style="117" customWidth="1"/>
    <col min="15880" max="15880" width="9.26953125" style="117" bestFit="1" customWidth="1"/>
    <col min="15881" max="15881" width="0.90625" style="117" customWidth="1"/>
    <col min="15882" max="15882" width="11.08984375" style="117" customWidth="1"/>
    <col min="15883" max="15883" width="0.90625" style="117" customWidth="1"/>
    <col min="15884" max="15884" width="9" style="117" customWidth="1"/>
    <col min="15885" max="15885" width="0.90625" style="117" customWidth="1"/>
    <col min="15886" max="15886" width="9.26953125" style="117" customWidth="1"/>
    <col min="15887" max="15887" width="0.7265625" style="117" customWidth="1"/>
    <col min="15888" max="15888" width="9.7265625" style="117" customWidth="1"/>
    <col min="15889" max="15889" width="0.90625" style="117" customWidth="1"/>
    <col min="15890" max="15890" width="9.7265625" style="117" customWidth="1"/>
    <col min="15891" max="15891" width="0.90625" style="117" customWidth="1"/>
    <col min="15892" max="15892" width="10.08984375" style="117" bestFit="1" customWidth="1"/>
    <col min="15893" max="15894" width="3.90625" style="117" customWidth="1"/>
    <col min="15895" max="16122" width="9.08984375" style="117" customWidth="1"/>
    <col min="16123" max="16123" width="14.7265625" style="117"/>
    <col min="16124" max="16124" width="1.453125" style="117" customWidth="1"/>
    <col min="16125" max="16125" width="32.08984375" style="117" customWidth="1"/>
    <col min="16126" max="16127" width="1.90625" style="117" customWidth="1"/>
    <col min="16128" max="16128" width="10.90625" style="117" bestFit="1" customWidth="1"/>
    <col min="16129" max="16129" width="0.90625" style="117" customWidth="1"/>
    <col min="16130" max="16130" width="8.26953125" style="117" bestFit="1" customWidth="1"/>
    <col min="16131" max="16131" width="0.90625" style="117" customWidth="1"/>
    <col min="16132" max="16132" width="8.453125" style="117" customWidth="1"/>
    <col min="16133" max="16133" width="0.90625" style="117" customWidth="1"/>
    <col min="16134" max="16134" width="8.7265625" style="117" customWidth="1"/>
    <col min="16135" max="16135" width="0.90625" style="117" customWidth="1"/>
    <col min="16136" max="16136" width="9.26953125" style="117" bestFit="1" customWidth="1"/>
    <col min="16137" max="16137" width="0.90625" style="117" customWidth="1"/>
    <col min="16138" max="16138" width="11.08984375" style="117" customWidth="1"/>
    <col min="16139" max="16139" width="0.90625" style="117" customWidth="1"/>
    <col min="16140" max="16140" width="9" style="117" customWidth="1"/>
    <col min="16141" max="16141" width="0.90625" style="117" customWidth="1"/>
    <col min="16142" max="16142" width="9.26953125" style="117" customWidth="1"/>
    <col min="16143" max="16143" width="0.7265625" style="117" customWidth="1"/>
    <col min="16144" max="16144" width="9.7265625" style="117" customWidth="1"/>
    <col min="16145" max="16145" width="0.90625" style="117" customWidth="1"/>
    <col min="16146" max="16146" width="9.7265625" style="117" customWidth="1"/>
    <col min="16147" max="16147" width="0.90625" style="117" customWidth="1"/>
    <col min="16148" max="16148" width="10.08984375" style="117" bestFit="1" customWidth="1"/>
    <col min="16149" max="16150" width="3.90625" style="117" customWidth="1"/>
    <col min="16151" max="16384" width="9.08984375" style="117" customWidth="1"/>
  </cols>
  <sheetData>
    <row r="1" spans="1:25" ht="22" customHeight="1">
      <c r="Y1" s="7" t="s">
        <v>0</v>
      </c>
    </row>
    <row r="2" spans="1:25" ht="22" customHeight="1">
      <c r="Y2" s="7" t="s">
        <v>1</v>
      </c>
    </row>
    <row r="3" spans="1:25" s="118" customFormat="1" ht="22" customHeight="1">
      <c r="A3" s="306" t="s">
        <v>36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</row>
    <row r="4" spans="1:25" s="118" customFormat="1" ht="22" customHeight="1">
      <c r="A4" s="307" t="s">
        <v>3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</row>
    <row r="5" spans="1:25" s="118" customFormat="1" ht="22" customHeight="1">
      <c r="A5" s="307" t="s">
        <v>117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</row>
    <row r="6" spans="1:25" s="118" customFormat="1" ht="22" customHeight="1">
      <c r="A6" s="307" t="s">
        <v>82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</row>
    <row r="7" spans="1:25" s="118" customFormat="1" ht="3.75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</row>
    <row r="8" spans="1:25" s="184" customFormat="1" ht="13.5" customHeight="1">
      <c r="B8" s="185"/>
      <c r="C8" s="185"/>
      <c r="D8" s="185"/>
      <c r="E8" s="308" t="s">
        <v>7</v>
      </c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</row>
    <row r="9" spans="1:25" s="184" customFormat="1" ht="13.5" customHeight="1">
      <c r="A9" s="186"/>
      <c r="B9" s="186"/>
      <c r="C9" s="186"/>
      <c r="D9" s="186"/>
      <c r="E9" s="305" t="s">
        <v>8</v>
      </c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</row>
    <row r="10" spans="1:25" s="184" customFormat="1" ht="13.5" customHeight="1">
      <c r="A10" s="186"/>
      <c r="B10" s="186"/>
      <c r="C10" s="186"/>
      <c r="D10" s="186"/>
      <c r="E10" s="309" t="s">
        <v>118</v>
      </c>
      <c r="F10" s="309"/>
      <c r="G10" s="310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187"/>
      <c r="W10" s="186" t="s">
        <v>119</v>
      </c>
      <c r="X10" s="187"/>
      <c r="Y10" s="186" t="s">
        <v>119</v>
      </c>
    </row>
    <row r="11" spans="1:25" s="184" customFormat="1" ht="13.5" customHeight="1">
      <c r="A11" s="186"/>
      <c r="B11" s="186"/>
      <c r="C11" s="186"/>
      <c r="D11" s="186"/>
      <c r="E11" s="186" t="s">
        <v>64</v>
      </c>
      <c r="F11" s="186"/>
      <c r="G11" s="188" t="s">
        <v>120</v>
      </c>
      <c r="H11" s="186"/>
      <c r="I11" s="186"/>
      <c r="J11" s="186"/>
      <c r="K11" s="186"/>
      <c r="L11" s="186"/>
      <c r="M11" s="186"/>
      <c r="N11" s="186"/>
      <c r="O11" s="309" t="s">
        <v>75</v>
      </c>
      <c r="P11" s="309"/>
      <c r="Q11" s="309"/>
      <c r="R11" s="309"/>
      <c r="S11" s="309"/>
      <c r="T11" s="186"/>
      <c r="U11" s="186" t="s">
        <v>119</v>
      </c>
      <c r="V11" s="187"/>
      <c r="W11" s="186" t="s">
        <v>121</v>
      </c>
      <c r="X11" s="187"/>
      <c r="Y11" s="186" t="s">
        <v>63</v>
      </c>
    </row>
    <row r="12" spans="1:25" s="186" customFormat="1" ht="13.5" customHeight="1">
      <c r="E12" s="186" t="s">
        <v>122</v>
      </c>
      <c r="G12" s="186" t="s">
        <v>123</v>
      </c>
      <c r="O12" s="309" t="s">
        <v>124</v>
      </c>
      <c r="P12" s="309"/>
      <c r="Q12" s="309"/>
      <c r="S12" s="186" t="s">
        <v>119</v>
      </c>
      <c r="U12" s="186" t="s">
        <v>63</v>
      </c>
      <c r="W12" s="186" t="s">
        <v>125</v>
      </c>
    </row>
    <row r="13" spans="1:25" s="186" customFormat="1" ht="13.5" customHeight="1">
      <c r="E13" s="186" t="s">
        <v>126</v>
      </c>
      <c r="I13" s="305" t="s">
        <v>70</v>
      </c>
      <c r="J13" s="305"/>
      <c r="K13" s="305"/>
      <c r="L13" s="305"/>
      <c r="M13" s="305"/>
      <c r="O13" s="186" t="s">
        <v>127</v>
      </c>
      <c r="Q13" s="186" t="s">
        <v>128</v>
      </c>
      <c r="S13" s="186" t="s">
        <v>129</v>
      </c>
      <c r="U13" s="186" t="s">
        <v>130</v>
      </c>
      <c r="W13" s="186" t="s">
        <v>131</v>
      </c>
    </row>
    <row r="14" spans="1:25" s="186" customFormat="1" ht="13.5" customHeight="1">
      <c r="I14" s="309" t="s">
        <v>132</v>
      </c>
      <c r="J14" s="309"/>
      <c r="K14" s="309"/>
      <c r="M14" s="186" t="s">
        <v>74</v>
      </c>
      <c r="O14" s="186" t="s">
        <v>133</v>
      </c>
      <c r="Q14" s="186" t="s">
        <v>134</v>
      </c>
      <c r="S14" s="186" t="s">
        <v>135</v>
      </c>
    </row>
    <row r="15" spans="1:25" s="186" customFormat="1" ht="13.5" customHeight="1">
      <c r="I15" s="186" t="s">
        <v>136</v>
      </c>
      <c r="K15" s="186" t="s">
        <v>73</v>
      </c>
      <c r="O15" s="186" t="s">
        <v>137</v>
      </c>
      <c r="Q15" s="186" t="s">
        <v>6</v>
      </c>
      <c r="S15" s="186" t="s">
        <v>138</v>
      </c>
    </row>
    <row r="16" spans="1:25" s="186" customFormat="1" ht="13.5" customHeight="1">
      <c r="B16" s="178"/>
      <c r="C16" s="178"/>
      <c r="D16" s="178"/>
      <c r="E16" s="122"/>
      <c r="G16" s="122"/>
      <c r="I16" s="122"/>
      <c r="K16" s="122"/>
      <c r="M16" s="122"/>
      <c r="O16" s="122" t="s">
        <v>139</v>
      </c>
      <c r="Q16" s="122"/>
      <c r="S16" s="122"/>
      <c r="U16" s="122"/>
      <c r="W16" s="122"/>
      <c r="Y16" s="122"/>
    </row>
    <row r="17" spans="1:25" s="186" customFormat="1" ht="14.5" customHeight="1">
      <c r="A17" s="123" t="s">
        <v>140</v>
      </c>
      <c r="B17" s="189"/>
      <c r="C17" s="189"/>
      <c r="D17" s="189"/>
      <c r="E17" s="190">
        <v>391944418</v>
      </c>
      <c r="F17" s="191"/>
      <c r="G17" s="190">
        <v>149420558</v>
      </c>
      <c r="H17" s="191"/>
      <c r="I17" s="190">
        <v>39194453</v>
      </c>
      <c r="J17" s="191"/>
      <c r="K17" s="190">
        <v>1117130</v>
      </c>
      <c r="L17" s="192"/>
      <c r="M17" s="190">
        <v>130692236</v>
      </c>
      <c r="N17" s="192"/>
      <c r="O17" s="184">
        <v>0</v>
      </c>
      <c r="P17" s="192"/>
      <c r="Q17" s="190">
        <v>379764193</v>
      </c>
      <c r="R17" s="192"/>
      <c r="S17" s="190">
        <v>379764193</v>
      </c>
      <c r="T17" s="192"/>
      <c r="U17" s="190">
        <v>1092132988</v>
      </c>
      <c r="V17" s="192"/>
      <c r="W17" s="190">
        <v>93675614</v>
      </c>
      <c r="X17" s="192"/>
      <c r="Y17" s="190">
        <v>1185808602</v>
      </c>
    </row>
    <row r="18" spans="1:25" s="186" customFormat="1" ht="13.5" customHeight="1">
      <c r="A18" s="193" t="s">
        <v>102</v>
      </c>
      <c r="B18" s="189"/>
      <c r="C18" s="189"/>
      <c r="D18" s="189"/>
      <c r="E18" s="194">
        <v>0</v>
      </c>
      <c r="F18" s="191"/>
      <c r="G18" s="194">
        <v>0</v>
      </c>
      <c r="H18" s="191"/>
      <c r="I18" s="194">
        <v>0</v>
      </c>
      <c r="J18" s="191"/>
      <c r="K18" s="194">
        <v>0</v>
      </c>
      <c r="L18" s="192"/>
      <c r="M18" s="192">
        <v>-12738864</v>
      </c>
      <c r="N18" s="192"/>
      <c r="O18" s="195">
        <v>0</v>
      </c>
      <c r="P18" s="192"/>
      <c r="Q18" s="195">
        <v>0</v>
      </c>
      <c r="R18" s="192"/>
      <c r="S18" s="195">
        <v>0</v>
      </c>
      <c r="T18" s="192"/>
      <c r="U18" s="192">
        <v>-12738864</v>
      </c>
      <c r="V18" s="192"/>
      <c r="W18" s="192">
        <v>1102861</v>
      </c>
      <c r="X18" s="192"/>
      <c r="Y18" s="192">
        <v>-11636003</v>
      </c>
    </row>
    <row r="19" spans="1:25" s="186" customFormat="1" ht="13.5" customHeight="1">
      <c r="A19" s="193" t="s">
        <v>113</v>
      </c>
      <c r="B19" s="189"/>
      <c r="C19" s="189"/>
      <c r="D19" s="189"/>
      <c r="E19" s="196">
        <v>0</v>
      </c>
      <c r="F19" s="191"/>
      <c r="G19" s="196">
        <v>0</v>
      </c>
      <c r="H19" s="191"/>
      <c r="I19" s="196">
        <v>0</v>
      </c>
      <c r="J19" s="191"/>
      <c r="K19" s="196">
        <v>0</v>
      </c>
      <c r="L19" s="191"/>
      <c r="M19" s="122">
        <v>0</v>
      </c>
      <c r="N19" s="191"/>
      <c r="O19" s="122">
        <v>0</v>
      </c>
      <c r="P19" s="184"/>
      <c r="Q19" s="122">
        <v>0</v>
      </c>
      <c r="R19" s="184"/>
      <c r="S19" s="122">
        <v>0</v>
      </c>
      <c r="U19" s="122">
        <v>0</v>
      </c>
      <c r="V19" s="184"/>
      <c r="W19" s="122">
        <v>0</v>
      </c>
      <c r="X19" s="184"/>
      <c r="Y19" s="122">
        <v>0</v>
      </c>
    </row>
    <row r="20" spans="1:25" s="186" customFormat="1" ht="13.5" customHeight="1">
      <c r="A20" s="193" t="s">
        <v>114</v>
      </c>
      <c r="B20" s="189"/>
      <c r="C20" s="189"/>
      <c r="D20" s="189"/>
      <c r="E20" s="197">
        <v>0</v>
      </c>
      <c r="F20" s="191"/>
      <c r="G20" s="197">
        <v>0</v>
      </c>
      <c r="H20" s="191"/>
      <c r="I20" s="197">
        <v>0</v>
      </c>
      <c r="J20" s="191"/>
      <c r="K20" s="188">
        <v>0</v>
      </c>
      <c r="L20" s="191"/>
      <c r="M20" s="188">
        <v>-12738864</v>
      </c>
      <c r="N20" s="191"/>
      <c r="O20" s="188">
        <v>0</v>
      </c>
      <c r="P20" s="191"/>
      <c r="Q20" s="197">
        <v>0</v>
      </c>
      <c r="R20" s="191"/>
      <c r="S20" s="188">
        <v>0</v>
      </c>
      <c r="T20" s="192"/>
      <c r="U20" s="188">
        <v>-12738864</v>
      </c>
      <c r="V20" s="191"/>
      <c r="W20" s="188">
        <v>1102861</v>
      </c>
      <c r="X20" s="191"/>
      <c r="Y20" s="188">
        <v>-11636003</v>
      </c>
    </row>
    <row r="21" spans="1:25" s="186" customFormat="1" ht="13.5" customHeight="1">
      <c r="A21" s="193" t="s">
        <v>141</v>
      </c>
      <c r="B21" s="189"/>
      <c r="C21" s="189"/>
      <c r="D21" s="189"/>
      <c r="E21" s="194">
        <v>0</v>
      </c>
      <c r="F21" s="191"/>
      <c r="G21" s="194">
        <v>0</v>
      </c>
      <c r="H21" s="191"/>
      <c r="I21" s="194">
        <v>0</v>
      </c>
      <c r="J21" s="191"/>
      <c r="K21" s="194">
        <v>0</v>
      </c>
      <c r="L21" s="191"/>
      <c r="M21" s="191">
        <v>278427</v>
      </c>
      <c r="N21" s="191"/>
      <c r="O21" s="195">
        <v>0</v>
      </c>
      <c r="P21" s="191"/>
      <c r="Q21" s="184">
        <v>-278427</v>
      </c>
      <c r="R21" s="191"/>
      <c r="S21" s="184">
        <v>-278427</v>
      </c>
      <c r="T21" s="192"/>
      <c r="U21" s="196">
        <v>0</v>
      </c>
      <c r="V21" s="191"/>
      <c r="W21" s="196">
        <v>0</v>
      </c>
      <c r="X21" s="191"/>
      <c r="Y21" s="196">
        <v>0</v>
      </c>
    </row>
    <row r="22" spans="1:25" s="186" customFormat="1" ht="13.5" customHeight="1" thickBot="1">
      <c r="A22" s="123" t="s">
        <v>142</v>
      </c>
      <c r="B22" s="125"/>
      <c r="C22" s="189"/>
      <c r="D22" s="189"/>
      <c r="E22" s="198">
        <v>391944418</v>
      </c>
      <c r="F22" s="192"/>
      <c r="G22" s="198">
        <v>149420558</v>
      </c>
      <c r="H22" s="192"/>
      <c r="I22" s="198">
        <v>39194453</v>
      </c>
      <c r="J22" s="192"/>
      <c r="K22" s="198">
        <v>1117130</v>
      </c>
      <c r="L22" s="192"/>
      <c r="M22" s="198">
        <v>118231799</v>
      </c>
      <c r="N22" s="192"/>
      <c r="O22" s="199">
        <v>0</v>
      </c>
      <c r="P22" s="192"/>
      <c r="Q22" s="198">
        <v>379485766</v>
      </c>
      <c r="R22" s="192"/>
      <c r="S22" s="198">
        <v>379485766</v>
      </c>
      <c r="T22" s="192"/>
      <c r="U22" s="198">
        <v>1079394124</v>
      </c>
      <c r="V22" s="192"/>
      <c r="W22" s="198">
        <v>94778475</v>
      </c>
      <c r="X22" s="192"/>
      <c r="Y22" s="198">
        <v>1174172599</v>
      </c>
    </row>
    <row r="23" spans="1:25" s="184" customFormat="1" ht="13.5" customHeight="1" thickTop="1"/>
    <row r="24" spans="1:25" s="184" customFormat="1" ht="13.5" customHeight="1">
      <c r="A24" s="123" t="s">
        <v>143</v>
      </c>
      <c r="E24" s="184">
        <v>391944418</v>
      </c>
      <c r="G24" s="184">
        <v>149420558</v>
      </c>
      <c r="I24" s="184">
        <v>39194453</v>
      </c>
      <c r="K24" s="184">
        <v>1540819</v>
      </c>
      <c r="M24" s="184">
        <v>75006265</v>
      </c>
      <c r="O24" s="184">
        <v>-3573368</v>
      </c>
      <c r="Q24" s="184">
        <v>378635016</v>
      </c>
      <c r="S24" s="184">
        <v>375061648</v>
      </c>
      <c r="U24" s="184">
        <v>1032168161</v>
      </c>
      <c r="W24" s="184">
        <v>94875505</v>
      </c>
      <c r="Y24" s="184">
        <v>1127043666</v>
      </c>
    </row>
    <row r="25" spans="1:25" s="184" customFormat="1" ht="13.5" customHeight="1">
      <c r="A25" s="193" t="s">
        <v>102</v>
      </c>
      <c r="C25" s="189"/>
      <c r="E25" s="194">
        <v>0</v>
      </c>
      <c r="F25" s="191"/>
      <c r="G25" s="194">
        <v>0</v>
      </c>
      <c r="H25" s="191"/>
      <c r="I25" s="194">
        <v>0</v>
      </c>
      <c r="J25" s="191"/>
      <c r="K25" s="194">
        <v>0</v>
      </c>
      <c r="L25" s="192"/>
      <c r="M25" s="186">
        <f>'PL-3M'!H31</f>
        <v>-9341318</v>
      </c>
      <c r="N25" s="192"/>
      <c r="O25" s="195">
        <v>0</v>
      </c>
      <c r="P25" s="192"/>
      <c r="Q25" s="195">
        <v>0</v>
      </c>
      <c r="R25" s="192"/>
      <c r="S25" s="195">
        <v>0</v>
      </c>
      <c r="T25" s="192"/>
      <c r="U25" s="192">
        <f>M25</f>
        <v>-9341318</v>
      </c>
      <c r="V25" s="192"/>
      <c r="W25" s="192">
        <v>2553309</v>
      </c>
      <c r="X25" s="192"/>
      <c r="Y25" s="192">
        <f>W25+U25</f>
        <v>-6788009</v>
      </c>
    </row>
    <row r="26" spans="1:25" s="184" customFormat="1" ht="13.5" customHeight="1">
      <c r="A26" s="193" t="s">
        <v>113</v>
      </c>
      <c r="E26" s="196">
        <v>0</v>
      </c>
      <c r="F26" s="191"/>
      <c r="G26" s="196">
        <v>0</v>
      </c>
      <c r="H26" s="191"/>
      <c r="I26" s="196">
        <v>0</v>
      </c>
      <c r="J26" s="191"/>
      <c r="K26" s="196">
        <v>0</v>
      </c>
      <c r="L26" s="191"/>
      <c r="M26" s="122">
        <v>26743</v>
      </c>
      <c r="N26" s="191"/>
      <c r="O26" s="122">
        <v>0</v>
      </c>
      <c r="P26" s="191"/>
      <c r="Q26" s="122">
        <v>0</v>
      </c>
      <c r="S26" s="122">
        <v>0</v>
      </c>
      <c r="T26" s="192"/>
      <c r="U26" s="122">
        <v>26743</v>
      </c>
      <c r="V26" s="191"/>
      <c r="W26" s="122">
        <v>27869</v>
      </c>
      <c r="X26" s="191"/>
      <c r="Y26" s="122">
        <v>54612</v>
      </c>
    </row>
    <row r="27" spans="1:25" s="184" customFormat="1" ht="13.5" customHeight="1">
      <c r="A27" s="193" t="s">
        <v>114</v>
      </c>
      <c r="E27" s="197">
        <v>0</v>
      </c>
      <c r="F27" s="191"/>
      <c r="G27" s="197">
        <v>0</v>
      </c>
      <c r="H27" s="191"/>
      <c r="I27" s="197">
        <v>0</v>
      </c>
      <c r="J27" s="191"/>
      <c r="K27" s="188">
        <v>0</v>
      </c>
      <c r="L27" s="191"/>
      <c r="M27" s="188">
        <f>M25+M26</f>
        <v>-9314575</v>
      </c>
      <c r="N27" s="191"/>
      <c r="O27" s="188">
        <v>0</v>
      </c>
      <c r="P27" s="191"/>
      <c r="Q27" s="197">
        <v>0</v>
      </c>
      <c r="R27" s="191"/>
      <c r="S27" s="188">
        <v>0</v>
      </c>
      <c r="T27" s="192"/>
      <c r="U27" s="188">
        <f>U25+U26</f>
        <v>-9314575</v>
      </c>
      <c r="V27" s="191"/>
      <c r="W27" s="188">
        <f>W25+W26</f>
        <v>2581178</v>
      </c>
      <c r="X27" s="191"/>
      <c r="Y27" s="188">
        <f>W27+U27</f>
        <v>-6733397</v>
      </c>
    </row>
    <row r="28" spans="1:25" s="184" customFormat="1" ht="13.5" customHeight="1">
      <c r="A28" s="193" t="s">
        <v>141</v>
      </c>
      <c r="E28" s="194">
        <v>0</v>
      </c>
      <c r="F28" s="191"/>
      <c r="G28" s="194">
        <v>0</v>
      </c>
      <c r="H28" s="191"/>
      <c r="I28" s="194">
        <v>0</v>
      </c>
      <c r="J28" s="191"/>
      <c r="K28" s="194">
        <v>0</v>
      </c>
      <c r="L28" s="191"/>
      <c r="M28" s="191">
        <v>278427</v>
      </c>
      <c r="N28" s="191"/>
      <c r="O28" s="194">
        <v>0</v>
      </c>
      <c r="P28" s="191"/>
      <c r="Q28" s="184">
        <v>-278427</v>
      </c>
      <c r="R28" s="191"/>
      <c r="S28" s="184">
        <v>-278427</v>
      </c>
      <c r="T28" s="192"/>
      <c r="U28" s="194">
        <v>0</v>
      </c>
      <c r="V28" s="191"/>
      <c r="W28" s="186">
        <v>0</v>
      </c>
      <c r="X28" s="191"/>
      <c r="Y28" s="186">
        <v>0</v>
      </c>
    </row>
    <row r="29" spans="1:25" s="200" customFormat="1" ht="15" customHeight="1" thickBot="1">
      <c r="A29" s="123" t="s">
        <v>144</v>
      </c>
      <c r="B29" s="184"/>
      <c r="C29" s="184"/>
      <c r="D29" s="184"/>
      <c r="E29" s="198">
        <v>391944418</v>
      </c>
      <c r="F29" s="192"/>
      <c r="G29" s="198">
        <v>149420558</v>
      </c>
      <c r="H29" s="192"/>
      <c r="I29" s="198">
        <v>39194453</v>
      </c>
      <c r="J29" s="192"/>
      <c r="K29" s="198">
        <v>1540819</v>
      </c>
      <c r="L29" s="192"/>
      <c r="M29" s="198">
        <f>M24+M27+M28</f>
        <v>65970117</v>
      </c>
      <c r="N29" s="192"/>
      <c r="O29" s="198">
        <v>-3573368</v>
      </c>
      <c r="P29" s="192"/>
      <c r="Q29" s="198">
        <v>378356589</v>
      </c>
      <c r="R29" s="192"/>
      <c r="S29" s="198">
        <v>374783221</v>
      </c>
      <c r="T29" s="192"/>
      <c r="U29" s="198">
        <f>U24+U27+U28</f>
        <v>1022853586</v>
      </c>
      <c r="V29" s="192"/>
      <c r="W29" s="198">
        <f>W24+W27+W28</f>
        <v>97456683</v>
      </c>
      <c r="X29" s="192"/>
      <c r="Y29" s="198">
        <f>Y24+Y27+Y28</f>
        <v>1120310269</v>
      </c>
    </row>
    <row r="30" spans="1:25" ht="23.5" thickTop="1">
      <c r="K30" s="120"/>
      <c r="M30" s="121"/>
      <c r="W30" s="126"/>
    </row>
    <row r="31" spans="1:25">
      <c r="M31" s="121"/>
      <c r="O31" s="291"/>
      <c r="W31" s="126"/>
    </row>
    <row r="32" spans="1:25">
      <c r="W32" s="126"/>
    </row>
    <row r="33" spans="23:23">
      <c r="W33" s="126"/>
    </row>
    <row r="34" spans="23:23">
      <c r="W34" s="124"/>
    </row>
    <row r="35" spans="23:23">
      <c r="W35" s="124"/>
    </row>
    <row r="36" spans="23:23">
      <c r="W36" s="124"/>
    </row>
    <row r="37" spans="23:23">
      <c r="W37" s="124"/>
    </row>
    <row r="38" spans="23:23">
      <c r="W38" s="124"/>
    </row>
  </sheetData>
  <mergeCells count="11">
    <mergeCell ref="E10:U10"/>
    <mergeCell ref="O11:S11"/>
    <mergeCell ref="O12:Q12"/>
    <mergeCell ref="I13:M13"/>
    <mergeCell ref="I14:K14"/>
    <mergeCell ref="E9:Y9"/>
    <mergeCell ref="A3:Y3"/>
    <mergeCell ref="A4:Y4"/>
    <mergeCell ref="A5:Y5"/>
    <mergeCell ref="A6:Y6"/>
    <mergeCell ref="E8:Y8"/>
  </mergeCells>
  <printOptions horizontalCentered="1"/>
  <pageMargins left="0.78740157480314965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62F36-0FA8-44E4-BACF-36FF23C85ADF}">
  <sheetPr>
    <tabColor rgb="FFFF7C80"/>
  </sheetPr>
  <dimension ref="A1:Q34"/>
  <sheetViews>
    <sheetView tabSelected="1" view="pageBreakPreview" zoomScaleNormal="115" zoomScaleSheetLayoutView="100" workbookViewId="0"/>
  </sheetViews>
  <sheetFormatPr defaultRowHeight="23"/>
  <cols>
    <col min="1" max="1" width="2.453125" style="2" customWidth="1"/>
    <col min="2" max="2" width="41" style="2" customWidth="1"/>
    <col min="3" max="3" width="2.453125" style="2" customWidth="1"/>
    <col min="4" max="4" width="1.453125" style="2" customWidth="1"/>
    <col min="5" max="5" width="9.6328125" style="2" customWidth="1"/>
    <col min="6" max="6" width="0.90625" style="2" customWidth="1"/>
    <col min="7" max="7" width="9.6328125" style="2" customWidth="1"/>
    <col min="8" max="8" width="0.90625" style="2" customWidth="1"/>
    <col min="9" max="9" width="9.6328125" style="2" customWidth="1"/>
    <col min="10" max="10" width="0.90625" style="2" customWidth="1"/>
    <col min="11" max="11" width="9.6328125" style="2" customWidth="1"/>
    <col min="12" max="12" width="0.90625" style="2" customWidth="1"/>
    <col min="13" max="13" width="9.6328125" style="2" customWidth="1"/>
    <col min="14" max="14" width="0.90625" style="2" customWidth="1"/>
    <col min="15" max="15" width="11.453125" style="2" bestFit="1" customWidth="1"/>
    <col min="16" max="16" width="0.90625" style="2" customWidth="1"/>
    <col min="17" max="17" width="10.6328125" style="2" customWidth="1"/>
    <col min="18" max="254" width="8.7265625" style="2"/>
    <col min="255" max="255" width="2.453125" style="2" customWidth="1"/>
    <col min="256" max="256" width="48.453125" style="2" customWidth="1"/>
    <col min="257" max="257" width="2.453125" style="2" customWidth="1"/>
    <col min="258" max="258" width="1.453125" style="2" customWidth="1"/>
    <col min="259" max="259" width="10.26953125" style="2" customWidth="1"/>
    <col min="260" max="260" width="0.90625" style="2" customWidth="1"/>
    <col min="261" max="261" width="10" style="2" customWidth="1"/>
    <col min="262" max="262" width="0.90625" style="2" customWidth="1"/>
    <col min="263" max="263" width="9" style="2" bestFit="1" customWidth="1"/>
    <col min="264" max="264" width="0.90625" style="2" customWidth="1"/>
    <col min="265" max="265" width="10.26953125" style="2" bestFit="1" customWidth="1"/>
    <col min="266" max="266" width="0.90625" style="2" customWidth="1"/>
    <col min="267" max="267" width="13" style="2" customWidth="1"/>
    <col min="268" max="268" width="0.90625" style="2" customWidth="1"/>
    <col min="269" max="269" width="12.7265625" style="2" customWidth="1"/>
    <col min="270" max="270" width="0.90625" style="2" customWidth="1"/>
    <col min="271" max="271" width="12.453125" style="2" customWidth="1"/>
    <col min="272" max="272" width="0.90625" style="2" customWidth="1"/>
    <col min="273" max="273" width="11.453125" style="2" customWidth="1"/>
    <col min="274" max="510" width="8.7265625" style="2"/>
    <col min="511" max="511" width="2.453125" style="2" customWidth="1"/>
    <col min="512" max="512" width="48.453125" style="2" customWidth="1"/>
    <col min="513" max="513" width="2.453125" style="2" customWidth="1"/>
    <col min="514" max="514" width="1.453125" style="2" customWidth="1"/>
    <col min="515" max="515" width="10.26953125" style="2" customWidth="1"/>
    <col min="516" max="516" width="0.90625" style="2" customWidth="1"/>
    <col min="517" max="517" width="10" style="2" customWidth="1"/>
    <col min="518" max="518" width="0.90625" style="2" customWidth="1"/>
    <col min="519" max="519" width="9" style="2" bestFit="1" customWidth="1"/>
    <col min="520" max="520" width="0.90625" style="2" customWidth="1"/>
    <col min="521" max="521" width="10.26953125" style="2" bestFit="1" customWidth="1"/>
    <col min="522" max="522" width="0.90625" style="2" customWidth="1"/>
    <col min="523" max="523" width="13" style="2" customWidth="1"/>
    <col min="524" max="524" width="0.90625" style="2" customWidth="1"/>
    <col min="525" max="525" width="12.7265625" style="2" customWidth="1"/>
    <col min="526" max="526" width="0.90625" style="2" customWidth="1"/>
    <col min="527" max="527" width="12.453125" style="2" customWidth="1"/>
    <col min="528" max="528" width="0.90625" style="2" customWidth="1"/>
    <col min="529" max="529" width="11.453125" style="2" customWidth="1"/>
    <col min="530" max="766" width="8.7265625" style="2"/>
    <col min="767" max="767" width="2.453125" style="2" customWidth="1"/>
    <col min="768" max="768" width="48.453125" style="2" customWidth="1"/>
    <col min="769" max="769" width="2.453125" style="2" customWidth="1"/>
    <col min="770" max="770" width="1.453125" style="2" customWidth="1"/>
    <col min="771" max="771" width="10.26953125" style="2" customWidth="1"/>
    <col min="772" max="772" width="0.90625" style="2" customWidth="1"/>
    <col min="773" max="773" width="10" style="2" customWidth="1"/>
    <col min="774" max="774" width="0.90625" style="2" customWidth="1"/>
    <col min="775" max="775" width="9" style="2" bestFit="1" customWidth="1"/>
    <col min="776" max="776" width="0.90625" style="2" customWidth="1"/>
    <col min="777" max="777" width="10.26953125" style="2" bestFit="1" customWidth="1"/>
    <col min="778" max="778" width="0.90625" style="2" customWidth="1"/>
    <col min="779" max="779" width="13" style="2" customWidth="1"/>
    <col min="780" max="780" width="0.90625" style="2" customWidth="1"/>
    <col min="781" max="781" width="12.7265625" style="2" customWidth="1"/>
    <col min="782" max="782" width="0.90625" style="2" customWidth="1"/>
    <col min="783" max="783" width="12.453125" style="2" customWidth="1"/>
    <col min="784" max="784" width="0.90625" style="2" customWidth="1"/>
    <col min="785" max="785" width="11.453125" style="2" customWidth="1"/>
    <col min="786" max="1022" width="8.7265625" style="2"/>
    <col min="1023" max="1023" width="2.453125" style="2" customWidth="1"/>
    <col min="1024" max="1024" width="48.453125" style="2" customWidth="1"/>
    <col min="1025" max="1025" width="2.453125" style="2" customWidth="1"/>
    <col min="1026" max="1026" width="1.453125" style="2" customWidth="1"/>
    <col min="1027" max="1027" width="10.26953125" style="2" customWidth="1"/>
    <col min="1028" max="1028" width="0.90625" style="2" customWidth="1"/>
    <col min="1029" max="1029" width="10" style="2" customWidth="1"/>
    <col min="1030" max="1030" width="0.90625" style="2" customWidth="1"/>
    <col min="1031" max="1031" width="9" style="2" bestFit="1" customWidth="1"/>
    <col min="1032" max="1032" width="0.90625" style="2" customWidth="1"/>
    <col min="1033" max="1033" width="10.26953125" style="2" bestFit="1" customWidth="1"/>
    <col min="1034" max="1034" width="0.90625" style="2" customWidth="1"/>
    <col min="1035" max="1035" width="13" style="2" customWidth="1"/>
    <col min="1036" max="1036" width="0.90625" style="2" customWidth="1"/>
    <col min="1037" max="1037" width="12.7265625" style="2" customWidth="1"/>
    <col min="1038" max="1038" width="0.90625" style="2" customWidth="1"/>
    <col min="1039" max="1039" width="12.453125" style="2" customWidth="1"/>
    <col min="1040" max="1040" width="0.90625" style="2" customWidth="1"/>
    <col min="1041" max="1041" width="11.453125" style="2" customWidth="1"/>
    <col min="1042" max="1278" width="8.7265625" style="2"/>
    <col min="1279" max="1279" width="2.453125" style="2" customWidth="1"/>
    <col min="1280" max="1280" width="48.453125" style="2" customWidth="1"/>
    <col min="1281" max="1281" width="2.453125" style="2" customWidth="1"/>
    <col min="1282" max="1282" width="1.453125" style="2" customWidth="1"/>
    <col min="1283" max="1283" width="10.26953125" style="2" customWidth="1"/>
    <col min="1284" max="1284" width="0.90625" style="2" customWidth="1"/>
    <col min="1285" max="1285" width="10" style="2" customWidth="1"/>
    <col min="1286" max="1286" width="0.90625" style="2" customWidth="1"/>
    <col min="1287" max="1287" width="9" style="2" bestFit="1" customWidth="1"/>
    <col min="1288" max="1288" width="0.90625" style="2" customWidth="1"/>
    <col min="1289" max="1289" width="10.26953125" style="2" bestFit="1" customWidth="1"/>
    <col min="1290" max="1290" width="0.90625" style="2" customWidth="1"/>
    <col min="1291" max="1291" width="13" style="2" customWidth="1"/>
    <col min="1292" max="1292" width="0.90625" style="2" customWidth="1"/>
    <col min="1293" max="1293" width="12.7265625" style="2" customWidth="1"/>
    <col min="1294" max="1294" width="0.90625" style="2" customWidth="1"/>
    <col min="1295" max="1295" width="12.453125" style="2" customWidth="1"/>
    <col min="1296" max="1296" width="0.90625" style="2" customWidth="1"/>
    <col min="1297" max="1297" width="11.453125" style="2" customWidth="1"/>
    <col min="1298" max="1534" width="8.7265625" style="2"/>
    <col min="1535" max="1535" width="2.453125" style="2" customWidth="1"/>
    <col min="1536" max="1536" width="48.453125" style="2" customWidth="1"/>
    <col min="1537" max="1537" width="2.453125" style="2" customWidth="1"/>
    <col min="1538" max="1538" width="1.453125" style="2" customWidth="1"/>
    <col min="1539" max="1539" width="10.26953125" style="2" customWidth="1"/>
    <col min="1540" max="1540" width="0.90625" style="2" customWidth="1"/>
    <col min="1541" max="1541" width="10" style="2" customWidth="1"/>
    <col min="1542" max="1542" width="0.90625" style="2" customWidth="1"/>
    <col min="1543" max="1543" width="9" style="2" bestFit="1" customWidth="1"/>
    <col min="1544" max="1544" width="0.90625" style="2" customWidth="1"/>
    <col min="1545" max="1545" width="10.26953125" style="2" bestFit="1" customWidth="1"/>
    <col min="1546" max="1546" width="0.90625" style="2" customWidth="1"/>
    <col min="1547" max="1547" width="13" style="2" customWidth="1"/>
    <col min="1548" max="1548" width="0.90625" style="2" customWidth="1"/>
    <col min="1549" max="1549" width="12.7265625" style="2" customWidth="1"/>
    <col min="1550" max="1550" width="0.90625" style="2" customWidth="1"/>
    <col min="1551" max="1551" width="12.453125" style="2" customWidth="1"/>
    <col min="1552" max="1552" width="0.90625" style="2" customWidth="1"/>
    <col min="1553" max="1553" width="11.453125" style="2" customWidth="1"/>
    <col min="1554" max="1790" width="8.7265625" style="2"/>
    <col min="1791" max="1791" width="2.453125" style="2" customWidth="1"/>
    <col min="1792" max="1792" width="48.453125" style="2" customWidth="1"/>
    <col min="1793" max="1793" width="2.453125" style="2" customWidth="1"/>
    <col min="1794" max="1794" width="1.453125" style="2" customWidth="1"/>
    <col min="1795" max="1795" width="10.26953125" style="2" customWidth="1"/>
    <col min="1796" max="1796" width="0.90625" style="2" customWidth="1"/>
    <col min="1797" max="1797" width="10" style="2" customWidth="1"/>
    <col min="1798" max="1798" width="0.90625" style="2" customWidth="1"/>
    <col min="1799" max="1799" width="9" style="2" bestFit="1" customWidth="1"/>
    <col min="1800" max="1800" width="0.90625" style="2" customWidth="1"/>
    <col min="1801" max="1801" width="10.26953125" style="2" bestFit="1" customWidth="1"/>
    <col min="1802" max="1802" width="0.90625" style="2" customWidth="1"/>
    <col min="1803" max="1803" width="13" style="2" customWidth="1"/>
    <col min="1804" max="1804" width="0.90625" style="2" customWidth="1"/>
    <col min="1805" max="1805" width="12.7265625" style="2" customWidth="1"/>
    <col min="1806" max="1806" width="0.90625" style="2" customWidth="1"/>
    <col min="1807" max="1807" width="12.453125" style="2" customWidth="1"/>
    <col min="1808" max="1808" width="0.90625" style="2" customWidth="1"/>
    <col min="1809" max="1809" width="11.453125" style="2" customWidth="1"/>
    <col min="1810" max="2046" width="8.7265625" style="2"/>
    <col min="2047" max="2047" width="2.453125" style="2" customWidth="1"/>
    <col min="2048" max="2048" width="48.453125" style="2" customWidth="1"/>
    <col min="2049" max="2049" width="2.453125" style="2" customWidth="1"/>
    <col min="2050" max="2050" width="1.453125" style="2" customWidth="1"/>
    <col min="2051" max="2051" width="10.26953125" style="2" customWidth="1"/>
    <col min="2052" max="2052" width="0.90625" style="2" customWidth="1"/>
    <col min="2053" max="2053" width="10" style="2" customWidth="1"/>
    <col min="2054" max="2054" width="0.90625" style="2" customWidth="1"/>
    <col min="2055" max="2055" width="9" style="2" bestFit="1" customWidth="1"/>
    <col min="2056" max="2056" width="0.90625" style="2" customWidth="1"/>
    <col min="2057" max="2057" width="10.26953125" style="2" bestFit="1" customWidth="1"/>
    <col min="2058" max="2058" width="0.90625" style="2" customWidth="1"/>
    <col min="2059" max="2059" width="13" style="2" customWidth="1"/>
    <col min="2060" max="2060" width="0.90625" style="2" customWidth="1"/>
    <col min="2061" max="2061" width="12.7265625" style="2" customWidth="1"/>
    <col min="2062" max="2062" width="0.90625" style="2" customWidth="1"/>
    <col min="2063" max="2063" width="12.453125" style="2" customWidth="1"/>
    <col min="2064" max="2064" width="0.90625" style="2" customWidth="1"/>
    <col min="2065" max="2065" width="11.453125" style="2" customWidth="1"/>
    <col min="2066" max="2302" width="8.7265625" style="2"/>
    <col min="2303" max="2303" width="2.453125" style="2" customWidth="1"/>
    <col min="2304" max="2304" width="48.453125" style="2" customWidth="1"/>
    <col min="2305" max="2305" width="2.453125" style="2" customWidth="1"/>
    <col min="2306" max="2306" width="1.453125" style="2" customWidth="1"/>
    <col min="2307" max="2307" width="10.26953125" style="2" customWidth="1"/>
    <col min="2308" max="2308" width="0.90625" style="2" customWidth="1"/>
    <col min="2309" max="2309" width="10" style="2" customWidth="1"/>
    <col min="2310" max="2310" width="0.90625" style="2" customWidth="1"/>
    <col min="2311" max="2311" width="9" style="2" bestFit="1" customWidth="1"/>
    <col min="2312" max="2312" width="0.90625" style="2" customWidth="1"/>
    <col min="2313" max="2313" width="10.26953125" style="2" bestFit="1" customWidth="1"/>
    <col min="2314" max="2314" width="0.90625" style="2" customWidth="1"/>
    <col min="2315" max="2315" width="13" style="2" customWidth="1"/>
    <col min="2316" max="2316" width="0.90625" style="2" customWidth="1"/>
    <col min="2317" max="2317" width="12.7265625" style="2" customWidth="1"/>
    <col min="2318" max="2318" width="0.90625" style="2" customWidth="1"/>
    <col min="2319" max="2319" width="12.453125" style="2" customWidth="1"/>
    <col min="2320" max="2320" width="0.90625" style="2" customWidth="1"/>
    <col min="2321" max="2321" width="11.453125" style="2" customWidth="1"/>
    <col min="2322" max="2558" width="8.7265625" style="2"/>
    <col min="2559" max="2559" width="2.453125" style="2" customWidth="1"/>
    <col min="2560" max="2560" width="48.453125" style="2" customWidth="1"/>
    <col min="2561" max="2561" width="2.453125" style="2" customWidth="1"/>
    <col min="2562" max="2562" width="1.453125" style="2" customWidth="1"/>
    <col min="2563" max="2563" width="10.26953125" style="2" customWidth="1"/>
    <col min="2564" max="2564" width="0.90625" style="2" customWidth="1"/>
    <col min="2565" max="2565" width="10" style="2" customWidth="1"/>
    <col min="2566" max="2566" width="0.90625" style="2" customWidth="1"/>
    <col min="2567" max="2567" width="9" style="2" bestFit="1" customWidth="1"/>
    <col min="2568" max="2568" width="0.90625" style="2" customWidth="1"/>
    <col min="2569" max="2569" width="10.26953125" style="2" bestFit="1" customWidth="1"/>
    <col min="2570" max="2570" width="0.90625" style="2" customWidth="1"/>
    <col min="2571" max="2571" width="13" style="2" customWidth="1"/>
    <col min="2572" max="2572" width="0.90625" style="2" customWidth="1"/>
    <col min="2573" max="2573" width="12.7265625" style="2" customWidth="1"/>
    <col min="2574" max="2574" width="0.90625" style="2" customWidth="1"/>
    <col min="2575" max="2575" width="12.453125" style="2" customWidth="1"/>
    <col min="2576" max="2576" width="0.90625" style="2" customWidth="1"/>
    <col min="2577" max="2577" width="11.453125" style="2" customWidth="1"/>
    <col min="2578" max="2814" width="8.7265625" style="2"/>
    <col min="2815" max="2815" width="2.453125" style="2" customWidth="1"/>
    <col min="2816" max="2816" width="48.453125" style="2" customWidth="1"/>
    <col min="2817" max="2817" width="2.453125" style="2" customWidth="1"/>
    <col min="2818" max="2818" width="1.453125" style="2" customWidth="1"/>
    <col min="2819" max="2819" width="10.26953125" style="2" customWidth="1"/>
    <col min="2820" max="2820" width="0.90625" style="2" customWidth="1"/>
    <col min="2821" max="2821" width="10" style="2" customWidth="1"/>
    <col min="2822" max="2822" width="0.90625" style="2" customWidth="1"/>
    <col min="2823" max="2823" width="9" style="2" bestFit="1" customWidth="1"/>
    <col min="2824" max="2824" width="0.90625" style="2" customWidth="1"/>
    <col min="2825" max="2825" width="10.26953125" style="2" bestFit="1" customWidth="1"/>
    <col min="2826" max="2826" width="0.90625" style="2" customWidth="1"/>
    <col min="2827" max="2827" width="13" style="2" customWidth="1"/>
    <col min="2828" max="2828" width="0.90625" style="2" customWidth="1"/>
    <col min="2829" max="2829" width="12.7265625" style="2" customWidth="1"/>
    <col min="2830" max="2830" width="0.90625" style="2" customWidth="1"/>
    <col min="2831" max="2831" width="12.453125" style="2" customWidth="1"/>
    <col min="2832" max="2832" width="0.90625" style="2" customWidth="1"/>
    <col min="2833" max="2833" width="11.453125" style="2" customWidth="1"/>
    <col min="2834" max="3070" width="8.7265625" style="2"/>
    <col min="3071" max="3071" width="2.453125" style="2" customWidth="1"/>
    <col min="3072" max="3072" width="48.453125" style="2" customWidth="1"/>
    <col min="3073" max="3073" width="2.453125" style="2" customWidth="1"/>
    <col min="3074" max="3074" width="1.453125" style="2" customWidth="1"/>
    <col min="3075" max="3075" width="10.26953125" style="2" customWidth="1"/>
    <col min="3076" max="3076" width="0.90625" style="2" customWidth="1"/>
    <col min="3077" max="3077" width="10" style="2" customWidth="1"/>
    <col min="3078" max="3078" width="0.90625" style="2" customWidth="1"/>
    <col min="3079" max="3079" width="9" style="2" bestFit="1" customWidth="1"/>
    <col min="3080" max="3080" width="0.90625" style="2" customWidth="1"/>
    <col min="3081" max="3081" width="10.26953125" style="2" bestFit="1" customWidth="1"/>
    <col min="3082" max="3082" width="0.90625" style="2" customWidth="1"/>
    <col min="3083" max="3083" width="13" style="2" customWidth="1"/>
    <col min="3084" max="3084" width="0.90625" style="2" customWidth="1"/>
    <col min="3085" max="3085" width="12.7265625" style="2" customWidth="1"/>
    <col min="3086" max="3086" width="0.90625" style="2" customWidth="1"/>
    <col min="3087" max="3087" width="12.453125" style="2" customWidth="1"/>
    <col min="3088" max="3088" width="0.90625" style="2" customWidth="1"/>
    <col min="3089" max="3089" width="11.453125" style="2" customWidth="1"/>
    <col min="3090" max="3326" width="8.7265625" style="2"/>
    <col min="3327" max="3327" width="2.453125" style="2" customWidth="1"/>
    <col min="3328" max="3328" width="48.453125" style="2" customWidth="1"/>
    <col min="3329" max="3329" width="2.453125" style="2" customWidth="1"/>
    <col min="3330" max="3330" width="1.453125" style="2" customWidth="1"/>
    <col min="3331" max="3331" width="10.26953125" style="2" customWidth="1"/>
    <col min="3332" max="3332" width="0.90625" style="2" customWidth="1"/>
    <col min="3333" max="3333" width="10" style="2" customWidth="1"/>
    <col min="3334" max="3334" width="0.90625" style="2" customWidth="1"/>
    <col min="3335" max="3335" width="9" style="2" bestFit="1" customWidth="1"/>
    <col min="3336" max="3336" width="0.90625" style="2" customWidth="1"/>
    <col min="3337" max="3337" width="10.26953125" style="2" bestFit="1" customWidth="1"/>
    <col min="3338" max="3338" width="0.90625" style="2" customWidth="1"/>
    <col min="3339" max="3339" width="13" style="2" customWidth="1"/>
    <col min="3340" max="3340" width="0.90625" style="2" customWidth="1"/>
    <col min="3341" max="3341" width="12.7265625" style="2" customWidth="1"/>
    <col min="3342" max="3342" width="0.90625" style="2" customWidth="1"/>
    <col min="3343" max="3343" width="12.453125" style="2" customWidth="1"/>
    <col min="3344" max="3344" width="0.90625" style="2" customWidth="1"/>
    <col min="3345" max="3345" width="11.453125" style="2" customWidth="1"/>
    <col min="3346" max="3582" width="8.7265625" style="2"/>
    <col min="3583" max="3583" width="2.453125" style="2" customWidth="1"/>
    <col min="3584" max="3584" width="48.453125" style="2" customWidth="1"/>
    <col min="3585" max="3585" width="2.453125" style="2" customWidth="1"/>
    <col min="3586" max="3586" width="1.453125" style="2" customWidth="1"/>
    <col min="3587" max="3587" width="10.26953125" style="2" customWidth="1"/>
    <col min="3588" max="3588" width="0.90625" style="2" customWidth="1"/>
    <col min="3589" max="3589" width="10" style="2" customWidth="1"/>
    <col min="3590" max="3590" width="0.90625" style="2" customWidth="1"/>
    <col min="3591" max="3591" width="9" style="2" bestFit="1" customWidth="1"/>
    <col min="3592" max="3592" width="0.90625" style="2" customWidth="1"/>
    <col min="3593" max="3593" width="10.26953125" style="2" bestFit="1" customWidth="1"/>
    <col min="3594" max="3594" width="0.90625" style="2" customWidth="1"/>
    <col min="3595" max="3595" width="13" style="2" customWidth="1"/>
    <col min="3596" max="3596" width="0.90625" style="2" customWidth="1"/>
    <col min="3597" max="3597" width="12.7265625" style="2" customWidth="1"/>
    <col min="3598" max="3598" width="0.90625" style="2" customWidth="1"/>
    <col min="3599" max="3599" width="12.453125" style="2" customWidth="1"/>
    <col min="3600" max="3600" width="0.90625" style="2" customWidth="1"/>
    <col min="3601" max="3601" width="11.453125" style="2" customWidth="1"/>
    <col min="3602" max="3838" width="8.7265625" style="2"/>
    <col min="3839" max="3839" width="2.453125" style="2" customWidth="1"/>
    <col min="3840" max="3840" width="48.453125" style="2" customWidth="1"/>
    <col min="3841" max="3841" width="2.453125" style="2" customWidth="1"/>
    <col min="3842" max="3842" width="1.453125" style="2" customWidth="1"/>
    <col min="3843" max="3843" width="10.26953125" style="2" customWidth="1"/>
    <col min="3844" max="3844" width="0.90625" style="2" customWidth="1"/>
    <col min="3845" max="3845" width="10" style="2" customWidth="1"/>
    <col min="3846" max="3846" width="0.90625" style="2" customWidth="1"/>
    <col min="3847" max="3847" width="9" style="2" bestFit="1" customWidth="1"/>
    <col min="3848" max="3848" width="0.90625" style="2" customWidth="1"/>
    <col min="3849" max="3849" width="10.26953125" style="2" bestFit="1" customWidth="1"/>
    <col min="3850" max="3850" width="0.90625" style="2" customWidth="1"/>
    <col min="3851" max="3851" width="13" style="2" customWidth="1"/>
    <col min="3852" max="3852" width="0.90625" style="2" customWidth="1"/>
    <col min="3853" max="3853" width="12.7265625" style="2" customWidth="1"/>
    <col min="3854" max="3854" width="0.90625" style="2" customWidth="1"/>
    <col min="3855" max="3855" width="12.453125" style="2" customWidth="1"/>
    <col min="3856" max="3856" width="0.90625" style="2" customWidth="1"/>
    <col min="3857" max="3857" width="11.453125" style="2" customWidth="1"/>
    <col min="3858" max="4094" width="8.7265625" style="2"/>
    <col min="4095" max="4095" width="2.453125" style="2" customWidth="1"/>
    <col min="4096" max="4096" width="48.453125" style="2" customWidth="1"/>
    <col min="4097" max="4097" width="2.453125" style="2" customWidth="1"/>
    <col min="4098" max="4098" width="1.453125" style="2" customWidth="1"/>
    <col min="4099" max="4099" width="10.26953125" style="2" customWidth="1"/>
    <col min="4100" max="4100" width="0.90625" style="2" customWidth="1"/>
    <col min="4101" max="4101" width="10" style="2" customWidth="1"/>
    <col min="4102" max="4102" width="0.90625" style="2" customWidth="1"/>
    <col min="4103" max="4103" width="9" style="2" bestFit="1" customWidth="1"/>
    <col min="4104" max="4104" width="0.90625" style="2" customWidth="1"/>
    <col min="4105" max="4105" width="10.26953125" style="2" bestFit="1" customWidth="1"/>
    <col min="4106" max="4106" width="0.90625" style="2" customWidth="1"/>
    <col min="4107" max="4107" width="13" style="2" customWidth="1"/>
    <col min="4108" max="4108" width="0.90625" style="2" customWidth="1"/>
    <col min="4109" max="4109" width="12.7265625" style="2" customWidth="1"/>
    <col min="4110" max="4110" width="0.90625" style="2" customWidth="1"/>
    <col min="4111" max="4111" width="12.453125" style="2" customWidth="1"/>
    <col min="4112" max="4112" width="0.90625" style="2" customWidth="1"/>
    <col min="4113" max="4113" width="11.453125" style="2" customWidth="1"/>
    <col min="4114" max="4350" width="8.7265625" style="2"/>
    <col min="4351" max="4351" width="2.453125" style="2" customWidth="1"/>
    <col min="4352" max="4352" width="48.453125" style="2" customWidth="1"/>
    <col min="4353" max="4353" width="2.453125" style="2" customWidth="1"/>
    <col min="4354" max="4354" width="1.453125" style="2" customWidth="1"/>
    <col min="4355" max="4355" width="10.26953125" style="2" customWidth="1"/>
    <col min="4356" max="4356" width="0.90625" style="2" customWidth="1"/>
    <col min="4357" max="4357" width="10" style="2" customWidth="1"/>
    <col min="4358" max="4358" width="0.90625" style="2" customWidth="1"/>
    <col min="4359" max="4359" width="9" style="2" bestFit="1" customWidth="1"/>
    <col min="4360" max="4360" width="0.90625" style="2" customWidth="1"/>
    <col min="4361" max="4361" width="10.26953125" style="2" bestFit="1" customWidth="1"/>
    <col min="4362" max="4362" width="0.90625" style="2" customWidth="1"/>
    <col min="4363" max="4363" width="13" style="2" customWidth="1"/>
    <col min="4364" max="4364" width="0.90625" style="2" customWidth="1"/>
    <col min="4365" max="4365" width="12.7265625" style="2" customWidth="1"/>
    <col min="4366" max="4366" width="0.90625" style="2" customWidth="1"/>
    <col min="4367" max="4367" width="12.453125" style="2" customWidth="1"/>
    <col min="4368" max="4368" width="0.90625" style="2" customWidth="1"/>
    <col min="4369" max="4369" width="11.453125" style="2" customWidth="1"/>
    <col min="4370" max="4606" width="8.7265625" style="2"/>
    <col min="4607" max="4607" width="2.453125" style="2" customWidth="1"/>
    <col min="4608" max="4608" width="48.453125" style="2" customWidth="1"/>
    <col min="4609" max="4609" width="2.453125" style="2" customWidth="1"/>
    <col min="4610" max="4610" width="1.453125" style="2" customWidth="1"/>
    <col min="4611" max="4611" width="10.26953125" style="2" customWidth="1"/>
    <col min="4612" max="4612" width="0.90625" style="2" customWidth="1"/>
    <col min="4613" max="4613" width="10" style="2" customWidth="1"/>
    <col min="4614" max="4614" width="0.90625" style="2" customWidth="1"/>
    <col min="4615" max="4615" width="9" style="2" bestFit="1" customWidth="1"/>
    <col min="4616" max="4616" width="0.90625" style="2" customWidth="1"/>
    <col min="4617" max="4617" width="10.26953125" style="2" bestFit="1" customWidth="1"/>
    <col min="4618" max="4618" width="0.90625" style="2" customWidth="1"/>
    <col min="4619" max="4619" width="13" style="2" customWidth="1"/>
    <col min="4620" max="4620" width="0.90625" style="2" customWidth="1"/>
    <col min="4621" max="4621" width="12.7265625" style="2" customWidth="1"/>
    <col min="4622" max="4622" width="0.90625" style="2" customWidth="1"/>
    <col min="4623" max="4623" width="12.453125" style="2" customWidth="1"/>
    <col min="4624" max="4624" width="0.90625" style="2" customWidth="1"/>
    <col min="4625" max="4625" width="11.453125" style="2" customWidth="1"/>
    <col min="4626" max="4862" width="8.7265625" style="2"/>
    <col min="4863" max="4863" width="2.453125" style="2" customWidth="1"/>
    <col min="4864" max="4864" width="48.453125" style="2" customWidth="1"/>
    <col min="4865" max="4865" width="2.453125" style="2" customWidth="1"/>
    <col min="4866" max="4866" width="1.453125" style="2" customWidth="1"/>
    <col min="4867" max="4867" width="10.26953125" style="2" customWidth="1"/>
    <col min="4868" max="4868" width="0.90625" style="2" customWidth="1"/>
    <col min="4869" max="4869" width="10" style="2" customWidth="1"/>
    <col min="4870" max="4870" width="0.90625" style="2" customWidth="1"/>
    <col min="4871" max="4871" width="9" style="2" bestFit="1" customWidth="1"/>
    <col min="4872" max="4872" width="0.90625" style="2" customWidth="1"/>
    <col min="4873" max="4873" width="10.26953125" style="2" bestFit="1" customWidth="1"/>
    <col min="4874" max="4874" width="0.90625" style="2" customWidth="1"/>
    <col min="4875" max="4875" width="13" style="2" customWidth="1"/>
    <col min="4876" max="4876" width="0.90625" style="2" customWidth="1"/>
    <col min="4877" max="4877" width="12.7265625" style="2" customWidth="1"/>
    <col min="4878" max="4878" width="0.90625" style="2" customWidth="1"/>
    <col min="4879" max="4879" width="12.453125" style="2" customWidth="1"/>
    <col min="4880" max="4880" width="0.90625" style="2" customWidth="1"/>
    <col min="4881" max="4881" width="11.453125" style="2" customWidth="1"/>
    <col min="4882" max="5118" width="8.7265625" style="2"/>
    <col min="5119" max="5119" width="2.453125" style="2" customWidth="1"/>
    <col min="5120" max="5120" width="48.453125" style="2" customWidth="1"/>
    <col min="5121" max="5121" width="2.453125" style="2" customWidth="1"/>
    <col min="5122" max="5122" width="1.453125" style="2" customWidth="1"/>
    <col min="5123" max="5123" width="10.26953125" style="2" customWidth="1"/>
    <col min="5124" max="5124" width="0.90625" style="2" customWidth="1"/>
    <col min="5125" max="5125" width="10" style="2" customWidth="1"/>
    <col min="5126" max="5126" width="0.90625" style="2" customWidth="1"/>
    <col min="5127" max="5127" width="9" style="2" bestFit="1" customWidth="1"/>
    <col min="5128" max="5128" width="0.90625" style="2" customWidth="1"/>
    <col min="5129" max="5129" width="10.26953125" style="2" bestFit="1" customWidth="1"/>
    <col min="5130" max="5130" width="0.90625" style="2" customWidth="1"/>
    <col min="5131" max="5131" width="13" style="2" customWidth="1"/>
    <col min="5132" max="5132" width="0.90625" style="2" customWidth="1"/>
    <col min="5133" max="5133" width="12.7265625" style="2" customWidth="1"/>
    <col min="5134" max="5134" width="0.90625" style="2" customWidth="1"/>
    <col min="5135" max="5135" width="12.453125" style="2" customWidth="1"/>
    <col min="5136" max="5136" width="0.90625" style="2" customWidth="1"/>
    <col min="5137" max="5137" width="11.453125" style="2" customWidth="1"/>
    <col min="5138" max="5374" width="8.7265625" style="2"/>
    <col min="5375" max="5375" width="2.453125" style="2" customWidth="1"/>
    <col min="5376" max="5376" width="48.453125" style="2" customWidth="1"/>
    <col min="5377" max="5377" width="2.453125" style="2" customWidth="1"/>
    <col min="5378" max="5378" width="1.453125" style="2" customWidth="1"/>
    <col min="5379" max="5379" width="10.26953125" style="2" customWidth="1"/>
    <col min="5380" max="5380" width="0.90625" style="2" customWidth="1"/>
    <col min="5381" max="5381" width="10" style="2" customWidth="1"/>
    <col min="5382" max="5382" width="0.90625" style="2" customWidth="1"/>
    <col min="5383" max="5383" width="9" style="2" bestFit="1" customWidth="1"/>
    <col min="5384" max="5384" width="0.90625" style="2" customWidth="1"/>
    <col min="5385" max="5385" width="10.26953125" style="2" bestFit="1" customWidth="1"/>
    <col min="5386" max="5386" width="0.90625" style="2" customWidth="1"/>
    <col min="5387" max="5387" width="13" style="2" customWidth="1"/>
    <col min="5388" max="5388" width="0.90625" style="2" customWidth="1"/>
    <col min="5389" max="5389" width="12.7265625" style="2" customWidth="1"/>
    <col min="5390" max="5390" width="0.90625" style="2" customWidth="1"/>
    <col min="5391" max="5391" width="12.453125" style="2" customWidth="1"/>
    <col min="5392" max="5392" width="0.90625" style="2" customWidth="1"/>
    <col min="5393" max="5393" width="11.453125" style="2" customWidth="1"/>
    <col min="5394" max="5630" width="8.7265625" style="2"/>
    <col min="5631" max="5631" width="2.453125" style="2" customWidth="1"/>
    <col min="5632" max="5632" width="48.453125" style="2" customWidth="1"/>
    <col min="5633" max="5633" width="2.453125" style="2" customWidth="1"/>
    <col min="5634" max="5634" width="1.453125" style="2" customWidth="1"/>
    <col min="5635" max="5635" width="10.26953125" style="2" customWidth="1"/>
    <col min="5636" max="5636" width="0.90625" style="2" customWidth="1"/>
    <col min="5637" max="5637" width="10" style="2" customWidth="1"/>
    <col min="5638" max="5638" width="0.90625" style="2" customWidth="1"/>
    <col min="5639" max="5639" width="9" style="2" bestFit="1" customWidth="1"/>
    <col min="5640" max="5640" width="0.90625" style="2" customWidth="1"/>
    <col min="5641" max="5641" width="10.26953125" style="2" bestFit="1" customWidth="1"/>
    <col min="5642" max="5642" width="0.90625" style="2" customWidth="1"/>
    <col min="5643" max="5643" width="13" style="2" customWidth="1"/>
    <col min="5644" max="5644" width="0.90625" style="2" customWidth="1"/>
    <col min="5645" max="5645" width="12.7265625" style="2" customWidth="1"/>
    <col min="5646" max="5646" width="0.90625" style="2" customWidth="1"/>
    <col min="5647" max="5647" width="12.453125" style="2" customWidth="1"/>
    <col min="5648" max="5648" width="0.90625" style="2" customWidth="1"/>
    <col min="5649" max="5649" width="11.453125" style="2" customWidth="1"/>
    <col min="5650" max="5886" width="8.7265625" style="2"/>
    <col min="5887" max="5887" width="2.453125" style="2" customWidth="1"/>
    <col min="5888" max="5888" width="48.453125" style="2" customWidth="1"/>
    <col min="5889" max="5889" width="2.453125" style="2" customWidth="1"/>
    <col min="5890" max="5890" width="1.453125" style="2" customWidth="1"/>
    <col min="5891" max="5891" width="10.26953125" style="2" customWidth="1"/>
    <col min="5892" max="5892" width="0.90625" style="2" customWidth="1"/>
    <col min="5893" max="5893" width="10" style="2" customWidth="1"/>
    <col min="5894" max="5894" width="0.90625" style="2" customWidth="1"/>
    <col min="5895" max="5895" width="9" style="2" bestFit="1" customWidth="1"/>
    <col min="5896" max="5896" width="0.90625" style="2" customWidth="1"/>
    <col min="5897" max="5897" width="10.26953125" style="2" bestFit="1" customWidth="1"/>
    <col min="5898" max="5898" width="0.90625" style="2" customWidth="1"/>
    <col min="5899" max="5899" width="13" style="2" customWidth="1"/>
    <col min="5900" max="5900" width="0.90625" style="2" customWidth="1"/>
    <col min="5901" max="5901" width="12.7265625" style="2" customWidth="1"/>
    <col min="5902" max="5902" width="0.90625" style="2" customWidth="1"/>
    <col min="5903" max="5903" width="12.453125" style="2" customWidth="1"/>
    <col min="5904" max="5904" width="0.90625" style="2" customWidth="1"/>
    <col min="5905" max="5905" width="11.453125" style="2" customWidth="1"/>
    <col min="5906" max="6142" width="8.7265625" style="2"/>
    <col min="6143" max="6143" width="2.453125" style="2" customWidth="1"/>
    <col min="6144" max="6144" width="48.453125" style="2" customWidth="1"/>
    <col min="6145" max="6145" width="2.453125" style="2" customWidth="1"/>
    <col min="6146" max="6146" width="1.453125" style="2" customWidth="1"/>
    <col min="6147" max="6147" width="10.26953125" style="2" customWidth="1"/>
    <col min="6148" max="6148" width="0.90625" style="2" customWidth="1"/>
    <col min="6149" max="6149" width="10" style="2" customWidth="1"/>
    <col min="6150" max="6150" width="0.90625" style="2" customWidth="1"/>
    <col min="6151" max="6151" width="9" style="2" bestFit="1" customWidth="1"/>
    <col min="6152" max="6152" width="0.90625" style="2" customWidth="1"/>
    <col min="6153" max="6153" width="10.26953125" style="2" bestFit="1" customWidth="1"/>
    <col min="6154" max="6154" width="0.90625" style="2" customWidth="1"/>
    <col min="6155" max="6155" width="13" style="2" customWidth="1"/>
    <col min="6156" max="6156" width="0.90625" style="2" customWidth="1"/>
    <col min="6157" max="6157" width="12.7265625" style="2" customWidth="1"/>
    <col min="6158" max="6158" width="0.90625" style="2" customWidth="1"/>
    <col min="6159" max="6159" width="12.453125" style="2" customWidth="1"/>
    <col min="6160" max="6160" width="0.90625" style="2" customWidth="1"/>
    <col min="6161" max="6161" width="11.453125" style="2" customWidth="1"/>
    <col min="6162" max="6398" width="8.7265625" style="2"/>
    <col min="6399" max="6399" width="2.453125" style="2" customWidth="1"/>
    <col min="6400" max="6400" width="48.453125" style="2" customWidth="1"/>
    <col min="6401" max="6401" width="2.453125" style="2" customWidth="1"/>
    <col min="6402" max="6402" width="1.453125" style="2" customWidth="1"/>
    <col min="6403" max="6403" width="10.26953125" style="2" customWidth="1"/>
    <col min="6404" max="6404" width="0.90625" style="2" customWidth="1"/>
    <col min="6405" max="6405" width="10" style="2" customWidth="1"/>
    <col min="6406" max="6406" width="0.90625" style="2" customWidth="1"/>
    <col min="6407" max="6407" width="9" style="2" bestFit="1" customWidth="1"/>
    <col min="6408" max="6408" width="0.90625" style="2" customWidth="1"/>
    <col min="6409" max="6409" width="10.26953125" style="2" bestFit="1" customWidth="1"/>
    <col min="6410" max="6410" width="0.90625" style="2" customWidth="1"/>
    <col min="6411" max="6411" width="13" style="2" customWidth="1"/>
    <col min="6412" max="6412" width="0.90625" style="2" customWidth="1"/>
    <col min="6413" max="6413" width="12.7265625" style="2" customWidth="1"/>
    <col min="6414" max="6414" width="0.90625" style="2" customWidth="1"/>
    <col min="6415" max="6415" width="12.453125" style="2" customWidth="1"/>
    <col min="6416" max="6416" width="0.90625" style="2" customWidth="1"/>
    <col min="6417" max="6417" width="11.453125" style="2" customWidth="1"/>
    <col min="6418" max="6654" width="8.7265625" style="2"/>
    <col min="6655" max="6655" width="2.453125" style="2" customWidth="1"/>
    <col min="6656" max="6656" width="48.453125" style="2" customWidth="1"/>
    <col min="6657" max="6657" width="2.453125" style="2" customWidth="1"/>
    <col min="6658" max="6658" width="1.453125" style="2" customWidth="1"/>
    <col min="6659" max="6659" width="10.26953125" style="2" customWidth="1"/>
    <col min="6660" max="6660" width="0.90625" style="2" customWidth="1"/>
    <col min="6661" max="6661" width="10" style="2" customWidth="1"/>
    <col min="6662" max="6662" width="0.90625" style="2" customWidth="1"/>
    <col min="6663" max="6663" width="9" style="2" bestFit="1" customWidth="1"/>
    <col min="6664" max="6664" width="0.90625" style="2" customWidth="1"/>
    <col min="6665" max="6665" width="10.26953125" style="2" bestFit="1" customWidth="1"/>
    <col min="6666" max="6666" width="0.90625" style="2" customWidth="1"/>
    <col min="6667" max="6667" width="13" style="2" customWidth="1"/>
    <col min="6668" max="6668" width="0.90625" style="2" customWidth="1"/>
    <col min="6669" max="6669" width="12.7265625" style="2" customWidth="1"/>
    <col min="6670" max="6670" width="0.90625" style="2" customWidth="1"/>
    <col min="6671" max="6671" width="12.453125" style="2" customWidth="1"/>
    <col min="6672" max="6672" width="0.90625" style="2" customWidth="1"/>
    <col min="6673" max="6673" width="11.453125" style="2" customWidth="1"/>
    <col min="6674" max="6910" width="8.7265625" style="2"/>
    <col min="6911" max="6911" width="2.453125" style="2" customWidth="1"/>
    <col min="6912" max="6912" width="48.453125" style="2" customWidth="1"/>
    <col min="6913" max="6913" width="2.453125" style="2" customWidth="1"/>
    <col min="6914" max="6914" width="1.453125" style="2" customWidth="1"/>
    <col min="6915" max="6915" width="10.26953125" style="2" customWidth="1"/>
    <col min="6916" max="6916" width="0.90625" style="2" customWidth="1"/>
    <col min="6917" max="6917" width="10" style="2" customWidth="1"/>
    <col min="6918" max="6918" width="0.90625" style="2" customWidth="1"/>
    <col min="6919" max="6919" width="9" style="2" bestFit="1" customWidth="1"/>
    <col min="6920" max="6920" width="0.90625" style="2" customWidth="1"/>
    <col min="6921" max="6921" width="10.26953125" style="2" bestFit="1" customWidth="1"/>
    <col min="6922" max="6922" width="0.90625" style="2" customWidth="1"/>
    <col min="6923" max="6923" width="13" style="2" customWidth="1"/>
    <col min="6924" max="6924" width="0.90625" style="2" customWidth="1"/>
    <col min="6925" max="6925" width="12.7265625" style="2" customWidth="1"/>
    <col min="6926" max="6926" width="0.90625" style="2" customWidth="1"/>
    <col min="6927" max="6927" width="12.453125" style="2" customWidth="1"/>
    <col min="6928" max="6928" width="0.90625" style="2" customWidth="1"/>
    <col min="6929" max="6929" width="11.453125" style="2" customWidth="1"/>
    <col min="6930" max="7166" width="8.7265625" style="2"/>
    <col min="7167" max="7167" width="2.453125" style="2" customWidth="1"/>
    <col min="7168" max="7168" width="48.453125" style="2" customWidth="1"/>
    <col min="7169" max="7169" width="2.453125" style="2" customWidth="1"/>
    <col min="7170" max="7170" width="1.453125" style="2" customWidth="1"/>
    <col min="7171" max="7171" width="10.26953125" style="2" customWidth="1"/>
    <col min="7172" max="7172" width="0.90625" style="2" customWidth="1"/>
    <col min="7173" max="7173" width="10" style="2" customWidth="1"/>
    <col min="7174" max="7174" width="0.90625" style="2" customWidth="1"/>
    <col min="7175" max="7175" width="9" style="2" bestFit="1" customWidth="1"/>
    <col min="7176" max="7176" width="0.90625" style="2" customWidth="1"/>
    <col min="7177" max="7177" width="10.26953125" style="2" bestFit="1" customWidth="1"/>
    <col min="7178" max="7178" width="0.90625" style="2" customWidth="1"/>
    <col min="7179" max="7179" width="13" style="2" customWidth="1"/>
    <col min="7180" max="7180" width="0.90625" style="2" customWidth="1"/>
    <col min="7181" max="7181" width="12.7265625" style="2" customWidth="1"/>
    <col min="7182" max="7182" width="0.90625" style="2" customWidth="1"/>
    <col min="7183" max="7183" width="12.453125" style="2" customWidth="1"/>
    <col min="7184" max="7184" width="0.90625" style="2" customWidth="1"/>
    <col min="7185" max="7185" width="11.453125" style="2" customWidth="1"/>
    <col min="7186" max="7422" width="8.7265625" style="2"/>
    <col min="7423" max="7423" width="2.453125" style="2" customWidth="1"/>
    <col min="7424" max="7424" width="48.453125" style="2" customWidth="1"/>
    <col min="7425" max="7425" width="2.453125" style="2" customWidth="1"/>
    <col min="7426" max="7426" width="1.453125" style="2" customWidth="1"/>
    <col min="7427" max="7427" width="10.26953125" style="2" customWidth="1"/>
    <col min="7428" max="7428" width="0.90625" style="2" customWidth="1"/>
    <col min="7429" max="7429" width="10" style="2" customWidth="1"/>
    <col min="7430" max="7430" width="0.90625" style="2" customWidth="1"/>
    <col min="7431" max="7431" width="9" style="2" bestFit="1" customWidth="1"/>
    <col min="7432" max="7432" width="0.90625" style="2" customWidth="1"/>
    <col min="7433" max="7433" width="10.26953125" style="2" bestFit="1" customWidth="1"/>
    <col min="7434" max="7434" width="0.90625" style="2" customWidth="1"/>
    <col min="7435" max="7435" width="13" style="2" customWidth="1"/>
    <col min="7436" max="7436" width="0.90625" style="2" customWidth="1"/>
    <col min="7437" max="7437" width="12.7265625" style="2" customWidth="1"/>
    <col min="7438" max="7438" width="0.90625" style="2" customWidth="1"/>
    <col min="7439" max="7439" width="12.453125" style="2" customWidth="1"/>
    <col min="7440" max="7440" width="0.90625" style="2" customWidth="1"/>
    <col min="7441" max="7441" width="11.453125" style="2" customWidth="1"/>
    <col min="7442" max="7678" width="8.7265625" style="2"/>
    <col min="7679" max="7679" width="2.453125" style="2" customWidth="1"/>
    <col min="7680" max="7680" width="48.453125" style="2" customWidth="1"/>
    <col min="7681" max="7681" width="2.453125" style="2" customWidth="1"/>
    <col min="7682" max="7682" width="1.453125" style="2" customWidth="1"/>
    <col min="7683" max="7683" width="10.26953125" style="2" customWidth="1"/>
    <col min="7684" max="7684" width="0.90625" style="2" customWidth="1"/>
    <col min="7685" max="7685" width="10" style="2" customWidth="1"/>
    <col min="7686" max="7686" width="0.90625" style="2" customWidth="1"/>
    <col min="7687" max="7687" width="9" style="2" bestFit="1" customWidth="1"/>
    <col min="7688" max="7688" width="0.90625" style="2" customWidth="1"/>
    <col min="7689" max="7689" width="10.26953125" style="2" bestFit="1" customWidth="1"/>
    <col min="7690" max="7690" width="0.90625" style="2" customWidth="1"/>
    <col min="7691" max="7691" width="13" style="2" customWidth="1"/>
    <col min="7692" max="7692" width="0.90625" style="2" customWidth="1"/>
    <col min="7693" max="7693" width="12.7265625" style="2" customWidth="1"/>
    <col min="7694" max="7694" width="0.90625" style="2" customWidth="1"/>
    <col min="7695" max="7695" width="12.453125" style="2" customWidth="1"/>
    <col min="7696" max="7696" width="0.90625" style="2" customWidth="1"/>
    <col min="7697" max="7697" width="11.453125" style="2" customWidth="1"/>
    <col min="7698" max="7934" width="8.7265625" style="2"/>
    <col min="7935" max="7935" width="2.453125" style="2" customWidth="1"/>
    <col min="7936" max="7936" width="48.453125" style="2" customWidth="1"/>
    <col min="7937" max="7937" width="2.453125" style="2" customWidth="1"/>
    <col min="7938" max="7938" width="1.453125" style="2" customWidth="1"/>
    <col min="7939" max="7939" width="10.26953125" style="2" customWidth="1"/>
    <col min="7940" max="7940" width="0.90625" style="2" customWidth="1"/>
    <col min="7941" max="7941" width="10" style="2" customWidth="1"/>
    <col min="7942" max="7942" width="0.90625" style="2" customWidth="1"/>
    <col min="7943" max="7943" width="9" style="2" bestFit="1" customWidth="1"/>
    <col min="7944" max="7944" width="0.90625" style="2" customWidth="1"/>
    <col min="7945" max="7945" width="10.26953125" style="2" bestFit="1" customWidth="1"/>
    <col min="7946" max="7946" width="0.90625" style="2" customWidth="1"/>
    <col min="7947" max="7947" width="13" style="2" customWidth="1"/>
    <col min="7948" max="7948" width="0.90625" style="2" customWidth="1"/>
    <col min="7949" max="7949" width="12.7265625" style="2" customWidth="1"/>
    <col min="7950" max="7950" width="0.90625" style="2" customWidth="1"/>
    <col min="7951" max="7951" width="12.453125" style="2" customWidth="1"/>
    <col min="7952" max="7952" width="0.90625" style="2" customWidth="1"/>
    <col min="7953" max="7953" width="11.453125" style="2" customWidth="1"/>
    <col min="7954" max="8190" width="8.7265625" style="2"/>
    <col min="8191" max="8191" width="2.453125" style="2" customWidth="1"/>
    <col min="8192" max="8192" width="48.453125" style="2" customWidth="1"/>
    <col min="8193" max="8193" width="2.453125" style="2" customWidth="1"/>
    <col min="8194" max="8194" width="1.453125" style="2" customWidth="1"/>
    <col min="8195" max="8195" width="10.26953125" style="2" customWidth="1"/>
    <col min="8196" max="8196" width="0.90625" style="2" customWidth="1"/>
    <col min="8197" max="8197" width="10" style="2" customWidth="1"/>
    <col min="8198" max="8198" width="0.90625" style="2" customWidth="1"/>
    <col min="8199" max="8199" width="9" style="2" bestFit="1" customWidth="1"/>
    <col min="8200" max="8200" width="0.90625" style="2" customWidth="1"/>
    <col min="8201" max="8201" width="10.26953125" style="2" bestFit="1" customWidth="1"/>
    <col min="8202" max="8202" width="0.90625" style="2" customWidth="1"/>
    <col min="8203" max="8203" width="13" style="2" customWidth="1"/>
    <col min="8204" max="8204" width="0.90625" style="2" customWidth="1"/>
    <col min="8205" max="8205" width="12.7265625" style="2" customWidth="1"/>
    <col min="8206" max="8206" width="0.90625" style="2" customWidth="1"/>
    <col min="8207" max="8207" width="12.453125" style="2" customWidth="1"/>
    <col min="8208" max="8208" width="0.90625" style="2" customWidth="1"/>
    <col min="8209" max="8209" width="11.453125" style="2" customWidth="1"/>
    <col min="8210" max="8446" width="8.7265625" style="2"/>
    <col min="8447" max="8447" width="2.453125" style="2" customWidth="1"/>
    <col min="8448" max="8448" width="48.453125" style="2" customWidth="1"/>
    <col min="8449" max="8449" width="2.453125" style="2" customWidth="1"/>
    <col min="8450" max="8450" width="1.453125" style="2" customWidth="1"/>
    <col min="8451" max="8451" width="10.26953125" style="2" customWidth="1"/>
    <col min="8452" max="8452" width="0.90625" style="2" customWidth="1"/>
    <col min="8453" max="8453" width="10" style="2" customWidth="1"/>
    <col min="8454" max="8454" width="0.90625" style="2" customWidth="1"/>
    <col min="8455" max="8455" width="9" style="2" bestFit="1" customWidth="1"/>
    <col min="8456" max="8456" width="0.90625" style="2" customWidth="1"/>
    <col min="8457" max="8457" width="10.26953125" style="2" bestFit="1" customWidth="1"/>
    <col min="8458" max="8458" width="0.90625" style="2" customWidth="1"/>
    <col min="8459" max="8459" width="13" style="2" customWidth="1"/>
    <col min="8460" max="8460" width="0.90625" style="2" customWidth="1"/>
    <col min="8461" max="8461" width="12.7265625" style="2" customWidth="1"/>
    <col min="8462" max="8462" width="0.90625" style="2" customWidth="1"/>
    <col min="8463" max="8463" width="12.453125" style="2" customWidth="1"/>
    <col min="8464" max="8464" width="0.90625" style="2" customWidth="1"/>
    <col min="8465" max="8465" width="11.453125" style="2" customWidth="1"/>
    <col min="8466" max="8702" width="8.7265625" style="2"/>
    <col min="8703" max="8703" width="2.453125" style="2" customWidth="1"/>
    <col min="8704" max="8704" width="48.453125" style="2" customWidth="1"/>
    <col min="8705" max="8705" width="2.453125" style="2" customWidth="1"/>
    <col min="8706" max="8706" width="1.453125" style="2" customWidth="1"/>
    <col min="8707" max="8707" width="10.26953125" style="2" customWidth="1"/>
    <col min="8708" max="8708" width="0.90625" style="2" customWidth="1"/>
    <col min="8709" max="8709" width="10" style="2" customWidth="1"/>
    <col min="8710" max="8710" width="0.90625" style="2" customWidth="1"/>
    <col min="8711" max="8711" width="9" style="2" bestFit="1" customWidth="1"/>
    <col min="8712" max="8712" width="0.90625" style="2" customWidth="1"/>
    <col min="8713" max="8713" width="10.26953125" style="2" bestFit="1" customWidth="1"/>
    <col min="8714" max="8714" width="0.90625" style="2" customWidth="1"/>
    <col min="8715" max="8715" width="13" style="2" customWidth="1"/>
    <col min="8716" max="8716" width="0.90625" style="2" customWidth="1"/>
    <col min="8717" max="8717" width="12.7265625" style="2" customWidth="1"/>
    <col min="8718" max="8718" width="0.90625" style="2" customWidth="1"/>
    <col min="8719" max="8719" width="12.453125" style="2" customWidth="1"/>
    <col min="8720" max="8720" width="0.90625" style="2" customWidth="1"/>
    <col min="8721" max="8721" width="11.453125" style="2" customWidth="1"/>
    <col min="8722" max="8958" width="8.7265625" style="2"/>
    <col min="8959" max="8959" width="2.453125" style="2" customWidth="1"/>
    <col min="8960" max="8960" width="48.453125" style="2" customWidth="1"/>
    <col min="8961" max="8961" width="2.453125" style="2" customWidth="1"/>
    <col min="8962" max="8962" width="1.453125" style="2" customWidth="1"/>
    <col min="8963" max="8963" width="10.26953125" style="2" customWidth="1"/>
    <col min="8964" max="8964" width="0.90625" style="2" customWidth="1"/>
    <col min="8965" max="8965" width="10" style="2" customWidth="1"/>
    <col min="8966" max="8966" width="0.90625" style="2" customWidth="1"/>
    <col min="8967" max="8967" width="9" style="2" bestFit="1" customWidth="1"/>
    <col min="8968" max="8968" width="0.90625" style="2" customWidth="1"/>
    <col min="8969" max="8969" width="10.26953125" style="2" bestFit="1" customWidth="1"/>
    <col min="8970" max="8970" width="0.90625" style="2" customWidth="1"/>
    <col min="8971" max="8971" width="13" style="2" customWidth="1"/>
    <col min="8972" max="8972" width="0.90625" style="2" customWidth="1"/>
    <col min="8973" max="8973" width="12.7265625" style="2" customWidth="1"/>
    <col min="8974" max="8974" width="0.90625" style="2" customWidth="1"/>
    <col min="8975" max="8975" width="12.453125" style="2" customWidth="1"/>
    <col min="8976" max="8976" width="0.90625" style="2" customWidth="1"/>
    <col min="8977" max="8977" width="11.453125" style="2" customWidth="1"/>
    <col min="8978" max="9214" width="8.7265625" style="2"/>
    <col min="9215" max="9215" width="2.453125" style="2" customWidth="1"/>
    <col min="9216" max="9216" width="48.453125" style="2" customWidth="1"/>
    <col min="9217" max="9217" width="2.453125" style="2" customWidth="1"/>
    <col min="9218" max="9218" width="1.453125" style="2" customWidth="1"/>
    <col min="9219" max="9219" width="10.26953125" style="2" customWidth="1"/>
    <col min="9220" max="9220" width="0.90625" style="2" customWidth="1"/>
    <col min="9221" max="9221" width="10" style="2" customWidth="1"/>
    <col min="9222" max="9222" width="0.90625" style="2" customWidth="1"/>
    <col min="9223" max="9223" width="9" style="2" bestFit="1" customWidth="1"/>
    <col min="9224" max="9224" width="0.90625" style="2" customWidth="1"/>
    <col min="9225" max="9225" width="10.26953125" style="2" bestFit="1" customWidth="1"/>
    <col min="9226" max="9226" width="0.90625" style="2" customWidth="1"/>
    <col min="9227" max="9227" width="13" style="2" customWidth="1"/>
    <col min="9228" max="9228" width="0.90625" style="2" customWidth="1"/>
    <col min="9229" max="9229" width="12.7265625" style="2" customWidth="1"/>
    <col min="9230" max="9230" width="0.90625" style="2" customWidth="1"/>
    <col min="9231" max="9231" width="12.453125" style="2" customWidth="1"/>
    <col min="9232" max="9232" width="0.90625" style="2" customWidth="1"/>
    <col min="9233" max="9233" width="11.453125" style="2" customWidth="1"/>
    <col min="9234" max="9470" width="8.7265625" style="2"/>
    <col min="9471" max="9471" width="2.453125" style="2" customWidth="1"/>
    <col min="9472" max="9472" width="48.453125" style="2" customWidth="1"/>
    <col min="9473" max="9473" width="2.453125" style="2" customWidth="1"/>
    <col min="9474" max="9474" width="1.453125" style="2" customWidth="1"/>
    <col min="9475" max="9475" width="10.26953125" style="2" customWidth="1"/>
    <col min="9476" max="9476" width="0.90625" style="2" customWidth="1"/>
    <col min="9477" max="9477" width="10" style="2" customWidth="1"/>
    <col min="9478" max="9478" width="0.90625" style="2" customWidth="1"/>
    <col min="9479" max="9479" width="9" style="2" bestFit="1" customWidth="1"/>
    <col min="9480" max="9480" width="0.90625" style="2" customWidth="1"/>
    <col min="9481" max="9481" width="10.26953125" style="2" bestFit="1" customWidth="1"/>
    <col min="9482" max="9482" width="0.90625" style="2" customWidth="1"/>
    <col min="9483" max="9483" width="13" style="2" customWidth="1"/>
    <col min="9484" max="9484" width="0.90625" style="2" customWidth="1"/>
    <col min="9485" max="9485" width="12.7265625" style="2" customWidth="1"/>
    <col min="9486" max="9486" width="0.90625" style="2" customWidth="1"/>
    <col min="9487" max="9487" width="12.453125" style="2" customWidth="1"/>
    <col min="9488" max="9488" width="0.90625" style="2" customWidth="1"/>
    <col min="9489" max="9489" width="11.453125" style="2" customWidth="1"/>
    <col min="9490" max="9726" width="8.7265625" style="2"/>
    <col min="9727" max="9727" width="2.453125" style="2" customWidth="1"/>
    <col min="9728" max="9728" width="48.453125" style="2" customWidth="1"/>
    <col min="9729" max="9729" width="2.453125" style="2" customWidth="1"/>
    <col min="9730" max="9730" width="1.453125" style="2" customWidth="1"/>
    <col min="9731" max="9731" width="10.26953125" style="2" customWidth="1"/>
    <col min="9732" max="9732" width="0.90625" style="2" customWidth="1"/>
    <col min="9733" max="9733" width="10" style="2" customWidth="1"/>
    <col min="9734" max="9734" width="0.90625" style="2" customWidth="1"/>
    <col min="9735" max="9735" width="9" style="2" bestFit="1" customWidth="1"/>
    <col min="9736" max="9736" width="0.90625" style="2" customWidth="1"/>
    <col min="9737" max="9737" width="10.26953125" style="2" bestFit="1" customWidth="1"/>
    <col min="9738" max="9738" width="0.90625" style="2" customWidth="1"/>
    <col min="9739" max="9739" width="13" style="2" customWidth="1"/>
    <col min="9740" max="9740" width="0.90625" style="2" customWidth="1"/>
    <col min="9741" max="9741" width="12.7265625" style="2" customWidth="1"/>
    <col min="9742" max="9742" width="0.90625" style="2" customWidth="1"/>
    <col min="9743" max="9743" width="12.453125" style="2" customWidth="1"/>
    <col min="9744" max="9744" width="0.90625" style="2" customWidth="1"/>
    <col min="9745" max="9745" width="11.453125" style="2" customWidth="1"/>
    <col min="9746" max="9982" width="8.7265625" style="2"/>
    <col min="9983" max="9983" width="2.453125" style="2" customWidth="1"/>
    <col min="9984" max="9984" width="48.453125" style="2" customWidth="1"/>
    <col min="9985" max="9985" width="2.453125" style="2" customWidth="1"/>
    <col min="9986" max="9986" width="1.453125" style="2" customWidth="1"/>
    <col min="9987" max="9987" width="10.26953125" style="2" customWidth="1"/>
    <col min="9988" max="9988" width="0.90625" style="2" customWidth="1"/>
    <col min="9989" max="9989" width="10" style="2" customWidth="1"/>
    <col min="9990" max="9990" width="0.90625" style="2" customWidth="1"/>
    <col min="9991" max="9991" width="9" style="2" bestFit="1" customWidth="1"/>
    <col min="9992" max="9992" width="0.90625" style="2" customWidth="1"/>
    <col min="9993" max="9993" width="10.26953125" style="2" bestFit="1" customWidth="1"/>
    <col min="9994" max="9994" width="0.90625" style="2" customWidth="1"/>
    <col min="9995" max="9995" width="13" style="2" customWidth="1"/>
    <col min="9996" max="9996" width="0.90625" style="2" customWidth="1"/>
    <col min="9997" max="9997" width="12.7265625" style="2" customWidth="1"/>
    <col min="9998" max="9998" width="0.90625" style="2" customWidth="1"/>
    <col min="9999" max="9999" width="12.453125" style="2" customWidth="1"/>
    <col min="10000" max="10000" width="0.90625" style="2" customWidth="1"/>
    <col min="10001" max="10001" width="11.453125" style="2" customWidth="1"/>
    <col min="10002" max="10238" width="8.7265625" style="2"/>
    <col min="10239" max="10239" width="2.453125" style="2" customWidth="1"/>
    <col min="10240" max="10240" width="48.453125" style="2" customWidth="1"/>
    <col min="10241" max="10241" width="2.453125" style="2" customWidth="1"/>
    <col min="10242" max="10242" width="1.453125" style="2" customWidth="1"/>
    <col min="10243" max="10243" width="10.26953125" style="2" customWidth="1"/>
    <col min="10244" max="10244" width="0.90625" style="2" customWidth="1"/>
    <col min="10245" max="10245" width="10" style="2" customWidth="1"/>
    <col min="10246" max="10246" width="0.90625" style="2" customWidth="1"/>
    <col min="10247" max="10247" width="9" style="2" bestFit="1" customWidth="1"/>
    <col min="10248" max="10248" width="0.90625" style="2" customWidth="1"/>
    <col min="10249" max="10249" width="10.26953125" style="2" bestFit="1" customWidth="1"/>
    <col min="10250" max="10250" width="0.90625" style="2" customWidth="1"/>
    <col min="10251" max="10251" width="13" style="2" customWidth="1"/>
    <col min="10252" max="10252" width="0.90625" style="2" customWidth="1"/>
    <col min="10253" max="10253" width="12.7265625" style="2" customWidth="1"/>
    <col min="10254" max="10254" width="0.90625" style="2" customWidth="1"/>
    <col min="10255" max="10255" width="12.453125" style="2" customWidth="1"/>
    <col min="10256" max="10256" width="0.90625" style="2" customWidth="1"/>
    <col min="10257" max="10257" width="11.453125" style="2" customWidth="1"/>
    <col min="10258" max="10494" width="8.7265625" style="2"/>
    <col min="10495" max="10495" width="2.453125" style="2" customWidth="1"/>
    <col min="10496" max="10496" width="48.453125" style="2" customWidth="1"/>
    <col min="10497" max="10497" width="2.453125" style="2" customWidth="1"/>
    <col min="10498" max="10498" width="1.453125" style="2" customWidth="1"/>
    <col min="10499" max="10499" width="10.26953125" style="2" customWidth="1"/>
    <col min="10500" max="10500" width="0.90625" style="2" customWidth="1"/>
    <col min="10501" max="10501" width="10" style="2" customWidth="1"/>
    <col min="10502" max="10502" width="0.90625" style="2" customWidth="1"/>
    <col min="10503" max="10503" width="9" style="2" bestFit="1" customWidth="1"/>
    <col min="10504" max="10504" width="0.90625" style="2" customWidth="1"/>
    <col min="10505" max="10505" width="10.26953125" style="2" bestFit="1" customWidth="1"/>
    <col min="10506" max="10506" width="0.90625" style="2" customWidth="1"/>
    <col min="10507" max="10507" width="13" style="2" customWidth="1"/>
    <col min="10508" max="10508" width="0.90625" style="2" customWidth="1"/>
    <col min="10509" max="10509" width="12.7265625" style="2" customWidth="1"/>
    <col min="10510" max="10510" width="0.90625" style="2" customWidth="1"/>
    <col min="10511" max="10511" width="12.453125" style="2" customWidth="1"/>
    <col min="10512" max="10512" width="0.90625" style="2" customWidth="1"/>
    <col min="10513" max="10513" width="11.453125" style="2" customWidth="1"/>
    <col min="10514" max="10750" width="8.7265625" style="2"/>
    <col min="10751" max="10751" width="2.453125" style="2" customWidth="1"/>
    <col min="10752" max="10752" width="48.453125" style="2" customWidth="1"/>
    <col min="10753" max="10753" width="2.453125" style="2" customWidth="1"/>
    <col min="10754" max="10754" width="1.453125" style="2" customWidth="1"/>
    <col min="10755" max="10755" width="10.26953125" style="2" customWidth="1"/>
    <col min="10756" max="10756" width="0.90625" style="2" customWidth="1"/>
    <col min="10757" max="10757" width="10" style="2" customWidth="1"/>
    <col min="10758" max="10758" width="0.90625" style="2" customWidth="1"/>
    <col min="10759" max="10759" width="9" style="2" bestFit="1" customWidth="1"/>
    <col min="10760" max="10760" width="0.90625" style="2" customWidth="1"/>
    <col min="10761" max="10761" width="10.26953125" style="2" bestFit="1" customWidth="1"/>
    <col min="10762" max="10762" width="0.90625" style="2" customWidth="1"/>
    <col min="10763" max="10763" width="13" style="2" customWidth="1"/>
    <col min="10764" max="10764" width="0.90625" style="2" customWidth="1"/>
    <col min="10765" max="10765" width="12.7265625" style="2" customWidth="1"/>
    <col min="10766" max="10766" width="0.90625" style="2" customWidth="1"/>
    <col min="10767" max="10767" width="12.453125" style="2" customWidth="1"/>
    <col min="10768" max="10768" width="0.90625" style="2" customWidth="1"/>
    <col min="10769" max="10769" width="11.453125" style="2" customWidth="1"/>
    <col min="10770" max="11006" width="8.7265625" style="2"/>
    <col min="11007" max="11007" width="2.453125" style="2" customWidth="1"/>
    <col min="11008" max="11008" width="48.453125" style="2" customWidth="1"/>
    <col min="11009" max="11009" width="2.453125" style="2" customWidth="1"/>
    <col min="11010" max="11010" width="1.453125" style="2" customWidth="1"/>
    <col min="11011" max="11011" width="10.26953125" style="2" customWidth="1"/>
    <col min="11012" max="11012" width="0.90625" style="2" customWidth="1"/>
    <col min="11013" max="11013" width="10" style="2" customWidth="1"/>
    <col min="11014" max="11014" width="0.90625" style="2" customWidth="1"/>
    <col min="11015" max="11015" width="9" style="2" bestFit="1" customWidth="1"/>
    <col min="11016" max="11016" width="0.90625" style="2" customWidth="1"/>
    <col min="11017" max="11017" width="10.26953125" style="2" bestFit="1" customWidth="1"/>
    <col min="11018" max="11018" width="0.90625" style="2" customWidth="1"/>
    <col min="11019" max="11019" width="13" style="2" customWidth="1"/>
    <col min="11020" max="11020" width="0.90625" style="2" customWidth="1"/>
    <col min="11021" max="11021" width="12.7265625" style="2" customWidth="1"/>
    <col min="11022" max="11022" width="0.90625" style="2" customWidth="1"/>
    <col min="11023" max="11023" width="12.453125" style="2" customWidth="1"/>
    <col min="11024" max="11024" width="0.90625" style="2" customWidth="1"/>
    <col min="11025" max="11025" width="11.453125" style="2" customWidth="1"/>
    <col min="11026" max="11262" width="8.7265625" style="2"/>
    <col min="11263" max="11263" width="2.453125" style="2" customWidth="1"/>
    <col min="11264" max="11264" width="48.453125" style="2" customWidth="1"/>
    <col min="11265" max="11265" width="2.453125" style="2" customWidth="1"/>
    <col min="11266" max="11266" width="1.453125" style="2" customWidth="1"/>
    <col min="11267" max="11267" width="10.26953125" style="2" customWidth="1"/>
    <col min="11268" max="11268" width="0.90625" style="2" customWidth="1"/>
    <col min="11269" max="11269" width="10" style="2" customWidth="1"/>
    <col min="11270" max="11270" width="0.90625" style="2" customWidth="1"/>
    <col min="11271" max="11271" width="9" style="2" bestFit="1" customWidth="1"/>
    <col min="11272" max="11272" width="0.90625" style="2" customWidth="1"/>
    <col min="11273" max="11273" width="10.26953125" style="2" bestFit="1" customWidth="1"/>
    <col min="11274" max="11274" width="0.90625" style="2" customWidth="1"/>
    <col min="11275" max="11275" width="13" style="2" customWidth="1"/>
    <col min="11276" max="11276" width="0.90625" style="2" customWidth="1"/>
    <col min="11277" max="11277" width="12.7265625" style="2" customWidth="1"/>
    <col min="11278" max="11278" width="0.90625" style="2" customWidth="1"/>
    <col min="11279" max="11279" width="12.453125" style="2" customWidth="1"/>
    <col min="11280" max="11280" width="0.90625" style="2" customWidth="1"/>
    <col min="11281" max="11281" width="11.453125" style="2" customWidth="1"/>
    <col min="11282" max="11518" width="8.7265625" style="2"/>
    <col min="11519" max="11519" width="2.453125" style="2" customWidth="1"/>
    <col min="11520" max="11520" width="48.453125" style="2" customWidth="1"/>
    <col min="11521" max="11521" width="2.453125" style="2" customWidth="1"/>
    <col min="11522" max="11522" width="1.453125" style="2" customWidth="1"/>
    <col min="11523" max="11523" width="10.26953125" style="2" customWidth="1"/>
    <col min="11524" max="11524" width="0.90625" style="2" customWidth="1"/>
    <col min="11525" max="11525" width="10" style="2" customWidth="1"/>
    <col min="11526" max="11526" width="0.90625" style="2" customWidth="1"/>
    <col min="11527" max="11527" width="9" style="2" bestFit="1" customWidth="1"/>
    <col min="11528" max="11528" width="0.90625" style="2" customWidth="1"/>
    <col min="11529" max="11529" width="10.26953125" style="2" bestFit="1" customWidth="1"/>
    <col min="11530" max="11530" width="0.90625" style="2" customWidth="1"/>
    <col min="11531" max="11531" width="13" style="2" customWidth="1"/>
    <col min="11532" max="11532" width="0.90625" style="2" customWidth="1"/>
    <col min="11533" max="11533" width="12.7265625" style="2" customWidth="1"/>
    <col min="11534" max="11534" width="0.90625" style="2" customWidth="1"/>
    <col min="11535" max="11535" width="12.453125" style="2" customWidth="1"/>
    <col min="11536" max="11536" width="0.90625" style="2" customWidth="1"/>
    <col min="11537" max="11537" width="11.453125" style="2" customWidth="1"/>
    <col min="11538" max="11774" width="8.7265625" style="2"/>
    <col min="11775" max="11775" width="2.453125" style="2" customWidth="1"/>
    <col min="11776" max="11776" width="48.453125" style="2" customWidth="1"/>
    <col min="11777" max="11777" width="2.453125" style="2" customWidth="1"/>
    <col min="11778" max="11778" width="1.453125" style="2" customWidth="1"/>
    <col min="11779" max="11779" width="10.26953125" style="2" customWidth="1"/>
    <col min="11780" max="11780" width="0.90625" style="2" customWidth="1"/>
    <col min="11781" max="11781" width="10" style="2" customWidth="1"/>
    <col min="11782" max="11782" width="0.90625" style="2" customWidth="1"/>
    <col min="11783" max="11783" width="9" style="2" bestFit="1" customWidth="1"/>
    <col min="11784" max="11784" width="0.90625" style="2" customWidth="1"/>
    <col min="11785" max="11785" width="10.26953125" style="2" bestFit="1" customWidth="1"/>
    <col min="11786" max="11786" width="0.90625" style="2" customWidth="1"/>
    <col min="11787" max="11787" width="13" style="2" customWidth="1"/>
    <col min="11788" max="11788" width="0.90625" style="2" customWidth="1"/>
    <col min="11789" max="11789" width="12.7265625" style="2" customWidth="1"/>
    <col min="11790" max="11790" width="0.90625" style="2" customWidth="1"/>
    <col min="11791" max="11791" width="12.453125" style="2" customWidth="1"/>
    <col min="11792" max="11792" width="0.90625" style="2" customWidth="1"/>
    <col min="11793" max="11793" width="11.453125" style="2" customWidth="1"/>
    <col min="11794" max="12030" width="8.7265625" style="2"/>
    <col min="12031" max="12031" width="2.453125" style="2" customWidth="1"/>
    <col min="12032" max="12032" width="48.453125" style="2" customWidth="1"/>
    <col min="12033" max="12033" width="2.453125" style="2" customWidth="1"/>
    <col min="12034" max="12034" width="1.453125" style="2" customWidth="1"/>
    <col min="12035" max="12035" width="10.26953125" style="2" customWidth="1"/>
    <col min="12036" max="12036" width="0.90625" style="2" customWidth="1"/>
    <col min="12037" max="12037" width="10" style="2" customWidth="1"/>
    <col min="12038" max="12038" width="0.90625" style="2" customWidth="1"/>
    <col min="12039" max="12039" width="9" style="2" bestFit="1" customWidth="1"/>
    <col min="12040" max="12040" width="0.90625" style="2" customWidth="1"/>
    <col min="12041" max="12041" width="10.26953125" style="2" bestFit="1" customWidth="1"/>
    <col min="12042" max="12042" width="0.90625" style="2" customWidth="1"/>
    <col min="12043" max="12043" width="13" style="2" customWidth="1"/>
    <col min="12044" max="12044" width="0.90625" style="2" customWidth="1"/>
    <col min="12045" max="12045" width="12.7265625" style="2" customWidth="1"/>
    <col min="12046" max="12046" width="0.90625" style="2" customWidth="1"/>
    <col min="12047" max="12047" width="12.453125" style="2" customWidth="1"/>
    <col min="12048" max="12048" width="0.90625" style="2" customWidth="1"/>
    <col min="12049" max="12049" width="11.453125" style="2" customWidth="1"/>
    <col min="12050" max="12286" width="8.7265625" style="2"/>
    <col min="12287" max="12287" width="2.453125" style="2" customWidth="1"/>
    <col min="12288" max="12288" width="48.453125" style="2" customWidth="1"/>
    <col min="12289" max="12289" width="2.453125" style="2" customWidth="1"/>
    <col min="12290" max="12290" width="1.453125" style="2" customWidth="1"/>
    <col min="12291" max="12291" width="10.26953125" style="2" customWidth="1"/>
    <col min="12292" max="12292" width="0.90625" style="2" customWidth="1"/>
    <col min="12293" max="12293" width="10" style="2" customWidth="1"/>
    <col min="12294" max="12294" width="0.90625" style="2" customWidth="1"/>
    <col min="12295" max="12295" width="9" style="2" bestFit="1" customWidth="1"/>
    <col min="12296" max="12296" width="0.90625" style="2" customWidth="1"/>
    <col min="12297" max="12297" width="10.26953125" style="2" bestFit="1" customWidth="1"/>
    <col min="12298" max="12298" width="0.90625" style="2" customWidth="1"/>
    <col min="12299" max="12299" width="13" style="2" customWidth="1"/>
    <col min="12300" max="12300" width="0.90625" style="2" customWidth="1"/>
    <col min="12301" max="12301" width="12.7265625" style="2" customWidth="1"/>
    <col min="12302" max="12302" width="0.90625" style="2" customWidth="1"/>
    <col min="12303" max="12303" width="12.453125" style="2" customWidth="1"/>
    <col min="12304" max="12304" width="0.90625" style="2" customWidth="1"/>
    <col min="12305" max="12305" width="11.453125" style="2" customWidth="1"/>
    <col min="12306" max="12542" width="8.7265625" style="2"/>
    <col min="12543" max="12543" width="2.453125" style="2" customWidth="1"/>
    <col min="12544" max="12544" width="48.453125" style="2" customWidth="1"/>
    <col min="12545" max="12545" width="2.453125" style="2" customWidth="1"/>
    <col min="12546" max="12546" width="1.453125" style="2" customWidth="1"/>
    <col min="12547" max="12547" width="10.26953125" style="2" customWidth="1"/>
    <col min="12548" max="12548" width="0.90625" style="2" customWidth="1"/>
    <col min="12549" max="12549" width="10" style="2" customWidth="1"/>
    <col min="12550" max="12550" width="0.90625" style="2" customWidth="1"/>
    <col min="12551" max="12551" width="9" style="2" bestFit="1" customWidth="1"/>
    <col min="12552" max="12552" width="0.90625" style="2" customWidth="1"/>
    <col min="12553" max="12553" width="10.26953125" style="2" bestFit="1" customWidth="1"/>
    <col min="12554" max="12554" width="0.90625" style="2" customWidth="1"/>
    <col min="12555" max="12555" width="13" style="2" customWidth="1"/>
    <col min="12556" max="12556" width="0.90625" style="2" customWidth="1"/>
    <col min="12557" max="12557" width="12.7265625" style="2" customWidth="1"/>
    <col min="12558" max="12558" width="0.90625" style="2" customWidth="1"/>
    <col min="12559" max="12559" width="12.453125" style="2" customWidth="1"/>
    <col min="12560" max="12560" width="0.90625" style="2" customWidth="1"/>
    <col min="12561" max="12561" width="11.453125" style="2" customWidth="1"/>
    <col min="12562" max="12798" width="8.7265625" style="2"/>
    <col min="12799" max="12799" width="2.453125" style="2" customWidth="1"/>
    <col min="12800" max="12800" width="48.453125" style="2" customWidth="1"/>
    <col min="12801" max="12801" width="2.453125" style="2" customWidth="1"/>
    <col min="12802" max="12802" width="1.453125" style="2" customWidth="1"/>
    <col min="12803" max="12803" width="10.26953125" style="2" customWidth="1"/>
    <col min="12804" max="12804" width="0.90625" style="2" customWidth="1"/>
    <col min="12805" max="12805" width="10" style="2" customWidth="1"/>
    <col min="12806" max="12806" width="0.90625" style="2" customWidth="1"/>
    <col min="12807" max="12807" width="9" style="2" bestFit="1" customWidth="1"/>
    <col min="12808" max="12808" width="0.90625" style="2" customWidth="1"/>
    <col min="12809" max="12809" width="10.26953125" style="2" bestFit="1" customWidth="1"/>
    <col min="12810" max="12810" width="0.90625" style="2" customWidth="1"/>
    <col min="12811" max="12811" width="13" style="2" customWidth="1"/>
    <col min="12812" max="12812" width="0.90625" style="2" customWidth="1"/>
    <col min="12813" max="12813" width="12.7265625" style="2" customWidth="1"/>
    <col min="12814" max="12814" width="0.90625" style="2" customWidth="1"/>
    <col min="12815" max="12815" width="12.453125" style="2" customWidth="1"/>
    <col min="12816" max="12816" width="0.90625" style="2" customWidth="1"/>
    <col min="12817" max="12817" width="11.453125" style="2" customWidth="1"/>
    <col min="12818" max="13054" width="8.7265625" style="2"/>
    <col min="13055" max="13055" width="2.453125" style="2" customWidth="1"/>
    <col min="13056" max="13056" width="48.453125" style="2" customWidth="1"/>
    <col min="13057" max="13057" width="2.453125" style="2" customWidth="1"/>
    <col min="13058" max="13058" width="1.453125" style="2" customWidth="1"/>
    <col min="13059" max="13059" width="10.26953125" style="2" customWidth="1"/>
    <col min="13060" max="13060" width="0.90625" style="2" customWidth="1"/>
    <col min="13061" max="13061" width="10" style="2" customWidth="1"/>
    <col min="13062" max="13062" width="0.90625" style="2" customWidth="1"/>
    <col min="13063" max="13063" width="9" style="2" bestFit="1" customWidth="1"/>
    <col min="13064" max="13064" width="0.90625" style="2" customWidth="1"/>
    <col min="13065" max="13065" width="10.26953125" style="2" bestFit="1" customWidth="1"/>
    <col min="13066" max="13066" width="0.90625" style="2" customWidth="1"/>
    <col min="13067" max="13067" width="13" style="2" customWidth="1"/>
    <col min="13068" max="13068" width="0.90625" style="2" customWidth="1"/>
    <col min="13069" max="13069" width="12.7265625" style="2" customWidth="1"/>
    <col min="13070" max="13070" width="0.90625" style="2" customWidth="1"/>
    <col min="13071" max="13071" width="12.453125" style="2" customWidth="1"/>
    <col min="13072" max="13072" width="0.90625" style="2" customWidth="1"/>
    <col min="13073" max="13073" width="11.453125" style="2" customWidth="1"/>
    <col min="13074" max="13310" width="8.7265625" style="2"/>
    <col min="13311" max="13311" width="2.453125" style="2" customWidth="1"/>
    <col min="13312" max="13312" width="48.453125" style="2" customWidth="1"/>
    <col min="13313" max="13313" width="2.453125" style="2" customWidth="1"/>
    <col min="13314" max="13314" width="1.453125" style="2" customWidth="1"/>
    <col min="13315" max="13315" width="10.26953125" style="2" customWidth="1"/>
    <col min="13316" max="13316" width="0.90625" style="2" customWidth="1"/>
    <col min="13317" max="13317" width="10" style="2" customWidth="1"/>
    <col min="13318" max="13318" width="0.90625" style="2" customWidth="1"/>
    <col min="13319" max="13319" width="9" style="2" bestFit="1" customWidth="1"/>
    <col min="13320" max="13320" width="0.90625" style="2" customWidth="1"/>
    <col min="13321" max="13321" width="10.26953125" style="2" bestFit="1" customWidth="1"/>
    <col min="13322" max="13322" width="0.90625" style="2" customWidth="1"/>
    <col min="13323" max="13323" width="13" style="2" customWidth="1"/>
    <col min="13324" max="13324" width="0.90625" style="2" customWidth="1"/>
    <col min="13325" max="13325" width="12.7265625" style="2" customWidth="1"/>
    <col min="13326" max="13326" width="0.90625" style="2" customWidth="1"/>
    <col min="13327" max="13327" width="12.453125" style="2" customWidth="1"/>
    <col min="13328" max="13328" width="0.90625" style="2" customWidth="1"/>
    <col min="13329" max="13329" width="11.453125" style="2" customWidth="1"/>
    <col min="13330" max="13566" width="8.7265625" style="2"/>
    <col min="13567" max="13567" width="2.453125" style="2" customWidth="1"/>
    <col min="13568" max="13568" width="48.453125" style="2" customWidth="1"/>
    <col min="13569" max="13569" width="2.453125" style="2" customWidth="1"/>
    <col min="13570" max="13570" width="1.453125" style="2" customWidth="1"/>
    <col min="13571" max="13571" width="10.26953125" style="2" customWidth="1"/>
    <col min="13572" max="13572" width="0.90625" style="2" customWidth="1"/>
    <col min="13573" max="13573" width="10" style="2" customWidth="1"/>
    <col min="13574" max="13574" width="0.90625" style="2" customWidth="1"/>
    <col min="13575" max="13575" width="9" style="2" bestFit="1" customWidth="1"/>
    <col min="13576" max="13576" width="0.90625" style="2" customWidth="1"/>
    <col min="13577" max="13577" width="10.26953125" style="2" bestFit="1" customWidth="1"/>
    <col min="13578" max="13578" width="0.90625" style="2" customWidth="1"/>
    <col min="13579" max="13579" width="13" style="2" customWidth="1"/>
    <col min="13580" max="13580" width="0.90625" style="2" customWidth="1"/>
    <col min="13581" max="13581" width="12.7265625" style="2" customWidth="1"/>
    <col min="13582" max="13582" width="0.90625" style="2" customWidth="1"/>
    <col min="13583" max="13583" width="12.453125" style="2" customWidth="1"/>
    <col min="13584" max="13584" width="0.90625" style="2" customWidth="1"/>
    <col min="13585" max="13585" width="11.453125" style="2" customWidth="1"/>
    <col min="13586" max="13822" width="8.7265625" style="2"/>
    <col min="13823" max="13823" width="2.453125" style="2" customWidth="1"/>
    <col min="13824" max="13824" width="48.453125" style="2" customWidth="1"/>
    <col min="13825" max="13825" width="2.453125" style="2" customWidth="1"/>
    <col min="13826" max="13826" width="1.453125" style="2" customWidth="1"/>
    <col min="13827" max="13827" width="10.26953125" style="2" customWidth="1"/>
    <col min="13828" max="13828" width="0.90625" style="2" customWidth="1"/>
    <col min="13829" max="13829" width="10" style="2" customWidth="1"/>
    <col min="13830" max="13830" width="0.90625" style="2" customWidth="1"/>
    <col min="13831" max="13831" width="9" style="2" bestFit="1" customWidth="1"/>
    <col min="13832" max="13832" width="0.90625" style="2" customWidth="1"/>
    <col min="13833" max="13833" width="10.26953125" style="2" bestFit="1" customWidth="1"/>
    <col min="13834" max="13834" width="0.90625" style="2" customWidth="1"/>
    <col min="13835" max="13835" width="13" style="2" customWidth="1"/>
    <col min="13836" max="13836" width="0.90625" style="2" customWidth="1"/>
    <col min="13837" max="13837" width="12.7265625" style="2" customWidth="1"/>
    <col min="13838" max="13838" width="0.90625" style="2" customWidth="1"/>
    <col min="13839" max="13839" width="12.453125" style="2" customWidth="1"/>
    <col min="13840" max="13840" width="0.90625" style="2" customWidth="1"/>
    <col min="13841" max="13841" width="11.453125" style="2" customWidth="1"/>
    <col min="13842" max="14078" width="8.7265625" style="2"/>
    <col min="14079" max="14079" width="2.453125" style="2" customWidth="1"/>
    <col min="14080" max="14080" width="48.453125" style="2" customWidth="1"/>
    <col min="14081" max="14081" width="2.453125" style="2" customWidth="1"/>
    <col min="14082" max="14082" width="1.453125" style="2" customWidth="1"/>
    <col min="14083" max="14083" width="10.26953125" style="2" customWidth="1"/>
    <col min="14084" max="14084" width="0.90625" style="2" customWidth="1"/>
    <col min="14085" max="14085" width="10" style="2" customWidth="1"/>
    <col min="14086" max="14086" width="0.90625" style="2" customWidth="1"/>
    <col min="14087" max="14087" width="9" style="2" bestFit="1" customWidth="1"/>
    <col min="14088" max="14088" width="0.90625" style="2" customWidth="1"/>
    <col min="14089" max="14089" width="10.26953125" style="2" bestFit="1" customWidth="1"/>
    <col min="14090" max="14090" width="0.90625" style="2" customWidth="1"/>
    <col min="14091" max="14091" width="13" style="2" customWidth="1"/>
    <col min="14092" max="14092" width="0.90625" style="2" customWidth="1"/>
    <col min="14093" max="14093" width="12.7265625" style="2" customWidth="1"/>
    <col min="14094" max="14094" width="0.90625" style="2" customWidth="1"/>
    <col min="14095" max="14095" width="12.453125" style="2" customWidth="1"/>
    <col min="14096" max="14096" width="0.90625" style="2" customWidth="1"/>
    <col min="14097" max="14097" width="11.453125" style="2" customWidth="1"/>
    <col min="14098" max="14334" width="8.7265625" style="2"/>
    <col min="14335" max="14335" width="2.453125" style="2" customWidth="1"/>
    <col min="14336" max="14336" width="48.453125" style="2" customWidth="1"/>
    <col min="14337" max="14337" width="2.453125" style="2" customWidth="1"/>
    <col min="14338" max="14338" width="1.453125" style="2" customWidth="1"/>
    <col min="14339" max="14339" width="10.26953125" style="2" customWidth="1"/>
    <col min="14340" max="14340" width="0.90625" style="2" customWidth="1"/>
    <col min="14341" max="14341" width="10" style="2" customWidth="1"/>
    <col min="14342" max="14342" width="0.90625" style="2" customWidth="1"/>
    <col min="14343" max="14343" width="9" style="2" bestFit="1" customWidth="1"/>
    <col min="14344" max="14344" width="0.90625" style="2" customWidth="1"/>
    <col min="14345" max="14345" width="10.26953125" style="2" bestFit="1" customWidth="1"/>
    <col min="14346" max="14346" width="0.90625" style="2" customWidth="1"/>
    <col min="14347" max="14347" width="13" style="2" customWidth="1"/>
    <col min="14348" max="14348" width="0.90625" style="2" customWidth="1"/>
    <col min="14349" max="14349" width="12.7265625" style="2" customWidth="1"/>
    <col min="14350" max="14350" width="0.90625" style="2" customWidth="1"/>
    <col min="14351" max="14351" width="12.453125" style="2" customWidth="1"/>
    <col min="14352" max="14352" width="0.90625" style="2" customWidth="1"/>
    <col min="14353" max="14353" width="11.453125" style="2" customWidth="1"/>
    <col min="14354" max="14590" width="8.7265625" style="2"/>
    <col min="14591" max="14591" width="2.453125" style="2" customWidth="1"/>
    <col min="14592" max="14592" width="48.453125" style="2" customWidth="1"/>
    <col min="14593" max="14593" width="2.453125" style="2" customWidth="1"/>
    <col min="14594" max="14594" width="1.453125" style="2" customWidth="1"/>
    <col min="14595" max="14595" width="10.26953125" style="2" customWidth="1"/>
    <col min="14596" max="14596" width="0.90625" style="2" customWidth="1"/>
    <col min="14597" max="14597" width="10" style="2" customWidth="1"/>
    <col min="14598" max="14598" width="0.90625" style="2" customWidth="1"/>
    <col min="14599" max="14599" width="9" style="2" bestFit="1" customWidth="1"/>
    <col min="14600" max="14600" width="0.90625" style="2" customWidth="1"/>
    <col min="14601" max="14601" width="10.26953125" style="2" bestFit="1" customWidth="1"/>
    <col min="14602" max="14602" width="0.90625" style="2" customWidth="1"/>
    <col min="14603" max="14603" width="13" style="2" customWidth="1"/>
    <col min="14604" max="14604" width="0.90625" style="2" customWidth="1"/>
    <col min="14605" max="14605" width="12.7265625" style="2" customWidth="1"/>
    <col min="14606" max="14606" width="0.90625" style="2" customWidth="1"/>
    <col min="14607" max="14607" width="12.453125" style="2" customWidth="1"/>
    <col min="14608" max="14608" width="0.90625" style="2" customWidth="1"/>
    <col min="14609" max="14609" width="11.453125" style="2" customWidth="1"/>
    <col min="14610" max="14846" width="8.7265625" style="2"/>
    <col min="14847" max="14847" width="2.453125" style="2" customWidth="1"/>
    <col min="14848" max="14848" width="48.453125" style="2" customWidth="1"/>
    <col min="14849" max="14849" width="2.453125" style="2" customWidth="1"/>
    <col min="14850" max="14850" width="1.453125" style="2" customWidth="1"/>
    <col min="14851" max="14851" width="10.26953125" style="2" customWidth="1"/>
    <col min="14852" max="14852" width="0.90625" style="2" customWidth="1"/>
    <col min="14853" max="14853" width="10" style="2" customWidth="1"/>
    <col min="14854" max="14854" width="0.90625" style="2" customWidth="1"/>
    <col min="14855" max="14855" width="9" style="2" bestFit="1" customWidth="1"/>
    <col min="14856" max="14856" width="0.90625" style="2" customWidth="1"/>
    <col min="14857" max="14857" width="10.26953125" style="2" bestFit="1" customWidth="1"/>
    <col min="14858" max="14858" width="0.90625" style="2" customWidth="1"/>
    <col min="14859" max="14859" width="13" style="2" customWidth="1"/>
    <col min="14860" max="14860" width="0.90625" style="2" customWidth="1"/>
    <col min="14861" max="14861" width="12.7265625" style="2" customWidth="1"/>
    <col min="14862" max="14862" width="0.90625" style="2" customWidth="1"/>
    <col min="14863" max="14863" width="12.453125" style="2" customWidth="1"/>
    <col min="14864" max="14864" width="0.90625" style="2" customWidth="1"/>
    <col min="14865" max="14865" width="11.453125" style="2" customWidth="1"/>
    <col min="14866" max="15102" width="8.7265625" style="2"/>
    <col min="15103" max="15103" width="2.453125" style="2" customWidth="1"/>
    <col min="15104" max="15104" width="48.453125" style="2" customWidth="1"/>
    <col min="15105" max="15105" width="2.453125" style="2" customWidth="1"/>
    <col min="15106" max="15106" width="1.453125" style="2" customWidth="1"/>
    <col min="15107" max="15107" width="10.26953125" style="2" customWidth="1"/>
    <col min="15108" max="15108" width="0.90625" style="2" customWidth="1"/>
    <col min="15109" max="15109" width="10" style="2" customWidth="1"/>
    <col min="15110" max="15110" width="0.90625" style="2" customWidth="1"/>
    <col min="15111" max="15111" width="9" style="2" bestFit="1" customWidth="1"/>
    <col min="15112" max="15112" width="0.90625" style="2" customWidth="1"/>
    <col min="15113" max="15113" width="10.26953125" style="2" bestFit="1" customWidth="1"/>
    <col min="15114" max="15114" width="0.90625" style="2" customWidth="1"/>
    <col min="15115" max="15115" width="13" style="2" customWidth="1"/>
    <col min="15116" max="15116" width="0.90625" style="2" customWidth="1"/>
    <col min="15117" max="15117" width="12.7265625" style="2" customWidth="1"/>
    <col min="15118" max="15118" width="0.90625" style="2" customWidth="1"/>
    <col min="15119" max="15119" width="12.453125" style="2" customWidth="1"/>
    <col min="15120" max="15120" width="0.90625" style="2" customWidth="1"/>
    <col min="15121" max="15121" width="11.453125" style="2" customWidth="1"/>
    <col min="15122" max="15358" width="8.7265625" style="2"/>
    <col min="15359" max="15359" width="2.453125" style="2" customWidth="1"/>
    <col min="15360" max="15360" width="48.453125" style="2" customWidth="1"/>
    <col min="15361" max="15361" width="2.453125" style="2" customWidth="1"/>
    <col min="15362" max="15362" width="1.453125" style="2" customWidth="1"/>
    <col min="15363" max="15363" width="10.26953125" style="2" customWidth="1"/>
    <col min="15364" max="15364" width="0.90625" style="2" customWidth="1"/>
    <col min="15365" max="15365" width="10" style="2" customWidth="1"/>
    <col min="15366" max="15366" width="0.90625" style="2" customWidth="1"/>
    <col min="15367" max="15367" width="9" style="2" bestFit="1" customWidth="1"/>
    <col min="15368" max="15368" width="0.90625" style="2" customWidth="1"/>
    <col min="15369" max="15369" width="10.26953125" style="2" bestFit="1" customWidth="1"/>
    <col min="15370" max="15370" width="0.90625" style="2" customWidth="1"/>
    <col min="15371" max="15371" width="13" style="2" customWidth="1"/>
    <col min="15372" max="15372" width="0.90625" style="2" customWidth="1"/>
    <col min="15373" max="15373" width="12.7265625" style="2" customWidth="1"/>
    <col min="15374" max="15374" width="0.90625" style="2" customWidth="1"/>
    <col min="15375" max="15375" width="12.453125" style="2" customWidth="1"/>
    <col min="15376" max="15376" width="0.90625" style="2" customWidth="1"/>
    <col min="15377" max="15377" width="11.453125" style="2" customWidth="1"/>
    <col min="15378" max="15614" width="8.7265625" style="2"/>
    <col min="15615" max="15615" width="2.453125" style="2" customWidth="1"/>
    <col min="15616" max="15616" width="48.453125" style="2" customWidth="1"/>
    <col min="15617" max="15617" width="2.453125" style="2" customWidth="1"/>
    <col min="15618" max="15618" width="1.453125" style="2" customWidth="1"/>
    <col min="15619" max="15619" width="10.26953125" style="2" customWidth="1"/>
    <col min="15620" max="15620" width="0.90625" style="2" customWidth="1"/>
    <col min="15621" max="15621" width="10" style="2" customWidth="1"/>
    <col min="15622" max="15622" width="0.90625" style="2" customWidth="1"/>
    <col min="15623" max="15623" width="9" style="2" bestFit="1" customWidth="1"/>
    <col min="15624" max="15624" width="0.90625" style="2" customWidth="1"/>
    <col min="15625" max="15625" width="10.26953125" style="2" bestFit="1" customWidth="1"/>
    <col min="15626" max="15626" width="0.90625" style="2" customWidth="1"/>
    <col min="15627" max="15627" width="13" style="2" customWidth="1"/>
    <col min="15628" max="15628" width="0.90625" style="2" customWidth="1"/>
    <col min="15629" max="15629" width="12.7265625" style="2" customWidth="1"/>
    <col min="15630" max="15630" width="0.90625" style="2" customWidth="1"/>
    <col min="15631" max="15631" width="12.453125" style="2" customWidth="1"/>
    <col min="15632" max="15632" width="0.90625" style="2" customWidth="1"/>
    <col min="15633" max="15633" width="11.453125" style="2" customWidth="1"/>
    <col min="15634" max="15870" width="8.7265625" style="2"/>
    <col min="15871" max="15871" width="2.453125" style="2" customWidth="1"/>
    <col min="15872" max="15872" width="48.453125" style="2" customWidth="1"/>
    <col min="15873" max="15873" width="2.453125" style="2" customWidth="1"/>
    <col min="15874" max="15874" width="1.453125" style="2" customWidth="1"/>
    <col min="15875" max="15875" width="10.26953125" style="2" customWidth="1"/>
    <col min="15876" max="15876" width="0.90625" style="2" customWidth="1"/>
    <col min="15877" max="15877" width="10" style="2" customWidth="1"/>
    <col min="15878" max="15878" width="0.90625" style="2" customWidth="1"/>
    <col min="15879" max="15879" width="9" style="2" bestFit="1" customWidth="1"/>
    <col min="15880" max="15880" width="0.90625" style="2" customWidth="1"/>
    <col min="15881" max="15881" width="10.26953125" style="2" bestFit="1" customWidth="1"/>
    <col min="15882" max="15882" width="0.90625" style="2" customWidth="1"/>
    <col min="15883" max="15883" width="13" style="2" customWidth="1"/>
    <col min="15884" max="15884" width="0.90625" style="2" customWidth="1"/>
    <col min="15885" max="15885" width="12.7265625" style="2" customWidth="1"/>
    <col min="15886" max="15886" width="0.90625" style="2" customWidth="1"/>
    <col min="15887" max="15887" width="12.453125" style="2" customWidth="1"/>
    <col min="15888" max="15888" width="0.90625" style="2" customWidth="1"/>
    <col min="15889" max="15889" width="11.453125" style="2" customWidth="1"/>
    <col min="15890" max="16126" width="8.7265625" style="2"/>
    <col min="16127" max="16127" width="2.453125" style="2" customWidth="1"/>
    <col min="16128" max="16128" width="48.453125" style="2" customWidth="1"/>
    <col min="16129" max="16129" width="2.453125" style="2" customWidth="1"/>
    <col min="16130" max="16130" width="1.453125" style="2" customWidth="1"/>
    <col min="16131" max="16131" width="10.26953125" style="2" customWidth="1"/>
    <col min="16132" max="16132" width="0.90625" style="2" customWidth="1"/>
    <col min="16133" max="16133" width="10" style="2" customWidth="1"/>
    <col min="16134" max="16134" width="0.90625" style="2" customWidth="1"/>
    <col min="16135" max="16135" width="9" style="2" bestFit="1" customWidth="1"/>
    <col min="16136" max="16136" width="0.90625" style="2" customWidth="1"/>
    <col min="16137" max="16137" width="10.26953125" style="2" bestFit="1" customWidth="1"/>
    <col min="16138" max="16138" width="0.90625" style="2" customWidth="1"/>
    <col min="16139" max="16139" width="13" style="2" customWidth="1"/>
    <col min="16140" max="16140" width="0.90625" style="2" customWidth="1"/>
    <col min="16141" max="16141" width="12.7265625" style="2" customWidth="1"/>
    <col min="16142" max="16142" width="0.90625" style="2" customWidth="1"/>
    <col min="16143" max="16143" width="12.453125" style="2" customWidth="1"/>
    <col min="16144" max="16144" width="0.90625" style="2" customWidth="1"/>
    <col min="16145" max="16145" width="11.453125" style="2" customWidth="1"/>
    <col min="16146" max="16382" width="8.7265625" style="2"/>
    <col min="16383" max="16384" width="9.08984375" style="2" customWidth="1"/>
  </cols>
  <sheetData>
    <row r="1" spans="1:17" ht="22" customHeight="1">
      <c r="Q1" s="7" t="s">
        <v>0</v>
      </c>
    </row>
    <row r="2" spans="1:17" ht="22" customHeight="1">
      <c r="Q2" s="7" t="s">
        <v>1</v>
      </c>
    </row>
    <row r="3" spans="1:17" ht="22" customHeight="1">
      <c r="A3" s="312" t="s">
        <v>61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</row>
    <row r="4" spans="1:17" ht="22" customHeight="1">
      <c r="A4" s="313" t="s">
        <v>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</row>
    <row r="5" spans="1:17" ht="22" customHeight="1">
      <c r="A5" s="313" t="s">
        <v>145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</row>
    <row r="6" spans="1:17" ht="22" customHeight="1">
      <c r="A6" s="313" t="s">
        <v>82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</row>
    <row r="7" spans="1:17" ht="10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</row>
    <row r="8" spans="1:17" s="64" customFormat="1" ht="17.149999999999999" customHeight="1">
      <c r="A8" s="130"/>
      <c r="B8" s="130"/>
      <c r="C8" s="130"/>
      <c r="D8" s="130"/>
      <c r="E8" s="314" t="s">
        <v>7</v>
      </c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</row>
    <row r="9" spans="1:17" s="64" customFormat="1" ht="17.149999999999999" customHeight="1">
      <c r="A9" s="130"/>
      <c r="B9" s="130"/>
      <c r="C9" s="130"/>
      <c r="D9" s="130"/>
      <c r="E9" s="315" t="s">
        <v>9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</row>
    <row r="10" spans="1:17" s="64" customFormat="1" ht="17.149999999999999" customHeight="1">
      <c r="A10" s="130"/>
      <c r="B10" s="130"/>
      <c r="C10" s="130"/>
      <c r="D10" s="130"/>
      <c r="E10" s="131" t="s">
        <v>64</v>
      </c>
      <c r="F10" s="131"/>
      <c r="G10" s="131" t="s">
        <v>120</v>
      </c>
      <c r="H10" s="208"/>
      <c r="I10" s="311" t="s">
        <v>70</v>
      </c>
      <c r="J10" s="311"/>
      <c r="K10" s="311"/>
      <c r="L10" s="208"/>
      <c r="M10" s="311"/>
      <c r="N10" s="311"/>
      <c r="O10" s="311"/>
      <c r="P10" s="130"/>
      <c r="Q10" s="131" t="s">
        <v>119</v>
      </c>
    </row>
    <row r="11" spans="1:17" s="64" customFormat="1" ht="17.149999999999999" customHeight="1">
      <c r="A11" s="130"/>
      <c r="B11" s="130"/>
      <c r="C11" s="130"/>
      <c r="D11" s="130"/>
      <c r="E11" s="131" t="s">
        <v>122</v>
      </c>
      <c r="F11" s="131"/>
      <c r="G11" s="131" t="s">
        <v>123</v>
      </c>
      <c r="H11" s="208"/>
      <c r="I11" s="209" t="s">
        <v>146</v>
      </c>
      <c r="J11" s="210"/>
      <c r="K11" s="131" t="s">
        <v>74</v>
      </c>
      <c r="L11" s="208"/>
      <c r="M11" s="131" t="s">
        <v>128</v>
      </c>
      <c r="N11" s="208"/>
      <c r="O11" s="131" t="s">
        <v>119</v>
      </c>
      <c r="P11" s="130"/>
      <c r="Q11" s="131" t="s">
        <v>63</v>
      </c>
    </row>
    <row r="12" spans="1:17" s="64" customFormat="1" ht="17.149999999999999" customHeight="1">
      <c r="A12" s="130"/>
      <c r="B12" s="130"/>
      <c r="C12" s="130"/>
      <c r="D12" s="130"/>
      <c r="E12" s="131" t="s">
        <v>126</v>
      </c>
      <c r="F12" s="131"/>
      <c r="G12" s="130"/>
      <c r="H12" s="208"/>
      <c r="I12" s="211" t="s">
        <v>147</v>
      </c>
      <c r="J12" s="131"/>
      <c r="K12" s="131"/>
      <c r="L12" s="131"/>
      <c r="M12" s="131" t="s">
        <v>134</v>
      </c>
      <c r="N12" s="131"/>
      <c r="O12" s="131" t="s">
        <v>129</v>
      </c>
      <c r="P12" s="131"/>
      <c r="Q12" s="130"/>
    </row>
    <row r="13" spans="1:17" s="64" customFormat="1" ht="17.149999999999999" customHeight="1">
      <c r="A13" s="130"/>
      <c r="B13" s="133"/>
      <c r="C13" s="133"/>
      <c r="D13" s="133"/>
      <c r="E13" s="212"/>
      <c r="F13" s="131"/>
      <c r="G13" s="213"/>
      <c r="H13" s="208"/>
      <c r="I13" s="212" t="s">
        <v>148</v>
      </c>
      <c r="J13" s="131"/>
      <c r="K13" s="212"/>
      <c r="L13" s="131"/>
      <c r="M13" s="212" t="s">
        <v>6</v>
      </c>
      <c r="N13" s="131"/>
      <c r="O13" s="212" t="s">
        <v>149</v>
      </c>
      <c r="P13" s="131"/>
      <c r="Q13" s="213"/>
    </row>
    <row r="14" spans="1:17" s="64" customFormat="1" ht="17.149999999999999" customHeight="1">
      <c r="A14" s="132" t="s">
        <v>150</v>
      </c>
      <c r="B14" s="214"/>
      <c r="C14" s="214"/>
      <c r="D14" s="214"/>
      <c r="E14" s="215">
        <v>391944418</v>
      </c>
      <c r="F14" s="102"/>
      <c r="G14" s="215">
        <v>149420558</v>
      </c>
      <c r="H14" s="102"/>
      <c r="I14" s="215">
        <v>39194453</v>
      </c>
      <c r="J14" s="102"/>
      <c r="K14" s="215">
        <v>91998611</v>
      </c>
      <c r="L14" s="102"/>
      <c r="M14" s="215">
        <v>370028121</v>
      </c>
      <c r="N14" s="102"/>
      <c r="O14" s="215">
        <v>370028121</v>
      </c>
      <c r="P14" s="102"/>
      <c r="Q14" s="215">
        <v>1042586161</v>
      </c>
    </row>
    <row r="15" spans="1:17" s="64" customFormat="1" ht="17.149999999999999" customHeight="1">
      <c r="A15" s="64" t="s">
        <v>151</v>
      </c>
      <c r="B15" s="214"/>
      <c r="C15" s="214"/>
      <c r="D15" s="214"/>
      <c r="E15" s="77">
        <v>0</v>
      </c>
      <c r="F15" s="102"/>
      <c r="G15" s="77">
        <v>0</v>
      </c>
      <c r="H15" s="102"/>
      <c r="I15" s="77">
        <v>0</v>
      </c>
      <c r="J15" s="102"/>
      <c r="K15" s="82">
        <v>-13846143</v>
      </c>
      <c r="L15" s="102"/>
      <c r="M15" s="82">
        <v>0</v>
      </c>
      <c r="N15" s="102"/>
      <c r="O15" s="82">
        <v>0</v>
      </c>
      <c r="P15" s="102"/>
      <c r="Q15" s="82">
        <v>-13846143</v>
      </c>
    </row>
    <row r="16" spans="1:17" s="64" customFormat="1" ht="17.149999999999999" customHeight="1">
      <c r="A16" s="64" t="s">
        <v>113</v>
      </c>
      <c r="B16" s="214"/>
      <c r="C16" s="214"/>
      <c r="D16" s="214"/>
      <c r="E16" s="216">
        <v>0</v>
      </c>
      <c r="F16" s="102"/>
      <c r="G16" s="216">
        <v>0</v>
      </c>
      <c r="H16" s="102"/>
      <c r="I16" s="216">
        <v>0</v>
      </c>
      <c r="J16" s="102"/>
      <c r="K16" s="217">
        <v>0</v>
      </c>
      <c r="L16" s="102"/>
      <c r="M16" s="217">
        <v>0</v>
      </c>
      <c r="N16" s="102"/>
      <c r="O16" s="217">
        <v>0</v>
      </c>
      <c r="P16" s="102"/>
      <c r="Q16" s="217">
        <v>0</v>
      </c>
    </row>
    <row r="17" spans="1:17" s="64" customFormat="1" ht="17.149999999999999" customHeight="1">
      <c r="A17" s="64" t="s">
        <v>114</v>
      </c>
      <c r="B17" s="214"/>
      <c r="C17" s="214"/>
      <c r="D17" s="214"/>
      <c r="E17" s="68">
        <v>0</v>
      </c>
      <c r="F17" s="102"/>
      <c r="G17" s="68">
        <v>0</v>
      </c>
      <c r="H17" s="102"/>
      <c r="I17" s="68">
        <v>0</v>
      </c>
      <c r="J17" s="102"/>
      <c r="K17" s="218">
        <v>-13846143</v>
      </c>
      <c r="L17" s="102"/>
      <c r="M17" s="218">
        <v>0</v>
      </c>
      <c r="N17" s="102"/>
      <c r="O17" s="218">
        <v>0</v>
      </c>
      <c r="P17" s="102"/>
      <c r="Q17" s="218">
        <v>-13846143</v>
      </c>
    </row>
    <row r="18" spans="1:17" s="64" customFormat="1" ht="17.149999999999999" customHeight="1">
      <c r="A18" s="130" t="s">
        <v>152</v>
      </c>
      <c r="B18" s="214"/>
      <c r="C18" s="214"/>
      <c r="D18" s="214"/>
      <c r="E18" s="68">
        <v>0</v>
      </c>
      <c r="F18" s="102"/>
      <c r="G18" s="68">
        <v>0</v>
      </c>
      <c r="H18" s="102"/>
      <c r="I18" s="68">
        <v>0</v>
      </c>
      <c r="J18" s="102"/>
      <c r="K18" s="68">
        <v>140502</v>
      </c>
      <c r="L18" s="102"/>
      <c r="M18" s="218">
        <v>-140502</v>
      </c>
      <c r="N18" s="102"/>
      <c r="O18" s="218">
        <v>-140502</v>
      </c>
      <c r="P18" s="102"/>
      <c r="Q18" s="218">
        <v>0</v>
      </c>
    </row>
    <row r="19" spans="1:17" s="64" customFormat="1" ht="17.149999999999999" customHeight="1" thickBot="1">
      <c r="A19" s="132" t="s">
        <v>142</v>
      </c>
      <c r="B19" s="214"/>
      <c r="C19" s="214"/>
      <c r="D19" s="214"/>
      <c r="E19" s="219">
        <v>391944418</v>
      </c>
      <c r="F19" s="68"/>
      <c r="G19" s="219">
        <v>149420558</v>
      </c>
      <c r="H19" s="68"/>
      <c r="I19" s="219">
        <v>39194453</v>
      </c>
      <c r="J19" s="68"/>
      <c r="K19" s="219">
        <v>78292970</v>
      </c>
      <c r="L19" s="68"/>
      <c r="M19" s="219">
        <v>369887619</v>
      </c>
      <c r="N19" s="77"/>
      <c r="O19" s="219">
        <v>369887619</v>
      </c>
      <c r="P19" s="68"/>
      <c r="Q19" s="219">
        <v>1028740018</v>
      </c>
    </row>
    <row r="20" spans="1:17" s="64" customFormat="1" ht="17.149999999999999" customHeight="1" thickTop="1">
      <c r="A20" s="130"/>
      <c r="B20" s="214"/>
      <c r="C20" s="214"/>
      <c r="D20" s="214"/>
      <c r="E20" s="131"/>
      <c r="F20" s="131"/>
      <c r="G20" s="130"/>
      <c r="H20" s="208"/>
      <c r="I20" s="131"/>
      <c r="J20" s="131"/>
      <c r="K20" s="131"/>
      <c r="L20" s="131"/>
      <c r="M20" s="131"/>
      <c r="N20" s="131"/>
      <c r="O20" s="131"/>
      <c r="P20" s="131"/>
      <c r="Q20" s="208"/>
    </row>
    <row r="21" spans="1:17" s="64" customFormat="1" ht="17.149999999999999" customHeight="1">
      <c r="A21" s="132" t="s">
        <v>143</v>
      </c>
      <c r="E21" s="220">
        <v>391944418</v>
      </c>
      <c r="G21" s="220">
        <v>149420558</v>
      </c>
      <c r="I21" s="220">
        <v>39194453</v>
      </c>
      <c r="K21" s="220">
        <v>35738712</v>
      </c>
      <c r="M21" s="220">
        <v>369458308</v>
      </c>
      <c r="O21" s="220">
        <v>369458308</v>
      </c>
      <c r="Q21" s="220">
        <v>985756449</v>
      </c>
    </row>
    <row r="22" spans="1:17" s="64" customFormat="1" ht="17.149999999999999" customHeight="1">
      <c r="A22" s="64" t="s">
        <v>102</v>
      </c>
      <c r="E22" s="77">
        <v>0</v>
      </c>
      <c r="G22" s="77">
        <v>0</v>
      </c>
      <c r="I22" s="77">
        <v>0</v>
      </c>
      <c r="K22" s="82">
        <f>'PL-3M'!L28</f>
        <v>-11821796</v>
      </c>
      <c r="M22" s="82">
        <v>0</v>
      </c>
      <c r="O22" s="82">
        <v>0</v>
      </c>
      <c r="Q22" s="82">
        <f>K22</f>
        <v>-11821796</v>
      </c>
    </row>
    <row r="23" spans="1:17" s="64" customFormat="1" ht="17.149999999999999" customHeight="1">
      <c r="A23" s="64" t="s">
        <v>113</v>
      </c>
      <c r="E23" s="216">
        <v>0</v>
      </c>
      <c r="G23" s="216">
        <v>0</v>
      </c>
      <c r="I23" s="216">
        <v>0</v>
      </c>
      <c r="K23" s="217">
        <v>0</v>
      </c>
      <c r="M23" s="216">
        <v>0</v>
      </c>
      <c r="O23" s="216">
        <v>0</v>
      </c>
      <c r="Q23" s="217">
        <v>0</v>
      </c>
    </row>
    <row r="24" spans="1:17" s="64" customFormat="1" ht="17.149999999999999" customHeight="1">
      <c r="A24" s="64" t="s">
        <v>114</v>
      </c>
      <c r="E24" s="68">
        <v>0</v>
      </c>
      <c r="G24" s="68">
        <v>0</v>
      </c>
      <c r="I24" s="68">
        <v>0</v>
      </c>
      <c r="K24" s="218">
        <f>K22</f>
        <v>-11821796</v>
      </c>
      <c r="M24" s="218">
        <v>0</v>
      </c>
      <c r="O24" s="218">
        <v>0</v>
      </c>
      <c r="Q24" s="218">
        <f>Q22</f>
        <v>-11821796</v>
      </c>
    </row>
    <row r="25" spans="1:17" s="64" customFormat="1" ht="17.149999999999999" customHeight="1">
      <c r="A25" s="64" t="s">
        <v>152</v>
      </c>
      <c r="E25" s="68">
        <v>0</v>
      </c>
      <c r="G25" s="68">
        <v>0</v>
      </c>
      <c r="I25" s="68">
        <v>0</v>
      </c>
      <c r="K25" s="68">
        <v>140502</v>
      </c>
      <c r="M25" s="221">
        <v>-140502</v>
      </c>
      <c r="O25" s="218">
        <v>-140502</v>
      </c>
      <c r="Q25" s="218">
        <v>0</v>
      </c>
    </row>
    <row r="26" spans="1:17" s="64" customFormat="1" ht="17.149999999999999" customHeight="1" thickBot="1">
      <c r="A26" s="132" t="s">
        <v>144</v>
      </c>
      <c r="E26" s="219">
        <v>391944418</v>
      </c>
      <c r="F26" s="68"/>
      <c r="G26" s="219">
        <v>149420558</v>
      </c>
      <c r="H26" s="68"/>
      <c r="I26" s="219">
        <v>39194453</v>
      </c>
      <c r="J26" s="68"/>
      <c r="K26" s="219">
        <f>K21+K24+K25</f>
        <v>24057418</v>
      </c>
      <c r="L26" s="68"/>
      <c r="M26" s="219">
        <v>369317806</v>
      </c>
      <c r="N26" s="77"/>
      <c r="O26" s="219">
        <v>369317806</v>
      </c>
      <c r="P26" s="68"/>
      <c r="Q26" s="219">
        <f>Q21+Q24+Q25</f>
        <v>973934653</v>
      </c>
    </row>
    <row r="27" spans="1:17" s="64" customFormat="1" ht="17.149999999999999" customHeight="1" thickTop="1">
      <c r="E27" s="220"/>
      <c r="K27" s="220"/>
      <c r="M27" s="220"/>
    </row>
    <row r="28" spans="1:17" ht="14.25" customHeight="1"/>
    <row r="29" spans="1:17" ht="14.25" customHeight="1"/>
    <row r="30" spans="1:17" ht="14.25" customHeight="1"/>
    <row r="31" spans="1:17" ht="14.25" customHeight="1"/>
    <row r="32" spans="1:17" ht="14.25" customHeight="1"/>
    <row r="33" ht="14.25" customHeight="1"/>
    <row r="34" ht="14.25" customHeight="1"/>
  </sheetData>
  <mergeCells count="8">
    <mergeCell ref="I10:K10"/>
    <mergeCell ref="M10:O10"/>
    <mergeCell ref="A3:Q3"/>
    <mergeCell ref="A4:Q4"/>
    <mergeCell ref="A5:Q5"/>
    <mergeCell ref="A6:Q6"/>
    <mergeCell ref="E8:Q8"/>
    <mergeCell ref="E9:Q9"/>
  </mergeCells>
  <printOptions horizontalCentered="1"/>
  <pageMargins left="0.78740157480314965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361DD-734F-4BE9-B9D6-3AFFEA9EB524}">
  <sheetPr>
    <tabColor rgb="FFFF7C80"/>
  </sheetPr>
  <dimension ref="A1:N121"/>
  <sheetViews>
    <sheetView view="pageBreakPreview" zoomScaleNormal="85" zoomScaleSheetLayoutView="100" workbookViewId="0"/>
  </sheetViews>
  <sheetFormatPr defaultColWidth="9" defaultRowHeight="22" customHeight="1"/>
  <cols>
    <col min="1" max="3" width="1.26953125" style="203" customWidth="1"/>
    <col min="4" max="4" width="33.90625" style="203" customWidth="1"/>
    <col min="5" max="5" width="1.7265625" style="222" customWidth="1"/>
    <col min="6" max="6" width="6.08984375" style="203" customWidth="1"/>
    <col min="7" max="7" width="8.6328125" style="278" customWidth="1"/>
    <col min="8" max="8" width="0.7265625" style="224" customWidth="1"/>
    <col min="9" max="9" width="8.6328125" style="225" customWidth="1"/>
    <col min="10" max="10" width="0.7265625" style="224" customWidth="1"/>
    <col min="11" max="11" width="8.6328125" style="278" customWidth="1"/>
    <col min="12" max="12" width="0.7265625" style="226" customWidth="1"/>
    <col min="13" max="13" width="8.6328125" style="223" customWidth="1"/>
    <col min="14" max="14" width="9.6328125" style="203" bestFit="1" customWidth="1"/>
    <col min="15" max="16384" width="9" style="203"/>
  </cols>
  <sheetData>
    <row r="1" spans="1:13" s="257" customFormat="1" ht="22" customHeight="1">
      <c r="E1" s="258"/>
      <c r="G1" s="275"/>
      <c r="H1" s="259"/>
      <c r="I1" s="260"/>
      <c r="J1" s="259"/>
      <c r="K1" s="275"/>
      <c r="L1" s="261"/>
      <c r="M1" s="177" t="s">
        <v>0</v>
      </c>
    </row>
    <row r="2" spans="1:13" s="257" customFormat="1" ht="22" customHeight="1">
      <c r="E2" s="258"/>
      <c r="G2" s="275"/>
      <c r="H2" s="259"/>
      <c r="I2" s="260"/>
      <c r="J2" s="259"/>
      <c r="K2" s="275"/>
      <c r="L2" s="261"/>
      <c r="M2" s="177" t="s">
        <v>1</v>
      </c>
    </row>
    <row r="3" spans="1:13" s="176" customFormat="1" ht="22" customHeight="1">
      <c r="C3" s="317" t="s">
        <v>80</v>
      </c>
      <c r="D3" s="317"/>
      <c r="E3" s="318"/>
      <c r="F3" s="318"/>
      <c r="G3" s="318"/>
      <c r="H3" s="318"/>
      <c r="I3" s="318"/>
      <c r="J3" s="318"/>
      <c r="K3" s="318"/>
      <c r="L3" s="318"/>
      <c r="M3" s="318"/>
    </row>
    <row r="4" spans="1:13" s="176" customFormat="1" ht="22" customHeight="1">
      <c r="C4" s="319" t="s">
        <v>3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</row>
    <row r="5" spans="1:13" s="176" customFormat="1" ht="22" customHeight="1">
      <c r="C5" s="319" t="s">
        <v>153</v>
      </c>
      <c r="D5" s="319"/>
      <c r="E5" s="319"/>
      <c r="F5" s="319"/>
      <c r="G5" s="319"/>
      <c r="H5" s="319"/>
      <c r="I5" s="319"/>
      <c r="J5" s="319"/>
      <c r="K5" s="319"/>
      <c r="L5" s="319"/>
      <c r="M5" s="319"/>
    </row>
    <row r="6" spans="1:13" s="176" customFormat="1" ht="22" customHeight="1">
      <c r="C6" s="319" t="s">
        <v>82</v>
      </c>
      <c r="D6" s="319"/>
      <c r="E6" s="319"/>
      <c r="F6" s="319"/>
      <c r="G6" s="319"/>
      <c r="H6" s="319"/>
      <c r="I6" s="319"/>
      <c r="J6" s="319"/>
      <c r="K6" s="319"/>
      <c r="L6" s="319"/>
      <c r="M6" s="319"/>
    </row>
    <row r="7" spans="1:13" s="133" customFormat="1" ht="10" customHeight="1">
      <c r="C7" s="227"/>
      <c r="D7" s="227"/>
      <c r="E7" s="227"/>
      <c r="F7" s="227"/>
      <c r="G7" s="276"/>
      <c r="H7" s="227"/>
      <c r="I7" s="227"/>
      <c r="J7" s="227"/>
      <c r="K7" s="276"/>
      <c r="L7" s="227"/>
      <c r="M7" s="227"/>
    </row>
    <row r="8" spans="1:13" s="133" customFormat="1" ht="17.149999999999999" customHeight="1">
      <c r="C8" s="227"/>
      <c r="D8" s="227"/>
      <c r="E8" s="227"/>
      <c r="F8" s="227"/>
      <c r="G8" s="320" t="s">
        <v>7</v>
      </c>
      <c r="H8" s="320"/>
      <c r="I8" s="320"/>
      <c r="J8" s="320"/>
      <c r="K8" s="320"/>
      <c r="L8" s="320"/>
      <c r="M8" s="320"/>
    </row>
    <row r="9" spans="1:13" ht="17.149999999999999" customHeight="1">
      <c r="G9" s="316" t="s">
        <v>8</v>
      </c>
      <c r="H9" s="316"/>
      <c r="I9" s="316"/>
      <c r="J9" s="228"/>
      <c r="K9" s="316" t="s">
        <v>9</v>
      </c>
      <c r="L9" s="316"/>
      <c r="M9" s="316"/>
    </row>
    <row r="10" spans="1:13" s="229" customFormat="1" ht="17.149999999999999" customHeight="1">
      <c r="E10" s="230"/>
      <c r="G10" s="277" t="s">
        <v>83</v>
      </c>
      <c r="I10" s="231" t="s">
        <v>84</v>
      </c>
      <c r="J10" s="232"/>
      <c r="K10" s="277" t="s">
        <v>83</v>
      </c>
      <c r="M10" s="231" t="s">
        <v>84</v>
      </c>
    </row>
    <row r="11" spans="1:13" ht="17.149999999999999" customHeight="1">
      <c r="A11" s="233" t="s">
        <v>154</v>
      </c>
      <c r="B11" s="233"/>
      <c r="I11" s="223"/>
    </row>
    <row r="12" spans="1:13" ht="17.149999999999999" customHeight="1">
      <c r="A12" s="203" t="s">
        <v>155</v>
      </c>
      <c r="G12" s="279">
        <f>'PL-3M'!H28</f>
        <v>-6788009</v>
      </c>
      <c r="H12" s="204"/>
      <c r="I12" s="204">
        <v>-11636003</v>
      </c>
      <c r="J12" s="204"/>
      <c r="K12" s="279">
        <f>'PL-3M'!L33</f>
        <v>-11821796</v>
      </c>
      <c r="L12" s="205"/>
      <c r="M12" s="204">
        <v>-13846143</v>
      </c>
    </row>
    <row r="13" spans="1:13" ht="17.149999999999999" customHeight="1">
      <c r="A13" s="203" t="s">
        <v>156</v>
      </c>
      <c r="G13" s="280"/>
      <c r="H13" s="204"/>
      <c r="I13" s="204"/>
      <c r="J13" s="204"/>
      <c r="K13" s="280"/>
      <c r="L13" s="205"/>
      <c r="M13" s="204"/>
    </row>
    <row r="14" spans="1:13" ht="17.149999999999999" customHeight="1">
      <c r="B14" s="203" t="s">
        <v>157</v>
      </c>
      <c r="G14" s="280"/>
      <c r="H14" s="204"/>
      <c r="I14" s="204"/>
      <c r="J14" s="204"/>
      <c r="K14" s="280"/>
      <c r="L14" s="205"/>
      <c r="M14" s="204"/>
    </row>
    <row r="15" spans="1:13" ht="17.149999999999999" customHeight="1">
      <c r="C15" s="201" t="s">
        <v>158</v>
      </c>
      <c r="D15" s="201"/>
      <c r="E15" s="202"/>
      <c r="G15" s="279">
        <v>-85807</v>
      </c>
      <c r="H15" s="204"/>
      <c r="I15" s="204">
        <v>-120361</v>
      </c>
      <c r="J15" s="204"/>
      <c r="K15" s="279">
        <v>-85807</v>
      </c>
      <c r="L15" s="204"/>
      <c r="M15" s="204">
        <v>-120361</v>
      </c>
    </row>
    <row r="16" spans="1:13" ht="17.149999999999999" customHeight="1">
      <c r="C16" s="201" t="s">
        <v>159</v>
      </c>
      <c r="D16" s="201"/>
      <c r="E16" s="202"/>
      <c r="G16" s="235">
        <v>-801418</v>
      </c>
      <c r="H16" s="204"/>
      <c r="I16" s="204">
        <v>-3031386</v>
      </c>
      <c r="J16" s="204"/>
      <c r="K16" s="279">
        <v>-801418</v>
      </c>
      <c r="L16" s="204"/>
      <c r="M16" s="204">
        <v>-3031386</v>
      </c>
    </row>
    <row r="17" spans="3:14" ht="17.149999999999999" customHeight="1">
      <c r="C17" s="201" t="s">
        <v>160</v>
      </c>
      <c r="D17" s="201"/>
      <c r="E17" s="202"/>
      <c r="G17" s="235">
        <v>40727</v>
      </c>
      <c r="H17" s="204"/>
      <c r="I17" s="204">
        <v>13878</v>
      </c>
      <c r="J17" s="204"/>
      <c r="K17" s="279">
        <v>40727</v>
      </c>
      <c r="L17" s="204"/>
      <c r="M17" s="204">
        <v>13878</v>
      </c>
    </row>
    <row r="18" spans="3:14" ht="17.149999999999999" customHeight="1">
      <c r="C18" s="201" t="s">
        <v>161</v>
      </c>
      <c r="D18" s="201"/>
      <c r="E18" s="202"/>
      <c r="G18" s="235">
        <v>1986206</v>
      </c>
      <c r="H18" s="204"/>
      <c r="I18" s="204">
        <v>3692421</v>
      </c>
      <c r="J18" s="204"/>
      <c r="K18" s="279">
        <v>2690902</v>
      </c>
      <c r="L18" s="204"/>
      <c r="M18" s="204">
        <v>4244661</v>
      </c>
    </row>
    <row r="19" spans="3:14" ht="17.149999999999999" customHeight="1">
      <c r="C19" s="201" t="s">
        <v>162</v>
      </c>
      <c r="D19" s="201"/>
      <c r="E19" s="202"/>
      <c r="G19" s="235">
        <v>0</v>
      </c>
      <c r="H19" s="204"/>
      <c r="I19" s="234">
        <v>1572956</v>
      </c>
      <c r="J19" s="204"/>
      <c r="K19" s="279">
        <v>0</v>
      </c>
      <c r="L19" s="204"/>
      <c r="M19" s="234">
        <v>1572956</v>
      </c>
    </row>
    <row r="20" spans="3:14" ht="17.149999999999999" customHeight="1">
      <c r="C20" s="201" t="s">
        <v>163</v>
      </c>
      <c r="D20" s="201"/>
      <c r="E20" s="202"/>
      <c r="G20" s="235">
        <v>0</v>
      </c>
      <c r="H20" s="204"/>
      <c r="I20" s="234">
        <v>-466836</v>
      </c>
      <c r="J20" s="204"/>
      <c r="K20" s="279">
        <v>0</v>
      </c>
      <c r="L20" s="204"/>
      <c r="M20" s="234">
        <v>-466836</v>
      </c>
    </row>
    <row r="21" spans="3:14" ht="17.149999999999999" customHeight="1">
      <c r="C21" s="201" t="s">
        <v>164</v>
      </c>
      <c r="D21" s="201"/>
      <c r="E21" s="202"/>
      <c r="G21" s="235">
        <v>-2635394</v>
      </c>
      <c r="H21" s="204"/>
      <c r="I21" s="234">
        <v>-1845867</v>
      </c>
      <c r="J21" s="204"/>
      <c r="K21" s="279">
        <v>-2635394</v>
      </c>
      <c r="L21" s="204"/>
      <c r="M21" s="204">
        <v>-1845867</v>
      </c>
    </row>
    <row r="22" spans="3:14" ht="17.149999999999999" customHeight="1">
      <c r="C22" s="201" t="s">
        <v>165</v>
      </c>
      <c r="D22" s="201"/>
      <c r="E22" s="202"/>
      <c r="G22" s="235">
        <v>-3249885</v>
      </c>
      <c r="H22" s="204"/>
      <c r="I22" s="204">
        <v>13548511</v>
      </c>
      <c r="J22" s="204"/>
      <c r="K22" s="279">
        <v>-3249885</v>
      </c>
      <c r="L22" s="204"/>
      <c r="M22" s="204">
        <v>13548511</v>
      </c>
    </row>
    <row r="23" spans="3:14" ht="17.149999999999999" customHeight="1">
      <c r="C23" s="201" t="s">
        <v>166</v>
      </c>
      <c r="D23" s="201"/>
      <c r="E23" s="202"/>
      <c r="G23" s="235">
        <v>2360189</v>
      </c>
      <c r="H23" s="204"/>
      <c r="I23" s="204">
        <v>2064251</v>
      </c>
      <c r="J23" s="204"/>
      <c r="K23" s="279">
        <v>2360189</v>
      </c>
      <c r="L23" s="204"/>
      <c r="M23" s="204">
        <v>2064251</v>
      </c>
    </row>
    <row r="24" spans="3:14" ht="17.149999999999999" customHeight="1">
      <c r="C24" s="201" t="s">
        <v>167</v>
      </c>
      <c r="D24" s="201"/>
      <c r="E24" s="202"/>
      <c r="G24" s="235">
        <v>2221801</v>
      </c>
      <c r="H24" s="204"/>
      <c r="I24" s="235">
        <v>0</v>
      </c>
      <c r="J24" s="204"/>
      <c r="K24" s="279">
        <v>2221801</v>
      </c>
      <c r="L24" s="204"/>
      <c r="M24" s="235">
        <v>0</v>
      </c>
    </row>
    <row r="25" spans="3:14" ht="17.149999999999999" customHeight="1">
      <c r="C25" s="201" t="s">
        <v>168</v>
      </c>
      <c r="D25" s="201"/>
      <c r="E25" s="202"/>
      <c r="G25" s="235">
        <v>15155037</v>
      </c>
      <c r="H25" s="204"/>
      <c r="I25" s="204">
        <v>16685778</v>
      </c>
      <c r="J25" s="204"/>
      <c r="K25" s="279">
        <v>9546840</v>
      </c>
      <c r="L25" s="204"/>
      <c r="M25" s="204">
        <v>11625913</v>
      </c>
      <c r="N25" s="234"/>
    </row>
    <row r="26" spans="3:14" ht="17.149999999999999" customHeight="1">
      <c r="C26" s="201" t="s">
        <v>169</v>
      </c>
      <c r="D26" s="201"/>
      <c r="E26" s="202"/>
      <c r="G26" s="235">
        <v>23968675</v>
      </c>
      <c r="H26" s="204"/>
      <c r="I26" s="204">
        <v>22324625</v>
      </c>
      <c r="J26" s="204"/>
      <c r="K26" s="279">
        <v>23527791</v>
      </c>
      <c r="L26" s="204"/>
      <c r="M26" s="204">
        <v>21946251</v>
      </c>
    </row>
    <row r="27" spans="3:14" ht="17.149999999999999" customHeight="1">
      <c r="C27" s="201" t="s">
        <v>229</v>
      </c>
      <c r="D27" s="201"/>
      <c r="E27" s="202"/>
      <c r="G27" s="279">
        <f>-15693</f>
        <v>-15693</v>
      </c>
      <c r="H27" s="204"/>
      <c r="I27" s="235">
        <v>0</v>
      </c>
      <c r="J27" s="204"/>
      <c r="K27" s="279">
        <v>-15693</v>
      </c>
      <c r="L27" s="204"/>
      <c r="M27" s="235">
        <v>0</v>
      </c>
    </row>
    <row r="28" spans="3:14" ht="17.149999999999999" customHeight="1">
      <c r="C28" s="201" t="s">
        <v>226</v>
      </c>
      <c r="D28" s="201"/>
      <c r="E28" s="202"/>
      <c r="G28" s="235">
        <v>-242423</v>
      </c>
      <c r="H28" s="204"/>
      <c r="I28" s="204">
        <v>-43019</v>
      </c>
      <c r="J28" s="204"/>
      <c r="K28" s="279">
        <v>-242423</v>
      </c>
      <c r="L28" s="204"/>
      <c r="M28" s="204">
        <v>-43019</v>
      </c>
    </row>
    <row r="29" spans="3:14" ht="17.149999999999999" customHeight="1">
      <c r="C29" s="201" t="s">
        <v>170</v>
      </c>
      <c r="D29" s="201"/>
      <c r="E29" s="202"/>
      <c r="G29" s="235">
        <v>32876</v>
      </c>
      <c r="H29" s="204"/>
      <c r="I29" s="204">
        <v>99714</v>
      </c>
      <c r="J29" s="204"/>
      <c r="K29" s="279">
        <v>32876</v>
      </c>
      <c r="L29" s="204"/>
      <c r="M29" s="204">
        <v>108041</v>
      </c>
    </row>
    <row r="30" spans="3:14" ht="17.149999999999999" customHeight="1">
      <c r="C30" s="201" t="s">
        <v>171</v>
      </c>
      <c r="D30" s="201"/>
      <c r="E30" s="202"/>
      <c r="G30" s="235">
        <v>76778</v>
      </c>
      <c r="H30" s="204"/>
      <c r="I30" s="204">
        <v>44077</v>
      </c>
      <c r="J30" s="204"/>
      <c r="K30" s="279">
        <v>76778</v>
      </c>
      <c r="L30" s="204"/>
      <c r="M30" s="204">
        <v>44077</v>
      </c>
    </row>
    <row r="31" spans="3:14" ht="17.149999999999999" customHeight="1">
      <c r="C31" s="201" t="s">
        <v>172</v>
      </c>
      <c r="D31" s="201"/>
      <c r="E31" s="202"/>
      <c r="G31" s="235">
        <v>38767</v>
      </c>
      <c r="H31" s="204"/>
      <c r="I31" s="235">
        <v>0</v>
      </c>
      <c r="J31" s="204"/>
      <c r="K31" s="279">
        <v>38767</v>
      </c>
      <c r="L31" s="204"/>
      <c r="M31" s="235">
        <v>0</v>
      </c>
    </row>
    <row r="32" spans="3:14" ht="17.149999999999999" customHeight="1">
      <c r="C32" s="201" t="s">
        <v>173</v>
      </c>
      <c r="D32" s="201"/>
      <c r="E32" s="202"/>
      <c r="G32" s="235">
        <v>-1935860</v>
      </c>
      <c r="H32" s="204"/>
      <c r="I32" s="235">
        <v>0</v>
      </c>
      <c r="J32" s="204"/>
      <c r="K32" s="279">
        <v>-1935860</v>
      </c>
      <c r="L32" s="204"/>
      <c r="M32" s="235">
        <v>0</v>
      </c>
    </row>
    <row r="33" spans="3:13" ht="17.149999999999999" customHeight="1">
      <c r="C33" s="201" t="s">
        <v>174</v>
      </c>
      <c r="D33" s="201"/>
      <c r="E33" s="202"/>
      <c r="G33" s="235">
        <v>0</v>
      </c>
      <c r="H33" s="204"/>
      <c r="I33" s="204">
        <v>-135089</v>
      </c>
      <c r="J33" s="204"/>
      <c r="K33" s="279">
        <v>0</v>
      </c>
      <c r="L33" s="204"/>
      <c r="M33" s="204">
        <v>-135089</v>
      </c>
    </row>
    <row r="34" spans="3:13" ht="17.149999999999999" customHeight="1">
      <c r="C34" s="201" t="s">
        <v>175</v>
      </c>
      <c r="D34" s="201"/>
      <c r="E34" s="202"/>
      <c r="G34" s="235">
        <v>-15998</v>
      </c>
      <c r="H34" s="205"/>
      <c r="I34" s="204">
        <v>-425923</v>
      </c>
      <c r="J34" s="204"/>
      <c r="K34" s="279">
        <v>-15998</v>
      </c>
      <c r="L34" s="204"/>
      <c r="M34" s="204">
        <v>-425923</v>
      </c>
    </row>
    <row r="35" spans="3:13" ht="17.149999999999999" customHeight="1">
      <c r="C35" s="201" t="s">
        <v>176</v>
      </c>
      <c r="D35" s="201"/>
      <c r="E35" s="202"/>
      <c r="G35" s="235">
        <v>2053173</v>
      </c>
      <c r="H35" s="204"/>
      <c r="I35" s="204">
        <v>1886595</v>
      </c>
      <c r="J35" s="204"/>
      <c r="K35" s="279">
        <v>1637770</v>
      </c>
      <c r="L35" s="204"/>
      <c r="M35" s="204">
        <v>1681136</v>
      </c>
    </row>
    <row r="36" spans="3:13" ht="17.149999999999999" customHeight="1">
      <c r="C36" s="201" t="s">
        <v>178</v>
      </c>
      <c r="D36" s="201"/>
      <c r="E36" s="202"/>
      <c r="G36" s="279">
        <v>-9192</v>
      </c>
      <c r="H36" s="204"/>
      <c r="I36" s="205">
        <v>-22596</v>
      </c>
      <c r="J36" s="204"/>
      <c r="K36" s="204">
        <v>-9192</v>
      </c>
      <c r="L36" s="204"/>
      <c r="M36" s="205">
        <v>-22596</v>
      </c>
    </row>
    <row r="37" spans="3:13" ht="17.149999999999999" customHeight="1">
      <c r="C37" s="201" t="s">
        <v>179</v>
      </c>
      <c r="D37" s="201"/>
      <c r="E37" s="202"/>
      <c r="G37" s="279">
        <v>5732384</v>
      </c>
      <c r="H37" s="204"/>
      <c r="I37" s="205">
        <v>5267991</v>
      </c>
      <c r="J37" s="204"/>
      <c r="K37" s="204">
        <v>5008448</v>
      </c>
      <c r="L37" s="204"/>
      <c r="M37" s="205">
        <v>4574436</v>
      </c>
    </row>
    <row r="38" spans="3:13" ht="17.149999999999999" customHeight="1">
      <c r="C38" s="201" t="s">
        <v>180</v>
      </c>
      <c r="D38" s="201"/>
      <c r="E38" s="202"/>
      <c r="G38" s="279">
        <f>-'PL-3M'!H27</f>
        <v>-225022</v>
      </c>
      <c r="H38" s="204"/>
      <c r="I38" s="236">
        <v>-2162968</v>
      </c>
      <c r="J38" s="204"/>
      <c r="K38" s="236">
        <f>-'PL-3M'!L27</f>
        <v>-209221</v>
      </c>
      <c r="L38" s="204"/>
      <c r="M38" s="205">
        <v>-2147167</v>
      </c>
    </row>
    <row r="39" spans="3:13" ht="17.149999999999999" customHeight="1">
      <c r="C39" s="201"/>
      <c r="D39" s="201"/>
      <c r="E39" s="202"/>
      <c r="G39" s="235"/>
      <c r="H39" s="204"/>
      <c r="I39" s="204"/>
      <c r="J39" s="204"/>
      <c r="K39" s="279"/>
      <c r="L39" s="204"/>
      <c r="M39" s="204"/>
    </row>
    <row r="40" spans="3:13" ht="17.149999999999999" customHeight="1">
      <c r="C40" s="201"/>
      <c r="D40" s="201"/>
      <c r="E40" s="202"/>
      <c r="G40" s="235"/>
      <c r="H40" s="204"/>
      <c r="I40" s="204"/>
      <c r="J40" s="204"/>
      <c r="K40" s="279"/>
      <c r="L40" s="204"/>
      <c r="M40" s="204"/>
    </row>
    <row r="41" spans="3:13" ht="17.149999999999999" customHeight="1">
      <c r="C41" s="201"/>
      <c r="D41" s="201"/>
      <c r="E41" s="202"/>
      <c r="G41" s="235"/>
      <c r="H41" s="204"/>
      <c r="I41" s="204"/>
      <c r="J41" s="204"/>
      <c r="K41" s="279"/>
      <c r="L41" s="204"/>
      <c r="M41" s="204"/>
    </row>
    <row r="42" spans="3:13" s="264" customFormat="1" ht="22" customHeight="1">
      <c r="C42" s="262"/>
      <c r="D42" s="262"/>
      <c r="E42" s="263"/>
      <c r="G42" s="265"/>
      <c r="H42" s="266"/>
      <c r="I42" s="267"/>
      <c r="J42" s="266"/>
      <c r="K42" s="265"/>
      <c r="L42" s="266"/>
      <c r="M42" s="268" t="s">
        <v>224</v>
      </c>
    </row>
    <row r="43" spans="3:13" s="264" customFormat="1" ht="22" customHeight="1">
      <c r="E43" s="269"/>
      <c r="G43" s="281"/>
      <c r="H43" s="271"/>
      <c r="I43" s="270"/>
      <c r="J43" s="271"/>
      <c r="K43" s="281"/>
      <c r="L43" s="272"/>
      <c r="M43" s="268" t="s">
        <v>225</v>
      </c>
    </row>
    <row r="44" spans="3:13" s="273" customFormat="1" ht="22" customHeight="1">
      <c r="C44" s="321" t="s">
        <v>107</v>
      </c>
      <c r="D44" s="321"/>
      <c r="E44" s="322"/>
      <c r="F44" s="322"/>
      <c r="G44" s="322"/>
      <c r="H44" s="322"/>
      <c r="I44" s="322"/>
      <c r="J44" s="322"/>
      <c r="K44" s="322"/>
      <c r="L44" s="322"/>
      <c r="M44" s="322"/>
    </row>
    <row r="45" spans="3:13" s="273" customFormat="1" ht="22" customHeight="1">
      <c r="C45" s="323" t="s">
        <v>3</v>
      </c>
      <c r="D45" s="323"/>
      <c r="E45" s="323"/>
      <c r="F45" s="323"/>
      <c r="G45" s="323"/>
      <c r="H45" s="323"/>
      <c r="I45" s="323"/>
      <c r="J45" s="323"/>
      <c r="K45" s="323"/>
      <c r="L45" s="323"/>
      <c r="M45" s="323"/>
    </row>
    <row r="46" spans="3:13" s="273" customFormat="1" ht="22" customHeight="1">
      <c r="C46" s="323" t="s">
        <v>177</v>
      </c>
      <c r="D46" s="323"/>
      <c r="E46" s="323"/>
      <c r="F46" s="323"/>
      <c r="G46" s="323"/>
      <c r="H46" s="323"/>
      <c r="I46" s="323"/>
      <c r="J46" s="323"/>
      <c r="K46" s="323"/>
      <c r="L46" s="323"/>
      <c r="M46" s="323"/>
    </row>
    <row r="47" spans="3:13" s="273" customFormat="1" ht="22" customHeight="1">
      <c r="C47" s="323" t="s">
        <v>82</v>
      </c>
      <c r="D47" s="323"/>
      <c r="E47" s="323"/>
      <c r="F47" s="323"/>
      <c r="G47" s="323"/>
      <c r="H47" s="323"/>
      <c r="I47" s="323"/>
      <c r="J47" s="323"/>
      <c r="K47" s="323"/>
      <c r="L47" s="323"/>
      <c r="M47" s="323"/>
    </row>
    <row r="48" spans="3:13" s="133" customFormat="1" ht="10" customHeight="1">
      <c r="C48" s="227"/>
      <c r="D48" s="227"/>
      <c r="E48" s="227"/>
      <c r="F48" s="227"/>
      <c r="G48" s="276"/>
      <c r="H48" s="227"/>
      <c r="I48" s="227"/>
      <c r="J48" s="227"/>
      <c r="K48" s="276"/>
      <c r="L48" s="227"/>
      <c r="M48" s="227"/>
    </row>
    <row r="49" spans="1:13" s="133" customFormat="1" ht="17.149999999999999" customHeight="1">
      <c r="C49" s="227"/>
      <c r="D49" s="227"/>
      <c r="E49" s="227"/>
      <c r="F49" s="227"/>
      <c r="G49" s="320" t="s">
        <v>7</v>
      </c>
      <c r="H49" s="320"/>
      <c r="I49" s="320"/>
      <c r="J49" s="320"/>
      <c r="K49" s="320"/>
      <c r="L49" s="320"/>
      <c r="M49" s="320"/>
    </row>
    <row r="50" spans="1:13" ht="17.149999999999999" customHeight="1">
      <c r="G50" s="316" t="s">
        <v>8</v>
      </c>
      <c r="H50" s="316"/>
      <c r="I50" s="316"/>
      <c r="J50" s="228"/>
      <c r="K50" s="316" t="s">
        <v>9</v>
      </c>
      <c r="L50" s="316"/>
      <c r="M50" s="316"/>
    </row>
    <row r="51" spans="1:13" ht="17.149999999999999" customHeight="1">
      <c r="G51" s="277" t="s">
        <v>83</v>
      </c>
      <c r="H51" s="229"/>
      <c r="I51" s="231" t="s">
        <v>84</v>
      </c>
      <c r="J51" s="237"/>
      <c r="K51" s="277" t="s">
        <v>83</v>
      </c>
      <c r="L51" s="229"/>
      <c r="M51" s="231" t="s">
        <v>84</v>
      </c>
    </row>
    <row r="52" spans="1:13" ht="17.149999999999999" customHeight="1">
      <c r="A52" s="203" t="s">
        <v>181</v>
      </c>
      <c r="G52" s="282">
        <v>37661912</v>
      </c>
      <c r="I52" s="238">
        <v>47310749</v>
      </c>
      <c r="K52" s="282">
        <v>26160202</v>
      </c>
      <c r="M52" s="238">
        <v>39339724</v>
      </c>
    </row>
    <row r="53" spans="1:13" ht="17.149999999999999" customHeight="1">
      <c r="A53" s="203" t="s">
        <v>182</v>
      </c>
      <c r="I53" s="223"/>
    </row>
    <row r="54" spans="1:13" ht="17.149999999999999" customHeight="1">
      <c r="B54" s="203" t="s">
        <v>16</v>
      </c>
      <c r="G54" s="279">
        <v>-40167450</v>
      </c>
      <c r="I54" s="223">
        <v>-41184161</v>
      </c>
      <c r="K54" s="279">
        <v>-42155922</v>
      </c>
      <c r="L54" s="224"/>
      <c r="M54" s="223">
        <v>-43683332</v>
      </c>
    </row>
    <row r="55" spans="1:13" ht="17.149999999999999" customHeight="1">
      <c r="B55" s="203" t="s">
        <v>17</v>
      </c>
      <c r="E55" s="202"/>
      <c r="G55" s="279">
        <v>-39487004</v>
      </c>
      <c r="I55" s="223">
        <v>-8793499</v>
      </c>
      <c r="K55" s="279">
        <v>-39253129</v>
      </c>
      <c r="L55" s="224"/>
      <c r="M55" s="223">
        <v>-8516503</v>
      </c>
    </row>
    <row r="56" spans="1:13" ht="17.149999999999999" customHeight="1">
      <c r="B56" s="203" t="s">
        <v>183</v>
      </c>
      <c r="E56" s="202"/>
      <c r="G56" s="279">
        <v>-4393834</v>
      </c>
      <c r="I56" s="223">
        <v>-1691981</v>
      </c>
      <c r="K56" s="279">
        <v>-4251259</v>
      </c>
      <c r="L56" s="224"/>
      <c r="M56" s="223">
        <v>-1949103</v>
      </c>
    </row>
    <row r="57" spans="1:13" ht="17.149999999999999" customHeight="1">
      <c r="B57" s="203" t="s">
        <v>19</v>
      </c>
      <c r="G57" s="279">
        <v>1302554</v>
      </c>
      <c r="I57" s="223">
        <v>496368</v>
      </c>
      <c r="K57" s="279">
        <v>1302598</v>
      </c>
      <c r="L57" s="224"/>
      <c r="M57" s="223">
        <v>514242</v>
      </c>
    </row>
    <row r="58" spans="1:13" ht="17.149999999999999" customHeight="1">
      <c r="B58" s="203" t="s">
        <v>184</v>
      </c>
      <c r="G58" s="279">
        <v>-330251</v>
      </c>
      <c r="I58" s="223">
        <v>-271387</v>
      </c>
      <c r="K58" s="279">
        <v>-330251</v>
      </c>
      <c r="L58" s="224"/>
      <c r="M58" s="223">
        <v>-271387</v>
      </c>
    </row>
    <row r="59" spans="1:13" ht="17.149999999999999" customHeight="1">
      <c r="B59" s="203" t="s">
        <v>30</v>
      </c>
      <c r="G59" s="279">
        <v>639971</v>
      </c>
      <c r="I59" s="223">
        <v>395313</v>
      </c>
      <c r="K59" s="279">
        <v>639971</v>
      </c>
      <c r="L59" s="224"/>
      <c r="M59" s="223">
        <v>395313</v>
      </c>
    </row>
    <row r="60" spans="1:13" ht="17.149999999999999" customHeight="1">
      <c r="B60" s="203" t="s">
        <v>33</v>
      </c>
      <c r="G60" s="279">
        <v>17555</v>
      </c>
      <c r="I60" s="223">
        <v>-125573</v>
      </c>
      <c r="K60" s="279">
        <v>-62617</v>
      </c>
      <c r="L60" s="224"/>
      <c r="M60" s="223">
        <v>-62563</v>
      </c>
    </row>
    <row r="61" spans="1:13" ht="17.149999999999999" customHeight="1">
      <c r="A61" s="203" t="s">
        <v>185</v>
      </c>
      <c r="G61" s="279"/>
      <c r="I61" s="223"/>
    </row>
    <row r="62" spans="1:13" ht="17.149999999999999" customHeight="1">
      <c r="B62" s="203" t="s">
        <v>41</v>
      </c>
      <c r="G62" s="279">
        <v>72013935</v>
      </c>
      <c r="I62" s="223">
        <v>41731665</v>
      </c>
      <c r="K62" s="279">
        <v>69489034</v>
      </c>
      <c r="L62" s="224"/>
      <c r="M62" s="223">
        <v>40236349</v>
      </c>
    </row>
    <row r="63" spans="1:13" ht="17.149999999999999" customHeight="1">
      <c r="B63" s="203" t="s">
        <v>186</v>
      </c>
      <c r="G63" s="279">
        <v>-14444085</v>
      </c>
      <c r="I63" s="223">
        <v>-14885630</v>
      </c>
      <c r="K63" s="279">
        <v>0</v>
      </c>
      <c r="L63" s="224"/>
      <c r="M63" s="239">
        <v>0</v>
      </c>
    </row>
    <row r="64" spans="1:13" ht="17.149999999999999" customHeight="1">
      <c r="B64" s="203" t="s">
        <v>47</v>
      </c>
      <c r="G64" s="279">
        <v>1155507</v>
      </c>
      <c r="I64" s="223">
        <v>425377</v>
      </c>
      <c r="K64" s="279">
        <v>277128</v>
      </c>
      <c r="L64" s="224"/>
      <c r="M64" s="223">
        <v>-578808</v>
      </c>
    </row>
    <row r="65" spans="1:13" ht="17.149999999999999" customHeight="1">
      <c r="B65" s="203" t="s">
        <v>57</v>
      </c>
      <c r="E65" s="240"/>
      <c r="G65" s="279">
        <v>-1361128</v>
      </c>
      <c r="I65" s="241">
        <v>742051</v>
      </c>
      <c r="K65" s="288">
        <v>-2244434</v>
      </c>
      <c r="L65" s="224"/>
      <c r="M65" s="241">
        <v>-273846</v>
      </c>
    </row>
    <row r="66" spans="1:13" ht="17.149999999999999" customHeight="1">
      <c r="A66" s="242" t="s">
        <v>187</v>
      </c>
      <c r="B66" s="242"/>
      <c r="G66" s="282">
        <v>12607682</v>
      </c>
      <c r="I66" s="243">
        <v>24149292</v>
      </c>
      <c r="K66" s="279">
        <v>9571321</v>
      </c>
      <c r="M66" s="244">
        <v>25150086</v>
      </c>
    </row>
    <row r="67" spans="1:13" ht="17.149999999999999" customHeight="1">
      <c r="B67" s="203" t="s">
        <v>188</v>
      </c>
      <c r="G67" s="279">
        <v>0</v>
      </c>
      <c r="I67" s="223">
        <v>-5588168</v>
      </c>
      <c r="K67" s="279">
        <v>0</v>
      </c>
      <c r="L67" s="224"/>
      <c r="M67" s="245">
        <v>-3499000</v>
      </c>
    </row>
    <row r="68" spans="1:13" ht="17.149999999999999" customHeight="1">
      <c r="B68" s="203" t="s">
        <v>189</v>
      </c>
      <c r="G68" s="279">
        <v>45000</v>
      </c>
      <c r="I68" s="234">
        <v>0</v>
      </c>
      <c r="K68" s="279">
        <v>45000</v>
      </c>
      <c r="L68" s="224"/>
      <c r="M68" s="245">
        <v>0</v>
      </c>
    </row>
    <row r="69" spans="1:13" ht="17.149999999999999" customHeight="1">
      <c r="B69" s="203" t="s">
        <v>190</v>
      </c>
      <c r="G69" s="279">
        <v>-1759407</v>
      </c>
      <c r="I69" s="74">
        <v>-1047447</v>
      </c>
      <c r="K69" s="279">
        <v>-1759407</v>
      </c>
      <c r="L69" s="224"/>
      <c r="M69" s="74">
        <v>-1047447</v>
      </c>
    </row>
    <row r="70" spans="1:13" ht="17.149999999999999" customHeight="1">
      <c r="B70" s="203" t="s">
        <v>191</v>
      </c>
      <c r="G70" s="279">
        <v>0</v>
      </c>
      <c r="I70" s="234">
        <v>14795</v>
      </c>
      <c r="K70" s="279">
        <v>0</v>
      </c>
      <c r="L70" s="224"/>
      <c r="M70" s="74">
        <v>0</v>
      </c>
    </row>
    <row r="71" spans="1:13" ht="17.149999999999999" customHeight="1">
      <c r="B71" s="203" t="s">
        <v>192</v>
      </c>
      <c r="G71" s="279">
        <v>-5715367</v>
      </c>
      <c r="I71" s="223">
        <v>-5256193</v>
      </c>
      <c r="K71" s="279">
        <v>-4991431</v>
      </c>
      <c r="L71" s="224"/>
      <c r="M71" s="223">
        <v>-4562638</v>
      </c>
    </row>
    <row r="72" spans="1:13" ht="17.149999999999999" customHeight="1">
      <c r="B72" s="203" t="s">
        <v>193</v>
      </c>
      <c r="G72" s="279">
        <v>-281146</v>
      </c>
      <c r="I72" s="223">
        <v>-389563</v>
      </c>
      <c r="K72" s="279">
        <v>-281063</v>
      </c>
      <c r="L72" s="224"/>
      <c r="M72" s="223">
        <v>-389479</v>
      </c>
    </row>
    <row r="73" spans="1:13" ht="17.149999999999999" customHeight="1">
      <c r="A73" s="242" t="s">
        <v>194</v>
      </c>
      <c r="B73" s="242"/>
      <c r="G73" s="283">
        <v>4896762</v>
      </c>
      <c r="I73" s="246">
        <v>11882716</v>
      </c>
      <c r="K73" s="283">
        <v>2584420</v>
      </c>
      <c r="M73" s="246">
        <v>15651522</v>
      </c>
    </row>
    <row r="74" spans="1:13" ht="17.149999999999999" customHeight="1">
      <c r="A74" s="242"/>
      <c r="B74" s="242"/>
      <c r="I74" s="223"/>
    </row>
    <row r="75" spans="1:13" ht="17.149999999999999" customHeight="1">
      <c r="A75" s="233"/>
      <c r="E75" s="203"/>
      <c r="G75" s="279"/>
      <c r="K75" s="279"/>
      <c r="L75" s="224"/>
      <c r="M75" s="225"/>
    </row>
    <row r="76" spans="1:13" ht="17.149999999999999" customHeight="1">
      <c r="A76" s="233"/>
      <c r="E76" s="203"/>
      <c r="G76" s="279"/>
      <c r="K76" s="279"/>
      <c r="L76" s="224"/>
      <c r="M76" s="225"/>
    </row>
    <row r="77" spans="1:13" ht="17.149999999999999" customHeight="1">
      <c r="A77" s="233"/>
      <c r="E77" s="203"/>
      <c r="G77" s="279"/>
      <c r="K77" s="279"/>
      <c r="L77" s="224"/>
      <c r="M77" s="225"/>
    </row>
    <row r="78" spans="1:13" ht="17.149999999999999" customHeight="1">
      <c r="A78" s="233"/>
      <c r="E78" s="203"/>
      <c r="G78" s="279"/>
      <c r="K78" s="279"/>
      <c r="L78" s="224"/>
      <c r="M78" s="225"/>
    </row>
    <row r="79" spans="1:13" ht="17.149999999999999" customHeight="1">
      <c r="A79" s="233"/>
      <c r="E79" s="203"/>
      <c r="G79" s="279"/>
      <c r="K79" s="279"/>
      <c r="L79" s="224"/>
      <c r="M79" s="225"/>
    </row>
    <row r="80" spans="1:13" s="264" customFormat="1" ht="22" customHeight="1">
      <c r="A80" s="274"/>
      <c r="B80" s="274"/>
      <c r="E80" s="269"/>
      <c r="G80" s="281"/>
      <c r="H80" s="271"/>
      <c r="I80" s="270"/>
      <c r="J80" s="271"/>
      <c r="K80" s="281"/>
      <c r="L80" s="272"/>
      <c r="M80" s="268" t="s">
        <v>224</v>
      </c>
    </row>
    <row r="81" spans="1:13" s="264" customFormat="1" ht="22" customHeight="1">
      <c r="A81" s="274"/>
      <c r="B81" s="274"/>
      <c r="E81" s="269"/>
      <c r="G81" s="281"/>
      <c r="H81" s="271"/>
      <c r="I81" s="270"/>
      <c r="J81" s="271"/>
      <c r="K81" s="281"/>
      <c r="L81" s="272"/>
      <c r="M81" s="268" t="s">
        <v>225</v>
      </c>
    </row>
    <row r="82" spans="1:13" s="273" customFormat="1" ht="22" customHeight="1">
      <c r="C82" s="321" t="s">
        <v>116</v>
      </c>
      <c r="D82" s="321"/>
      <c r="E82" s="322"/>
      <c r="F82" s="322"/>
      <c r="G82" s="322"/>
      <c r="H82" s="322"/>
      <c r="I82" s="322"/>
      <c r="J82" s="322"/>
      <c r="K82" s="322"/>
      <c r="L82" s="322"/>
      <c r="M82" s="322"/>
    </row>
    <row r="83" spans="1:13" s="273" customFormat="1" ht="22" customHeight="1">
      <c r="C83" s="323" t="s">
        <v>3</v>
      </c>
      <c r="D83" s="323"/>
      <c r="E83" s="323"/>
      <c r="F83" s="323"/>
      <c r="G83" s="323"/>
      <c r="H83" s="323"/>
      <c r="I83" s="323"/>
      <c r="J83" s="323"/>
      <c r="K83" s="323"/>
      <c r="L83" s="323"/>
      <c r="M83" s="323"/>
    </row>
    <row r="84" spans="1:13" s="273" customFormat="1" ht="22" customHeight="1">
      <c r="C84" s="323" t="s">
        <v>177</v>
      </c>
      <c r="D84" s="323"/>
      <c r="E84" s="323"/>
      <c r="F84" s="323"/>
      <c r="G84" s="323"/>
      <c r="H84" s="323"/>
      <c r="I84" s="323"/>
      <c r="J84" s="323"/>
      <c r="K84" s="323"/>
      <c r="L84" s="323"/>
      <c r="M84" s="323"/>
    </row>
    <row r="85" spans="1:13" s="273" customFormat="1" ht="22" customHeight="1">
      <c r="C85" s="323" t="s">
        <v>82</v>
      </c>
      <c r="D85" s="323"/>
      <c r="E85" s="323"/>
      <c r="F85" s="323"/>
      <c r="G85" s="323"/>
      <c r="H85" s="323"/>
      <c r="I85" s="323"/>
      <c r="J85" s="323"/>
      <c r="K85" s="323"/>
      <c r="L85" s="323"/>
      <c r="M85" s="323"/>
    </row>
    <row r="86" spans="1:13" s="133" customFormat="1" ht="10" customHeight="1">
      <c r="C86" s="227"/>
      <c r="D86" s="227"/>
      <c r="E86" s="227"/>
      <c r="F86" s="227"/>
      <c r="G86" s="276"/>
      <c r="H86" s="227"/>
      <c r="I86" s="227"/>
      <c r="J86" s="227"/>
      <c r="K86" s="276"/>
      <c r="L86" s="227"/>
      <c r="M86" s="227"/>
    </row>
    <row r="87" spans="1:13" s="133" customFormat="1" ht="17.149999999999999" customHeight="1">
      <c r="C87" s="227"/>
      <c r="D87" s="227"/>
      <c r="E87" s="227"/>
      <c r="F87" s="227"/>
      <c r="G87" s="320" t="s">
        <v>7</v>
      </c>
      <c r="H87" s="320"/>
      <c r="I87" s="320"/>
      <c r="J87" s="320"/>
      <c r="K87" s="320"/>
      <c r="L87" s="320"/>
      <c r="M87" s="320"/>
    </row>
    <row r="88" spans="1:13" ht="17.149999999999999" customHeight="1">
      <c r="G88" s="316" t="s">
        <v>8</v>
      </c>
      <c r="H88" s="316"/>
      <c r="I88" s="316"/>
      <c r="J88" s="228"/>
      <c r="K88" s="316" t="s">
        <v>9</v>
      </c>
      <c r="L88" s="316"/>
      <c r="M88" s="316"/>
    </row>
    <row r="89" spans="1:13" ht="17.149999999999999" customHeight="1">
      <c r="G89" s="277" t="s">
        <v>83</v>
      </c>
      <c r="H89" s="229"/>
      <c r="I89" s="231" t="s">
        <v>84</v>
      </c>
      <c r="J89" s="237"/>
      <c r="K89" s="277" t="s">
        <v>83</v>
      </c>
      <c r="L89" s="229"/>
      <c r="M89" s="231" t="s">
        <v>84</v>
      </c>
    </row>
    <row r="90" spans="1:13" ht="17.149999999999999" customHeight="1">
      <c r="A90" s="233" t="s">
        <v>195</v>
      </c>
      <c r="B90" s="233"/>
      <c r="E90" s="203"/>
      <c r="G90" s="284"/>
      <c r="K90" s="284"/>
      <c r="L90" s="224"/>
      <c r="M90" s="225"/>
    </row>
    <row r="91" spans="1:13" ht="17.149999999999999" customHeight="1">
      <c r="A91" s="233"/>
      <c r="B91" s="203" t="s">
        <v>196</v>
      </c>
      <c r="E91" s="203"/>
      <c r="G91" s="279">
        <v>-173300000</v>
      </c>
      <c r="I91" s="225">
        <v>-170600000</v>
      </c>
      <c r="K91" s="279">
        <v>-173300000</v>
      </c>
      <c r="L91" s="224"/>
      <c r="M91" s="225">
        <v>-170600000</v>
      </c>
    </row>
    <row r="92" spans="1:13" ht="17.149999999999999" customHeight="1">
      <c r="A92" s="233"/>
      <c r="B92" s="203" t="s">
        <v>197</v>
      </c>
      <c r="E92" s="203"/>
      <c r="G92" s="279">
        <v>212652459</v>
      </c>
      <c r="I92" s="225">
        <v>174342863</v>
      </c>
      <c r="K92" s="279">
        <v>212652459</v>
      </c>
      <c r="L92" s="224"/>
      <c r="M92" s="225">
        <v>174342863</v>
      </c>
    </row>
    <row r="93" spans="1:13" ht="17.149999999999999" customHeight="1">
      <c r="B93" s="203" t="s">
        <v>198</v>
      </c>
      <c r="E93" s="203"/>
      <c r="G93" s="279">
        <v>-4798</v>
      </c>
      <c r="I93" s="223">
        <v>-4798</v>
      </c>
      <c r="K93" s="279">
        <v>-4798</v>
      </c>
      <c r="L93" s="224"/>
      <c r="M93" s="223">
        <v>-4798</v>
      </c>
    </row>
    <row r="94" spans="1:13" ht="17.149999999999999" customHeight="1">
      <c r="B94" s="203" t="s">
        <v>199</v>
      </c>
      <c r="E94" s="202"/>
      <c r="G94" s="279">
        <v>-15729070</v>
      </c>
      <c r="H94" s="225"/>
      <c r="I94" s="223">
        <v>-9756092</v>
      </c>
      <c r="J94" s="225"/>
      <c r="K94" s="279">
        <v>-858251</v>
      </c>
      <c r="L94" s="225"/>
      <c r="M94" s="223">
        <v>-325852</v>
      </c>
    </row>
    <row r="95" spans="1:13" ht="17.149999999999999" customHeight="1">
      <c r="B95" s="203" t="s">
        <v>200</v>
      </c>
      <c r="E95" s="202"/>
      <c r="G95" s="279">
        <v>-236894</v>
      </c>
      <c r="H95" s="225"/>
      <c r="I95" s="234">
        <v>-80000</v>
      </c>
      <c r="J95" s="225"/>
      <c r="K95" s="279">
        <v>-236894</v>
      </c>
      <c r="L95" s="225"/>
      <c r="M95" s="234">
        <v>-80000</v>
      </c>
    </row>
    <row r="96" spans="1:13" ht="17.149999999999999" customHeight="1">
      <c r="B96" s="203" t="s">
        <v>201</v>
      </c>
      <c r="E96" s="202"/>
      <c r="G96" s="279">
        <v>102846</v>
      </c>
      <c r="H96" s="225"/>
      <c r="I96" s="223">
        <v>211714</v>
      </c>
      <c r="J96" s="225"/>
      <c r="K96" s="279">
        <v>102846</v>
      </c>
      <c r="L96" s="225"/>
      <c r="M96" s="223">
        <v>201714</v>
      </c>
    </row>
    <row r="97" spans="1:14" ht="17.149999999999999" customHeight="1">
      <c r="B97" s="203" t="s">
        <v>227</v>
      </c>
      <c r="G97" s="279">
        <v>-50946</v>
      </c>
      <c r="H97" s="203"/>
      <c r="I97" s="247">
        <v>0</v>
      </c>
      <c r="J97" s="237"/>
      <c r="K97" s="279">
        <v>-50946</v>
      </c>
      <c r="L97" s="203"/>
      <c r="M97" s="247">
        <v>0</v>
      </c>
    </row>
    <row r="98" spans="1:14" ht="17.149999999999999" customHeight="1">
      <c r="B98" s="203" t="s">
        <v>228</v>
      </c>
      <c r="G98" s="279">
        <v>80253</v>
      </c>
      <c r="I98" s="234">
        <v>0</v>
      </c>
      <c r="K98" s="279">
        <v>80253</v>
      </c>
      <c r="L98" s="224"/>
      <c r="M98" s="74">
        <v>0</v>
      </c>
    </row>
    <row r="99" spans="1:14" ht="17.149999999999999" customHeight="1">
      <c r="B99" s="203" t="s">
        <v>202</v>
      </c>
      <c r="E99" s="202"/>
      <c r="G99" s="279">
        <v>9192</v>
      </c>
      <c r="H99" s="225"/>
      <c r="I99" s="223">
        <v>22596</v>
      </c>
      <c r="J99" s="225"/>
      <c r="K99" s="279">
        <v>9192</v>
      </c>
      <c r="L99" s="225"/>
      <c r="M99" s="223">
        <v>22596</v>
      </c>
    </row>
    <row r="100" spans="1:14" ht="17.149999999999999" customHeight="1">
      <c r="A100" s="242" t="s">
        <v>203</v>
      </c>
      <c r="B100" s="242"/>
      <c r="D100" s="242"/>
      <c r="E100" s="202"/>
      <c r="G100" s="285">
        <v>23523042</v>
      </c>
      <c r="H100" s="223"/>
      <c r="I100" s="246">
        <v>-5863717</v>
      </c>
      <c r="J100" s="223"/>
      <c r="K100" s="285">
        <v>38393861</v>
      </c>
      <c r="L100" s="223"/>
      <c r="M100" s="246">
        <v>3556523</v>
      </c>
    </row>
    <row r="101" spans="1:14" ht="17.149999999999999" customHeight="1">
      <c r="A101" s="242"/>
      <c r="B101" s="242"/>
      <c r="D101" s="242"/>
      <c r="E101" s="202"/>
      <c r="H101" s="223"/>
      <c r="I101" s="223"/>
      <c r="J101" s="223"/>
      <c r="L101" s="223"/>
    </row>
    <row r="102" spans="1:14" ht="17.149999999999999" customHeight="1">
      <c r="A102" s="233" t="s">
        <v>204</v>
      </c>
      <c r="B102" s="233"/>
      <c r="D102" s="242"/>
      <c r="E102" s="202"/>
      <c r="H102" s="223"/>
      <c r="I102" s="223"/>
      <c r="J102" s="223"/>
      <c r="L102" s="223"/>
    </row>
    <row r="103" spans="1:14" ht="17.149999999999999" customHeight="1">
      <c r="A103" s="233"/>
      <c r="B103" s="203" t="s">
        <v>205</v>
      </c>
      <c r="D103" s="242"/>
      <c r="E103" s="202"/>
      <c r="G103" s="279">
        <v>3667452</v>
      </c>
      <c r="H103" s="223"/>
      <c r="I103" s="74">
        <v>0</v>
      </c>
      <c r="J103" s="223"/>
      <c r="K103" s="279">
        <v>3667452</v>
      </c>
      <c r="L103" s="223"/>
      <c r="M103" s="74">
        <v>0</v>
      </c>
    </row>
    <row r="104" spans="1:14" ht="17.149999999999999" customHeight="1">
      <c r="A104" s="233"/>
      <c r="B104" s="203" t="s">
        <v>206</v>
      </c>
      <c r="D104" s="242"/>
      <c r="E104" s="202"/>
      <c r="G104" s="279">
        <v>-20000000</v>
      </c>
      <c r="H104" s="223"/>
      <c r="I104" s="74">
        <v>0</v>
      </c>
      <c r="J104" s="223"/>
      <c r="K104" s="279">
        <v>-20000000</v>
      </c>
      <c r="L104" s="223"/>
      <c r="M104" s="74">
        <v>0</v>
      </c>
    </row>
    <row r="105" spans="1:14" ht="17.149999999999999" customHeight="1">
      <c r="B105" s="203" t="s">
        <v>207</v>
      </c>
      <c r="E105" s="202"/>
      <c r="G105" s="279">
        <v>-17112000</v>
      </c>
      <c r="H105" s="223"/>
      <c r="I105" s="245">
        <v>-5000000</v>
      </c>
      <c r="J105" s="223"/>
      <c r="K105" s="279">
        <v>-17112000</v>
      </c>
      <c r="L105" s="223"/>
      <c r="M105" s="247">
        <v>0</v>
      </c>
    </row>
    <row r="106" spans="1:14" ht="17.149999999999999" customHeight="1">
      <c r="A106" s="203" t="s">
        <v>60</v>
      </c>
      <c r="B106" s="203" t="s">
        <v>208</v>
      </c>
      <c r="G106" s="279">
        <v>-19515483</v>
      </c>
      <c r="H106" s="203"/>
      <c r="I106" s="247">
        <v>-18813219</v>
      </c>
      <c r="J106" s="237"/>
      <c r="K106" s="279">
        <v>-18300430</v>
      </c>
      <c r="L106" s="203"/>
      <c r="M106" s="247">
        <v>-17582843</v>
      </c>
    </row>
    <row r="107" spans="1:14" ht="17.149999999999999" customHeight="1">
      <c r="A107" s="242" t="s">
        <v>209</v>
      </c>
      <c r="B107" s="242"/>
      <c r="C107" s="242"/>
      <c r="E107" s="202"/>
      <c r="G107" s="285">
        <v>-52960031</v>
      </c>
      <c r="H107" s="223"/>
      <c r="I107" s="246">
        <v>-23813219</v>
      </c>
      <c r="J107" s="223"/>
      <c r="K107" s="289">
        <v>-51744978</v>
      </c>
      <c r="L107" s="223"/>
      <c r="M107" s="246">
        <v>-17582843</v>
      </c>
      <c r="N107" s="234"/>
    </row>
    <row r="108" spans="1:14" ht="17.149999999999999" customHeight="1">
      <c r="A108" s="242"/>
      <c r="B108" s="242"/>
      <c r="C108" s="242"/>
      <c r="E108" s="202"/>
      <c r="H108" s="223"/>
      <c r="I108" s="223"/>
      <c r="J108" s="223"/>
      <c r="L108" s="223"/>
      <c r="N108" s="234"/>
    </row>
    <row r="109" spans="1:14" ht="17.149999999999999" customHeight="1">
      <c r="A109" s="242" t="s">
        <v>210</v>
      </c>
      <c r="B109" s="242"/>
      <c r="C109" s="242"/>
      <c r="G109" s="278">
        <v>-24540227</v>
      </c>
      <c r="H109" s="225"/>
      <c r="I109" s="223">
        <v>-17794220</v>
      </c>
      <c r="J109" s="225"/>
      <c r="K109" s="278">
        <v>-10766697</v>
      </c>
      <c r="L109" s="223"/>
      <c r="M109" s="223">
        <v>1625202</v>
      </c>
    </row>
    <row r="110" spans="1:14" ht="17.149999999999999" customHeight="1">
      <c r="A110" s="242" t="s">
        <v>211</v>
      </c>
      <c r="B110" s="242"/>
      <c r="C110" s="242"/>
      <c r="G110" s="286">
        <v>135702719</v>
      </c>
      <c r="H110" s="225"/>
      <c r="I110" s="241">
        <v>120105379</v>
      </c>
      <c r="J110" s="225"/>
      <c r="K110" s="286">
        <v>32757370</v>
      </c>
      <c r="L110" s="223"/>
      <c r="M110" s="241">
        <v>38044635</v>
      </c>
    </row>
    <row r="111" spans="1:14" ht="17.149999999999999" customHeight="1" thickBot="1">
      <c r="A111" s="242" t="s">
        <v>212</v>
      </c>
      <c r="B111" s="242"/>
      <c r="C111" s="242"/>
      <c r="E111" s="202"/>
      <c r="G111" s="287">
        <v>111162492</v>
      </c>
      <c r="H111" s="225"/>
      <c r="I111" s="248">
        <v>102311159</v>
      </c>
      <c r="J111" s="225"/>
      <c r="K111" s="287">
        <v>21990673</v>
      </c>
      <c r="L111" s="223"/>
      <c r="M111" s="248">
        <v>39669837</v>
      </c>
    </row>
    <row r="112" spans="1:14" ht="17.149999999999999" customHeight="1" thickTop="1">
      <c r="H112" s="225"/>
      <c r="I112" s="223"/>
      <c r="J112" s="225"/>
      <c r="L112" s="223"/>
    </row>
    <row r="113" spans="1:13" ht="17.149999999999999" customHeight="1">
      <c r="A113" s="242" t="s">
        <v>213</v>
      </c>
      <c r="B113" s="242"/>
      <c r="D113" s="242"/>
      <c r="H113" s="225"/>
      <c r="I113" s="223"/>
      <c r="J113" s="225"/>
      <c r="L113" s="223"/>
    </row>
    <row r="114" spans="1:13" ht="17.149999999999999" customHeight="1">
      <c r="A114" s="249" t="s">
        <v>214</v>
      </c>
      <c r="B114" s="249"/>
      <c r="H114" s="225"/>
      <c r="I114" s="223"/>
      <c r="J114" s="225"/>
      <c r="L114" s="223"/>
    </row>
    <row r="115" spans="1:13" ht="17.149999999999999" customHeight="1">
      <c r="B115" s="203" t="s">
        <v>215</v>
      </c>
      <c r="C115" s="201"/>
      <c r="G115" s="279">
        <v>9399</v>
      </c>
      <c r="H115" s="225"/>
      <c r="I115" s="250">
        <v>143298</v>
      </c>
      <c r="J115" s="225"/>
      <c r="K115" s="279">
        <v>9399</v>
      </c>
      <c r="L115" s="225"/>
      <c r="M115" s="250">
        <v>143298</v>
      </c>
    </row>
    <row r="116" spans="1:13" ht="17.149999999999999" customHeight="1">
      <c r="B116" s="203" t="s">
        <v>216</v>
      </c>
      <c r="C116" s="251"/>
      <c r="D116" s="251"/>
      <c r="E116" s="251"/>
      <c r="F116" s="251"/>
      <c r="G116" s="279">
        <v>-19675777</v>
      </c>
      <c r="H116" s="252"/>
      <c r="I116" s="250">
        <v>0</v>
      </c>
      <c r="J116" s="252"/>
      <c r="K116" s="279">
        <v>-19675777</v>
      </c>
      <c r="L116" s="252"/>
      <c r="M116" s="250">
        <v>0</v>
      </c>
    </row>
    <row r="117" spans="1:13" ht="17.149999999999999" customHeight="1">
      <c r="B117" s="203" t="s">
        <v>217</v>
      </c>
      <c r="C117" s="253"/>
      <c r="D117" s="253"/>
      <c r="E117" s="254"/>
      <c r="F117" s="254"/>
      <c r="G117" s="279">
        <v>19675777</v>
      </c>
      <c r="H117" s="255"/>
      <c r="I117" s="250">
        <v>0</v>
      </c>
      <c r="J117" s="255"/>
      <c r="K117" s="279">
        <v>19675777</v>
      </c>
      <c r="L117" s="255"/>
      <c r="M117" s="250">
        <v>0</v>
      </c>
    </row>
    <row r="118" spans="1:13" ht="17.149999999999999" customHeight="1">
      <c r="B118" s="203" t="s">
        <v>218</v>
      </c>
      <c r="G118" s="279">
        <v>-242025</v>
      </c>
      <c r="H118" s="225"/>
      <c r="I118" s="223">
        <v>241183</v>
      </c>
      <c r="J118" s="225"/>
      <c r="K118" s="279">
        <v>247525</v>
      </c>
      <c r="L118" s="225"/>
      <c r="M118" s="223">
        <v>-171061</v>
      </c>
    </row>
    <row r="120" spans="1:13" ht="22" customHeight="1">
      <c r="G120" s="284"/>
      <c r="K120" s="284"/>
      <c r="M120" s="225"/>
    </row>
    <row r="121" spans="1:13" ht="22" customHeight="1">
      <c r="G121" s="284"/>
      <c r="K121" s="284"/>
      <c r="M121" s="256"/>
    </row>
  </sheetData>
  <sheetProtection selectLockedCells="1" selectUnlockedCells="1"/>
  <mergeCells count="21">
    <mergeCell ref="G88:I88"/>
    <mergeCell ref="K88:M88"/>
    <mergeCell ref="C44:M44"/>
    <mergeCell ref="C45:M45"/>
    <mergeCell ref="C46:M46"/>
    <mergeCell ref="C47:M47"/>
    <mergeCell ref="G49:M49"/>
    <mergeCell ref="G50:I50"/>
    <mergeCell ref="K50:M50"/>
    <mergeCell ref="C82:M82"/>
    <mergeCell ref="C83:M83"/>
    <mergeCell ref="C84:M84"/>
    <mergeCell ref="C85:M85"/>
    <mergeCell ref="G87:M87"/>
    <mergeCell ref="G9:I9"/>
    <mergeCell ref="K9:M9"/>
    <mergeCell ref="C3:M3"/>
    <mergeCell ref="C4:M4"/>
    <mergeCell ref="C5:M5"/>
    <mergeCell ref="C6:M6"/>
    <mergeCell ref="G8:M8"/>
  </mergeCells>
  <pageMargins left="0.78740157480314965" right="0.59055118110236227" top="0.59055118110236227" bottom="0.98425196850393704" header="0.59055118110236227" footer="0.98425196850393704"/>
  <pageSetup paperSize="9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1" max="12" man="1"/>
    <brk id="7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B.S.</vt:lpstr>
      <vt:lpstr>PL-3M</vt:lpstr>
      <vt:lpstr>Consolidated</vt:lpstr>
      <vt:lpstr>The Company Only</vt:lpstr>
      <vt:lpstr>CF</vt:lpstr>
      <vt:lpstr>B.S.!Print_Area</vt:lpstr>
      <vt:lpstr>CF!Print_Area</vt:lpstr>
      <vt:lpstr>Consolidated!Print_Area</vt:lpstr>
      <vt:lpstr>'PL-3M'!Print_Area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DAA-8R2FQG3</dc:creator>
  <cp:lastModifiedBy>DAA-8R2FQG3</cp:lastModifiedBy>
  <cp:lastPrinted>2022-05-13T09:37:39Z</cp:lastPrinted>
  <dcterms:created xsi:type="dcterms:W3CDTF">2022-04-27T08:49:00Z</dcterms:created>
  <dcterms:modified xsi:type="dcterms:W3CDTF">2022-05-13T10:03:44Z</dcterms:modified>
</cp:coreProperties>
</file>