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2 (NWS-14) ☻\"/>
    </mc:Choice>
  </mc:AlternateContent>
  <xr:revisionPtr revIDLastSave="0" documentId="13_ncr:1_{38C169AA-94DE-46BC-8F5C-5C496BCF258E}" xr6:coauthVersionLast="46" xr6:coauthVersionMax="46" xr10:uidLastSave="{00000000-0000-0000-0000-000000000000}"/>
  <bookViews>
    <workbookView xWindow="-120" yWindow="-120" windowWidth="21840" windowHeight="13140" tabRatio="713" xr2:uid="{00000000-000D-0000-FFFF-FFFF00000000}"/>
  </bookViews>
  <sheets>
    <sheet name="2-4 T" sheetId="6" r:id="rId1"/>
    <sheet name="5-6 (3m)" sheetId="12" r:id="rId2"/>
    <sheet name="7" sheetId="14" r:id="rId3"/>
    <sheet name="8" sheetId="15" r:id="rId4"/>
    <sheet name="9-11" sheetId="1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9" i="14" l="1"/>
  <c r="AD29" i="14" s="1"/>
  <c r="AH29" i="14" s="1"/>
  <c r="N33" i="14"/>
  <c r="H69" i="12"/>
  <c r="V31" i="14" l="1"/>
  <c r="V30" i="14"/>
  <c r="H28" i="12" l="1"/>
  <c r="V28" i="14" l="1"/>
  <c r="V24" i="14"/>
  <c r="T22" i="14"/>
  <c r="AF33" i="14"/>
  <c r="G120" i="16"/>
  <c r="T33" i="14" l="1"/>
  <c r="G87" i="16"/>
  <c r="AD30" i="14" l="1"/>
  <c r="AH30" i="14" s="1"/>
  <c r="AD28" i="14"/>
  <c r="AH28" i="14" s="1"/>
  <c r="N46" i="12"/>
  <c r="L46" i="12"/>
  <c r="J46" i="12"/>
  <c r="H46" i="12"/>
  <c r="J29" i="6" l="1"/>
  <c r="L33" i="14" l="1"/>
  <c r="L22" i="14"/>
  <c r="M24" i="15" l="1"/>
  <c r="K24" i="15"/>
  <c r="J33" i="14"/>
  <c r="J22" i="14"/>
  <c r="O24" i="15"/>
  <c r="I24" i="15"/>
  <c r="AB33" i="14" l="1"/>
  <c r="X33" i="14"/>
  <c r="P33" i="14"/>
  <c r="R33" i="14"/>
  <c r="S12" i="15"/>
  <c r="A3" i="16"/>
  <c r="A3" i="15"/>
  <c r="A3" i="14"/>
  <c r="AD31" i="14" l="1"/>
  <c r="AH31" i="14" s="1"/>
  <c r="V33" i="14"/>
  <c r="F139" i="6" l="1"/>
  <c r="AD33" i="14"/>
  <c r="AH24" i="14"/>
  <c r="AH33" i="14" s="1"/>
  <c r="V18" i="14" l="1"/>
  <c r="AD18" i="14" s="1"/>
  <c r="F29" i="6" l="1"/>
  <c r="V19" i="14" l="1"/>
  <c r="AD19" i="14" s="1"/>
  <c r="AH19" i="14" s="1"/>
  <c r="AH18" i="14" l="1"/>
  <c r="I17" i="15" l="1"/>
  <c r="Z22" i="14" l="1"/>
  <c r="Z33" i="14" s="1"/>
  <c r="O17" i="15"/>
  <c r="I120" i="16"/>
  <c r="M120" i="16"/>
  <c r="I87" i="16"/>
  <c r="M87" i="16"/>
  <c r="I31" i="16"/>
  <c r="I68" i="16" s="1"/>
  <c r="I71" i="16" s="1"/>
  <c r="M31" i="16"/>
  <c r="M68" i="16" s="1"/>
  <c r="M71" i="16" s="1"/>
  <c r="V15" i="14"/>
  <c r="AH15" i="14" s="1"/>
  <c r="J69" i="12"/>
  <c r="J63" i="12"/>
  <c r="J28" i="12"/>
  <c r="J16" i="12"/>
  <c r="N28" i="12"/>
  <c r="N16" i="12"/>
  <c r="K120" i="16"/>
  <c r="A96" i="16"/>
  <c r="K87" i="16"/>
  <c r="A97" i="16"/>
  <c r="M17" i="15"/>
  <c r="K17" i="15"/>
  <c r="G17" i="15"/>
  <c r="G24" i="15" s="1"/>
  <c r="E17" i="15"/>
  <c r="V20" i="14"/>
  <c r="AD20" i="14" s="1"/>
  <c r="AD22" i="14" s="1"/>
  <c r="X22" i="14"/>
  <c r="R22" i="14"/>
  <c r="P22" i="14"/>
  <c r="N22" i="14"/>
  <c r="H22" i="14"/>
  <c r="H33" i="14" s="1"/>
  <c r="F22" i="14"/>
  <c r="F33" i="14" s="1"/>
  <c r="H63" i="12"/>
  <c r="A53" i="12"/>
  <c r="L28" i="12"/>
  <c r="H16" i="12"/>
  <c r="L16" i="12"/>
  <c r="E24" i="15" l="1"/>
  <c r="S19" i="15"/>
  <c r="J31" i="12"/>
  <c r="J34" i="12" s="1"/>
  <c r="J37" i="12" s="1"/>
  <c r="J48" i="12" s="1"/>
  <c r="I122" i="16"/>
  <c r="I126" i="16" s="1"/>
  <c r="M122" i="16"/>
  <c r="M126" i="16" s="1"/>
  <c r="H31" i="12"/>
  <c r="H34" i="12" s="1"/>
  <c r="AF22" i="14"/>
  <c r="AH20" i="14"/>
  <c r="AB22" i="14"/>
  <c r="L31" i="12"/>
  <c r="L34" i="12" s="1"/>
  <c r="N31" i="12"/>
  <c r="N34" i="12" s="1"/>
  <c r="N37" i="12" s="1"/>
  <c r="N48" i="12" s="1"/>
  <c r="A50" i="16"/>
  <c r="L37" i="12" l="1"/>
  <c r="L48" i="12" s="1"/>
  <c r="K31" i="16"/>
  <c r="H37" i="12"/>
  <c r="H48" i="12" s="1"/>
  <c r="G31" i="16"/>
  <c r="G68" i="16" s="1"/>
  <c r="G71" i="16" s="1"/>
  <c r="N63" i="12"/>
  <c r="N69" i="12"/>
  <c r="V22" i="14"/>
  <c r="AH22" i="14"/>
  <c r="K68" i="16" l="1"/>
  <c r="K71" i="16" s="1"/>
  <c r="K122" i="16" s="1"/>
  <c r="K126" i="16" s="1"/>
  <c r="L63" i="12"/>
  <c r="G122" i="16"/>
  <c r="G126" i="16" s="1"/>
  <c r="L69" i="12" l="1"/>
  <c r="S22" i="15"/>
  <c r="S24" i="15" s="1"/>
  <c r="Q24" i="15"/>
  <c r="S15" i="15"/>
  <c r="S17" i="15" s="1"/>
  <c r="Q17" i="15"/>
  <c r="L87" i="6" l="1"/>
  <c r="J87" i="6"/>
  <c r="H87" i="6"/>
  <c r="F87" i="6"/>
  <c r="F142" i="6" l="1"/>
  <c r="J50" i="6"/>
  <c r="L50" i="6"/>
  <c r="F50" i="6"/>
  <c r="L139" i="6"/>
  <c r="L142" i="6" s="1"/>
  <c r="H139" i="6"/>
  <c r="H142" i="6" s="1"/>
  <c r="L99" i="6"/>
  <c r="H99" i="6"/>
  <c r="L29" i="6"/>
  <c r="H50" i="6"/>
  <c r="H29" i="6"/>
  <c r="A111" i="6"/>
  <c r="A110" i="6"/>
  <c r="A109" i="6"/>
  <c r="A108" i="6"/>
  <c r="A159" i="6" s="1"/>
  <c r="J99" i="6"/>
  <c r="F99" i="6"/>
  <c r="A60" i="6"/>
  <c r="A59" i="6"/>
  <c r="A58" i="6"/>
  <c r="A1" i="15" l="1"/>
  <c r="A1" i="16"/>
  <c r="A1" i="12"/>
  <c r="A51" i="12" s="1"/>
  <c r="A1" i="14"/>
  <c r="A50" i="12"/>
  <c r="A94" i="12" s="1"/>
  <c r="A33" i="15" s="1"/>
  <c r="A47" i="16" s="1"/>
  <c r="H101" i="6"/>
  <c r="H144" i="6" s="1"/>
  <c r="H52" i="6"/>
  <c r="L101" i="6"/>
  <c r="L144" i="6" s="1"/>
  <c r="F101" i="6"/>
  <c r="F144" i="6" s="1"/>
  <c r="J101" i="6"/>
  <c r="L52" i="6"/>
  <c r="F52" i="6"/>
  <c r="J52" i="6"/>
  <c r="A48" i="16" l="1"/>
  <c r="A95" i="16"/>
  <c r="A140" i="16"/>
  <c r="A94" i="16"/>
  <c r="J139" i="6"/>
  <c r="J142" i="6" s="1"/>
  <c r="J144" i="6" s="1"/>
</calcChain>
</file>

<file path=xl/sharedStrings.xml><?xml version="1.0" encoding="utf-8"?>
<sst xmlns="http://schemas.openxmlformats.org/spreadsheetml/2006/main" count="445" uniqueCount="253">
  <si>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</si>
  <si>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</si>
  <si>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</si>
  <si>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</si>
  <si>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</si>
  <si>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</si>
  <si>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</si>
  <si>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</si>
  <si>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</si>
  <si>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</si>
  <si>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</si>
  <si>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</si>
  <si>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</si>
  <si>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</si>
  <si>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</si>
  <si>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</si>
  <si>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</si>
  <si>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</si>
  <si>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</si>
  <si>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</si>
  <si>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</si>
  <si>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</si>
  <si>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</si>
  <si>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</si>
  <si>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</si>
  <si>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</si>
  <si>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</si>
  <si>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</si>
  <si>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</si>
  <si>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</si>
  <si>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</si>
  <si>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</si>
  <si>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</si>
  <si>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</si>
  <si>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</si>
  <si>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</si>
  <si>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</si>
  <si>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</si>
  <si>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</si>
  <si>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</si>
  <si>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</si>
  <si>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</si>
  <si>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</si>
  <si>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</si>
  <si>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</si>
  <si>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</si>
  <si>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</si>
  <si>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</si>
  <si>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</si>
  <si>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</si>
  <si>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</si>
  <si>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</si>
  <si>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</si>
  <si>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</si>
  <si>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</si>
  <si>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</si>
  <si>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</si>
  <si>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</si>
  <si>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</si>
  <si>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</si>
  <si>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</si>
  <si>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</si>
  <si>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</si>
  <si>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</si>
  <si>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</si>
  <si>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</si>
  <si>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</si>
  <si>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</si>
  <si>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</si>
  <si>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</si>
  <si>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</si>
  <si>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</si>
  <si>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</si>
  <si>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</si>
  <si>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</si>
  <si>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</si>
  <si>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</si>
  <si>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ภาษีเงินได้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</si>
  <si>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</si>
  <si>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</si>
  <si>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</si>
  <si>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</si>
  <si>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</si>
  <si>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</si>
  <si>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 xml:space="preserve">หุ้นสามัญจำนวน 543,632,325 หุ้น </t>
  </si>
  <si>
    <t>กำไรก่อนภาษีเงินได้</t>
  </si>
  <si>
    <t>เงินกู้ยืมระยะสั้นจากสถาบันการเงิน สุทธิ</t>
  </si>
  <si>
    <t>กำไรก่อนส่วนแบ่งจากเงินลงทุน</t>
  </si>
  <si>
    <t>อสังหาริมทรัพย์เพื่อการลงทุน สุทธิ</t>
  </si>
  <si>
    <t>กรรมการ  ……………………………………………………………….</t>
  </si>
  <si>
    <t>เงินรับล่วงหน้าจากลูกค้าตาม</t>
  </si>
  <si>
    <t>สัญญาก่อสร้างระยะยาว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</si>
  <si>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</si>
  <si>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</si>
  <si>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</si>
  <si>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</si>
  <si>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</si>
  <si>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</si>
  <si>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</si>
  <si>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</si>
  <si>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</si>
  <si>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</si>
  <si>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</si>
  <si>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</si>
  <si>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</si>
  <si>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</si>
  <si>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</si>
  <si>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</si>
  <si>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</si>
  <si>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</si>
  <si>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</si>
  <si>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</si>
  <si>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</si>
  <si>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</si>
  <si>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</si>
  <si>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</si>
  <si>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</si>
  <si>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</si>
  <si>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</si>
  <si>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</si>
  <si>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</si>
  <si>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</si>
  <si>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</si>
  <si>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</si>
  <si>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</si>
  <si>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</si>
  <si>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หนี้สินตามสัญญาเช่า สุทธิ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</si>
  <si>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</si>
  <si>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</si>
  <si>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</si>
  <si>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</si>
  <si>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</si>
  <si>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</si>
  <si>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</si>
  <si>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</si>
  <si>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</si>
  <si>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</si>
  <si>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</si>
  <si>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</si>
  <si>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</si>
  <si>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</si>
  <si>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</si>
  <si>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</si>
  <si>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สินทรัพย์ทางการเงินที่วัดมูลค่าด้วย</t>
  </si>
  <si>
    <t>มูลค่ายุติธรรมผ่านกำไรขาดทุน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</si>
  <si>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</si>
  <si>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</si>
  <si>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</si>
  <si>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หนี้สินภาษีเงินได้รอการตัดบัญชี สุทธิ</t>
  </si>
  <si>
    <t>องค์ประกอบอื่นของส่วนของเจ้าของ</t>
  </si>
  <si>
    <t>ส่วนเกินจากการ</t>
  </si>
  <si>
    <t>จำหน่ายใบสำคัญ</t>
  </si>
  <si>
    <t>องค์ประกอบอื่น</t>
  </si>
  <si>
    <t>แสดงสิทธิซื้อหุ้น</t>
  </si>
  <si>
    <t>ของส่วนของ</t>
  </si>
  <si>
    <t>หุ้นทุนซื้อคืน</t>
  </si>
  <si>
    <t>เงินกู้ยืมระยะสั้นจากกิจการที่เกี่ยวข้อง</t>
  </si>
  <si>
    <t>งานระหว่างทำ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</si>
  <si>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</si>
  <si>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</si>
  <si>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</si>
  <si>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</si>
  <si>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ภาษีเงินได้ค้างจ่าย</t>
  </si>
  <si>
    <t>เงินสดสุทธิได้มาจาก (ใช้ไปใน) กิจกรรมลงทุน</t>
  </si>
  <si>
    <t>เงินฝากสถาบันการเงินที่มีข้อจำกัดในการใช้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</si>
  <si>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</si>
  <si>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</si>
  <si>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- เงินสดจ่ายคืนเงินกู้ยืมระยะยาวจากสถาบันการเงิน</t>
  </si>
  <si>
    <t>ส่วนแบ่งขาดทุนจากเงินลงทุนในการร่วมค้า</t>
  </si>
  <si>
    <t>ยังไม่ได้</t>
  </si>
  <si>
    <t>จัดสรร</t>
  </si>
  <si>
    <t>การจำหน่ายใบสำคัญแสดงสิทธิซื้อหุ้นในบริษัทย่อย</t>
  </si>
  <si>
    <t>- กำไรจากการขายที่ดิน อาคารและอุปกรณ์</t>
  </si>
  <si>
    <t>- จ่ายดอกเบี้ย</t>
  </si>
  <si>
    <t>ส่วนเกินมูลค่าหุ้นทุนซื้อคืน</t>
  </si>
  <si>
    <t xml:space="preserve"> ส่วนเกินมูลค่า</t>
  </si>
  <si>
    <t>- เงินสดจ่ายเงินให้กู้ยืมระยะสั้นแก่การร่วมค้า</t>
  </si>
  <si>
    <t>- สำรองค่าสินค้าล้าสมัย (กลับรายการ)</t>
  </si>
  <si>
    <t>เงินสดสุทธิได้มาจาก (ใช้ไปใน) กิจกรรมจัดหาเงิน</t>
  </si>
  <si>
    <t>กำไร (ขาดทุน) อื่น สุทธิ</t>
  </si>
  <si>
    <t>ณ วันที่ 31 มีนาคม พ.ศ. 2565</t>
  </si>
  <si>
    <t>สำหรับงวดสามเดือนสิ้นสุดวันที่ 31 มีนาคม พ.ศ. 2565</t>
  </si>
  <si>
    <t>31 มีนาคม</t>
  </si>
  <si>
    <t>พ.ศ. 2565</t>
  </si>
  <si>
    <t>ยอดคงเหลือ ณ วันที่ 1 มกราคม พ.ศ. 2565</t>
  </si>
  <si>
    <t>ยอดคงเหลือ ณ วันที่ 31 มีนาคม พ.ศ. 2565</t>
  </si>
  <si>
    <t>ยอดคงเหลือ ณ วันที่ 31 มีนาคม พ.ศ. 2564</t>
  </si>
  <si>
    <t>รายได้ค้างรับจากงานวิศวกรรมและงานบริการโครงข่าย</t>
  </si>
  <si>
    <t>เงินรับล่วงหน้าค่าหุ้น</t>
  </si>
  <si>
    <t>เงินรับล่วงหน้า</t>
  </si>
  <si>
    <t>ค่าหุ้น</t>
  </si>
  <si>
    <t xml:space="preserve"> สำรองหุ้นทุน</t>
  </si>
  <si>
    <t>ซื้อคืน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</si>
  <si>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</si>
  <si>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</si>
  <si>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กลับรายการสำรองผลขาดทุนการบริการวิศวกรรม</t>
  </si>
  <si>
    <t>- รายได้ค้างรับจากงานวิศวกรรมและงานโครงข่าย</t>
  </si>
  <si>
    <t>- งานระหว่างทำ</t>
  </si>
  <si>
    <t>เงินสดและรายการเทียบเท่าเงินสดเพิ่มขึ้น (ลดลง) สุทธิ</t>
  </si>
  <si>
    <t>- ขาดทุนจากการจำหน่ายใบสำคัญแสดงสิทธิ</t>
  </si>
  <si>
    <t>- เงินสดรับจากการจำหน่ายที่ดิน อาคารและอุปกรณ์</t>
  </si>
  <si>
    <t>- เงินสดรับจากการจำหน่ายใบสำคัญแสดงสิทธิซื้อหุ้น</t>
  </si>
  <si>
    <t>- เงินสดจ่ายหนี้สินตามสัญญาเช่า</t>
  </si>
  <si>
    <t>- เงินสดจ่ายคืนเงินกู้ยืมระยะสั้นจากสถาบันการเงิน</t>
  </si>
  <si>
    <t>ค่าความนิยม</t>
  </si>
  <si>
    <t>หนี้สินทางการเงินภายใต้สัญญากับทรัสต์ สุทธิ</t>
  </si>
  <si>
    <t>- การเปลี่ยนแปลงในมูลค่ายุติธรรมของ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</si>
  <si>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</si>
  <si>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t>
  </si>
  <si>
    <t>เงินสดเพิ่มขึ้นจากการรวมธุรกิจ</t>
  </si>
  <si>
    <t>มูลค่ายุติธรรมผ่านกำไรขาดทุนเบ็ดเสร็จอื่น</t>
  </si>
  <si>
    <t>ไปยังกำไรหรือขาดทุนในภายหลัง</t>
  </si>
  <si>
    <t>กำไรเบ็ดเสร็จอื่นสำหรับงวด - สุทธิจากภาษี</t>
  </si>
  <si>
    <t>เงินสดได้มาจากการดำเนินงาน</t>
  </si>
  <si>
    <t>เงินสดสุทธิได้มาจากกิจกรรมดำเนินงาน</t>
  </si>
  <si>
    <t>- กำไรจากสินทรัพย์ทางการเงินที่วัดมูลค่า</t>
  </si>
  <si>
    <t>ผ่านกำไรขาดทุน</t>
  </si>
  <si>
    <t>- เงินสดรับจากการขายสินทรัพย์ถาวรและอุปกรณ์</t>
  </si>
  <si>
    <t>ภายใต้สัญญากับทรัสต์</t>
  </si>
  <si>
    <t>- เงินสดรับจากเงินกู้ยืมระยะยาวจากสถาบันการเงิน</t>
  </si>
  <si>
    <t>สินทรัพย์สิทธิการใช้ภายใต้สัญญากับทรัสต์ สุทธิ</t>
  </si>
  <si>
    <t>ซื้อหุ้นในบริษัทย่อย</t>
  </si>
  <si>
    <t>ด้วยมูลค่ายุติธรรมผ่านกำไรขาดทุน</t>
  </si>
  <si>
    <t xml:space="preserve">- เงินสดจ่ายต้นทุนการกู้ยืมที่รวมอยู่ในที่ดิน </t>
  </si>
  <si>
    <t>อาคารและอุปกรณ์</t>
  </si>
  <si>
    <t>แสดงสิทธิซื้อหุ้นในบริษัทย่อย</t>
  </si>
  <si>
    <t>- เงินสดรับ (จ่าย) จากเงินกู้ยืมระยะสั้น</t>
  </si>
  <si>
    <t>จากกิจการที่เกี่ยวข้องกัน</t>
  </si>
  <si>
    <t>- เงินสดจ่ายค่าธรรมเนียมและต้นทุน</t>
  </si>
  <si>
    <t>ทำรายการสัญญาทรัสต์</t>
  </si>
  <si>
    <t>- การเปลี่ยนแปลงของที่ดิน อาคารและอุปกรณ์</t>
  </si>
  <si>
    <t>ภายใต้หนี้สินตามสัญญาเช่า</t>
  </si>
  <si>
    <t>เบ็ดเสร็จอื่น</t>
  </si>
  <si>
    <t>-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</si>
  <si>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</si>
  <si>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</si>
  <si>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เงินสดจ่ายซื้อที่ดิน อาคารและอุปกรณ์</t>
  </si>
  <si>
    <t>- เงินสดรับล่วงหน้าค่าหุ้น</t>
  </si>
  <si>
    <t>- ผลขาดทุนด้านเครดิตที่คาดว่าจะเกิดขึ้น</t>
  </si>
  <si>
    <t>- เงินสดรับจากการจำหน่ายใบสำคัญ</t>
  </si>
  <si>
    <t>สินทรัพย์ทางการเงิน</t>
  </si>
  <si>
    <t>ที่วัดมูลค่าด้วย</t>
  </si>
  <si>
    <t>มูลค่ายุติธรรม</t>
  </si>
  <si>
    <t>กำไร (ขาดทุน) เบ็ดเสร็จอื่น</t>
  </si>
  <si>
    <t>การเปลี่ยนแปลงสัดส่วนการถือหุ้นในบริษัทย่อยจากการ</t>
  </si>
  <si>
    <t>ใช้ใบสำคัญแสดงสิทธิ</t>
  </si>
  <si>
    <t>- กลับรายการสำรองค่าส่งเสริมการขาย</t>
  </si>
  <si>
    <t>20.1</t>
  </si>
  <si>
    <t>รายการที่จะไม่จัดประเภทรายการใหม่</t>
  </si>
  <si>
    <t>- เงินสดจ่ายคืนหนี้สินสัญญาเช่า</t>
  </si>
  <si>
    <t>- การลดลงของเงินฝากธนาคารที่มีข้อจำกัดในการใช้</t>
  </si>
  <si>
    <t>- การโอนสินทรัพย์ถาวรและอุปกรณ์ไปเป็นสินทรัพย์</t>
  </si>
  <si>
    <t>สิทธิการใช้ภายใต้สัญญากับทรัสต์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</si>
</sst>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2" formatCode="[$-409]dd\-mmm\-yy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.00_-;\-&quot;฿&quot;* #,##0.00_-;_-&quot;฿&quot;* &quot;-&quot;??_-;_-@_-"/>
    <numFmt numFmtId="176" formatCode="[$-1070000]d/m/yy;@"/>
    <numFmt numFmtId="177" formatCode="#,##0.0_ "/>
    <numFmt numFmtId="178" formatCode="_ * #,##0_ ;_ * \-#,##0_ ;_ * &quot;-&quot;_ ;_ @_ "/>
    <numFmt numFmtId="179" formatCode="_(&quot;$&quot;* #,##0_);_(&quot;$&quot;* \(#,##0\);_(&quot;$&quot;* &quot;-&quot;_);_(@_)"/>
    <numFmt numFmtId="180" formatCode="&quot;¥&quot;#,##0.00;[Red]&quot;¥&quot;\-#,##0.00"/>
    <numFmt numFmtId="181" formatCode="_-* #,##0.00_-;\-* #,##0.00_-;_-* \-??_-;_-@_-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#,##0.00000;\(#,##0.00000\);\-"/>
  </numFmts>
  <fonts count="136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</font>
    <font>
      <sz val="11"/>
      <color indexed="8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12"/>
      <name val="Tms Rmn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name val="ＭＳ Ｐゴシック"/>
      <family val="2"/>
      <charset val="128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0"/>
      <color rgb="FF000000"/>
      <name val="Arial"/>
      <family val="2"/>
    </font>
    <font>
      <sz val="8"/>
      <name val="Tahoma"/>
      <family val="2"/>
    </font>
    <font>
      <sz val="14"/>
      <name val="Univers (W1)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  <charset val="222"/>
    </font>
    <font>
      <u/>
      <sz val="11"/>
      <color theme="10"/>
      <name val="Tahoma"/>
      <family val="2"/>
      <charset val="222"/>
    </font>
    <font>
      <sz val="10"/>
      <color indexed="11"/>
      <name val="Helv"/>
    </font>
    <font>
      <sz val="11"/>
      <color rgb="FF9C5700"/>
      <name val="Calibri"/>
      <family val="2"/>
      <charset val="222"/>
      <scheme val="minor"/>
    </font>
    <font>
      <sz val="11"/>
      <name val="Calibri"/>
      <family val="2"/>
      <scheme val="minor"/>
    </font>
    <font>
      <sz val="14"/>
      <name val="AngsanaUPC"/>
      <family val="1"/>
    </font>
    <font>
      <sz val="9"/>
      <color indexed="8"/>
      <name val="Calibri"/>
      <family val="2"/>
      <charset val="222"/>
    </font>
    <font>
      <sz val="9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b/>
      <sz val="10"/>
      <color indexed="10"/>
      <name val="Helv"/>
    </font>
    <font>
      <sz val="14"/>
      <name val="CordiaUPC"/>
      <family val="2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Tahoma"/>
      <family val="2"/>
      <charset val="22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519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24" fillId="0" borderId="0"/>
    <xf numFmtId="43" fontId="24" fillId="0" borderId="0" applyFont="0" applyFill="0" applyBorder="0" applyAlignment="0" applyProtection="0"/>
    <xf numFmtId="172" fontId="6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/>
    <xf numFmtId="172" fontId="6" fillId="0" borderId="0"/>
    <xf numFmtId="172" fontId="2" fillId="0" borderId="0"/>
    <xf numFmtId="0" fontId="24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0" fontId="26" fillId="0" borderId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172" fontId="6" fillId="0" borderId="0"/>
    <xf numFmtId="43" fontId="24" fillId="0" borderId="0" applyFont="0" applyFill="0" applyBorder="0" applyAlignment="0" applyProtection="0"/>
    <xf numFmtId="172" fontId="2" fillId="0" borderId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6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6" fillId="0" borderId="0"/>
    <xf numFmtId="172" fontId="24" fillId="0" borderId="0"/>
    <xf numFmtId="43" fontId="24" fillId="0" borderId="0" applyFont="0" applyFill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6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9" fontId="32" fillId="0" borderId="0" applyFont="0" applyFill="0" applyBorder="0" applyAlignment="0" applyProtection="0"/>
    <xf numFmtId="172" fontId="2" fillId="0" borderId="0"/>
    <xf numFmtId="43" fontId="24" fillId="0" borderId="0" applyFont="0" applyFill="0" applyBorder="0" applyAlignment="0" applyProtection="0"/>
    <xf numFmtId="0" fontId="24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" fillId="0" borderId="0"/>
    <xf numFmtId="0" fontId="24" fillId="0" borderId="0"/>
    <xf numFmtId="172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3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9" borderId="12" applyNumberFormat="0" applyFont="0" applyAlignment="0" applyProtection="0"/>
    <xf numFmtId="0" fontId="24" fillId="0" borderId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8" applyNumberFormat="0" applyAlignment="0" applyProtection="0"/>
    <xf numFmtId="0" fontId="41" fillId="7" borderId="9" applyNumberFormat="0" applyAlignment="0" applyProtection="0"/>
    <xf numFmtId="0" fontId="42" fillId="7" borderId="8" applyNumberFormat="0" applyAlignment="0" applyProtection="0"/>
    <xf numFmtId="0" fontId="43" fillId="0" borderId="10" applyNumberFormat="0" applyFill="0" applyAlignment="0" applyProtection="0"/>
    <xf numFmtId="0" fontId="44" fillId="8" borderId="11" applyNumberFormat="0" applyAlignment="0" applyProtection="0"/>
    <xf numFmtId="0" fontId="45" fillId="0" borderId="0" applyNumberFormat="0" applyFill="0" applyBorder="0" applyAlignment="0" applyProtection="0"/>
    <xf numFmtId="0" fontId="24" fillId="9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25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49" fillId="5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3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172" fontId="6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72" fontId="24" fillId="0" borderId="0"/>
    <xf numFmtId="43" fontId="24" fillId="0" borderId="0" applyFont="0" applyFill="0" applyBorder="0" applyAlignment="0" applyProtection="0"/>
    <xf numFmtId="172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72" fontId="24" fillId="0" borderId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0" fontId="51" fillId="0" borderId="0" applyNumberFormat="0" applyFill="0" applyBorder="0" applyAlignment="0" applyProtection="0">
      <alignment vertical="top"/>
      <protection locked="0"/>
    </xf>
    <xf numFmtId="0" fontId="29" fillId="0" borderId="16" applyNumberFormat="0" applyFill="0" applyBorder="0" applyAlignment="0">
      <alignment wrapText="1"/>
      <protection locked="0"/>
    </xf>
    <xf numFmtId="0" fontId="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17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16" applyNumberFormat="0" applyFill="0" applyAlignment="0">
      <protection locked="0"/>
    </xf>
    <xf numFmtId="0" fontId="29" fillId="0" borderId="16" applyNumberFormat="0" applyFill="0" applyBorder="0" applyAlignment="0">
      <protection locked="0"/>
    </xf>
    <xf numFmtId="0" fontId="5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6" fillId="0" borderId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2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24" fillId="9" borderId="12" applyNumberFormat="0" applyFont="0" applyAlignment="0" applyProtection="0"/>
    <xf numFmtId="0" fontId="24" fillId="0" borderId="0"/>
    <xf numFmtId="0" fontId="2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43" fontId="2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0" fontId="24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172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54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5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9" borderId="0" applyNumberFormat="0" applyBorder="0" applyAlignment="0" applyProtection="0">
      <alignment vertical="center"/>
    </xf>
    <xf numFmtId="0" fontId="61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54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51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53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64" fillId="0" borderId="0"/>
    <xf numFmtId="0" fontId="65" fillId="0" borderId="0"/>
    <xf numFmtId="0" fontId="65" fillId="0" borderId="0"/>
    <xf numFmtId="177" fontId="66" fillId="0" borderId="0" applyFill="0" applyBorder="0" applyAlignment="0"/>
    <xf numFmtId="177" fontId="66" fillId="0" borderId="0" applyFill="0" applyBorder="0" applyAlignment="0"/>
    <xf numFmtId="177" fontId="66" fillId="0" borderId="0" applyFill="0" applyBorder="0" applyAlignment="0"/>
    <xf numFmtId="178" fontId="67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7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54" fillId="0" borderId="18" applyNumberFormat="0" applyAlignment="0" applyProtection="0">
      <alignment horizontal="left" vertical="center"/>
    </xf>
    <xf numFmtId="0" fontId="54" fillId="0" borderId="18" applyNumberFormat="0" applyAlignment="0" applyProtection="0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65" fillId="0" borderId="0" applyBorder="0"/>
    <xf numFmtId="0" fontId="65" fillId="0" borderId="0" applyBorder="0"/>
    <xf numFmtId="0" fontId="65" fillId="0" borderId="0"/>
    <xf numFmtId="0" fontId="65" fillId="0" borderId="0"/>
    <xf numFmtId="172" fontId="1" fillId="0" borderId="0"/>
    <xf numFmtId="0" fontId="2" fillId="0" borderId="0"/>
    <xf numFmtId="0" fontId="2" fillId="0" borderId="0"/>
    <xf numFmtId="172" fontId="24" fillId="0" borderId="0"/>
    <xf numFmtId="172" fontId="1" fillId="0" borderId="0"/>
    <xf numFmtId="172" fontId="3" fillId="0" borderId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2" borderId="0" applyNumberFormat="0" applyBorder="0" applyAlignment="0" applyProtection="0">
      <alignment vertical="center"/>
    </xf>
    <xf numFmtId="0" fontId="61" fillId="62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71" fillId="63" borderId="0" applyNumberFormat="0" applyBorder="0" applyAlignment="0" applyProtection="0">
      <alignment vertical="center"/>
    </xf>
    <xf numFmtId="0" fontId="71" fillId="64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2" fillId="0" borderId="0" applyProtection="0"/>
    <xf numFmtId="0" fontId="73" fillId="0" borderId="0" applyProtection="0"/>
    <xf numFmtId="0" fontId="73" fillId="0" borderId="0" applyProtection="0"/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179" fontId="67" fillId="0" borderId="0" applyFont="0" applyFill="0" applyBorder="0" applyAlignment="0" applyProtection="0"/>
    <xf numFmtId="0" fontId="74" fillId="0" borderId="0"/>
    <xf numFmtId="179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67" borderId="19" applyNumberFormat="0" applyAlignment="0" applyProtection="0">
      <alignment vertical="center"/>
    </xf>
    <xf numFmtId="0" fontId="76" fillId="67" borderId="19" applyNumberFormat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0" fillId="0" borderId="21" applyNumberFormat="0" applyFill="0" applyAlignment="0" applyProtection="0">
      <alignment vertical="center"/>
    </xf>
    <xf numFmtId="0" fontId="80" fillId="0" borderId="21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5" fillId="69" borderId="0" applyNumberFormat="0" applyBorder="0" applyAlignment="0" applyProtection="0">
      <alignment vertical="center"/>
    </xf>
    <xf numFmtId="0" fontId="85" fillId="39" borderId="0" applyNumberFormat="0" applyBorder="0" applyAlignment="0" applyProtection="0">
      <alignment vertical="center"/>
    </xf>
    <xf numFmtId="0" fontId="85" fillId="6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6" fillId="6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87" fillId="0" borderId="0"/>
    <xf numFmtId="0" fontId="66" fillId="0" borderId="0">
      <alignment vertical="center"/>
    </xf>
    <xf numFmtId="0" fontId="58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58" fillId="0" borderId="0">
      <alignment vertical="center"/>
    </xf>
    <xf numFmtId="0" fontId="66" fillId="0" borderId="0">
      <alignment vertical="center"/>
    </xf>
    <xf numFmtId="0" fontId="66" fillId="0" borderId="0"/>
    <xf numFmtId="0" fontId="59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70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63" fillId="71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72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63" fillId="66" borderId="0" applyNumberFormat="0" applyBorder="0" applyAlignment="0" applyProtection="0">
      <alignment vertical="center"/>
    </xf>
    <xf numFmtId="0" fontId="63" fillId="73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90" fillId="0" borderId="26" applyNumberFormat="0" applyFill="0" applyAlignment="0" applyProtection="0">
      <alignment vertical="center"/>
    </xf>
    <xf numFmtId="0" fontId="91" fillId="0" borderId="26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0"/>
    <xf numFmtId="0" fontId="95" fillId="0" borderId="0"/>
    <xf numFmtId="38" fontId="66" fillId="0" borderId="0" applyFont="0" applyFill="0" applyBorder="0" applyAlignment="0" applyProtection="0">
      <alignment vertical="center"/>
    </xf>
    <xf numFmtId="38" fontId="66" fillId="0" borderId="0" applyFont="0" applyFill="0" applyBorder="0" applyAlignment="0" applyProtection="0">
      <alignment vertical="center"/>
    </xf>
    <xf numFmtId="0" fontId="96" fillId="67" borderId="19" applyNumberFormat="0" applyAlignment="0" applyProtection="0">
      <alignment vertical="center"/>
    </xf>
    <xf numFmtId="0" fontId="96" fillId="74" borderId="19" applyNumberFormat="0" applyAlignment="0" applyProtection="0">
      <alignment vertical="center"/>
    </xf>
    <xf numFmtId="0" fontId="66" fillId="0" borderId="0"/>
    <xf numFmtId="0" fontId="66" fillId="0" borderId="0"/>
    <xf numFmtId="0" fontId="60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60" fillId="0" borderId="0">
      <alignment vertical="center"/>
    </xf>
    <xf numFmtId="0" fontId="57" fillId="0" borderId="0">
      <alignment vertical="center"/>
    </xf>
    <xf numFmtId="0" fontId="87" fillId="0" borderId="0"/>
    <xf numFmtId="0" fontId="66" fillId="0" borderId="0"/>
    <xf numFmtId="0" fontId="9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66" fillId="0" borderId="0"/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102" fillId="0" borderId="24" applyNumberFormat="0" applyFill="0" applyAlignment="0" applyProtection="0">
      <alignment vertical="center"/>
    </xf>
    <xf numFmtId="0" fontId="102" fillId="0" borderId="24" applyNumberFormat="0" applyFill="0" applyAlignment="0" applyProtection="0">
      <alignment vertical="center"/>
    </xf>
    <xf numFmtId="0" fontId="103" fillId="0" borderId="26" applyNumberFormat="0" applyFill="0" applyAlignment="0" applyProtection="0">
      <alignment vertical="center"/>
    </xf>
    <xf numFmtId="0" fontId="103" fillId="0" borderId="26" applyNumberFormat="0" applyFill="0" applyAlignment="0" applyProtection="0">
      <alignment vertical="center"/>
    </xf>
    <xf numFmtId="0" fontId="104" fillId="0" borderId="27" applyNumberFormat="0" applyFill="0" applyAlignment="0" applyProtection="0">
      <alignment vertical="center"/>
    </xf>
    <xf numFmtId="0" fontId="104" fillId="0" borderId="27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0" fontId="113" fillId="51" borderId="0" applyNumberFormat="0" applyBorder="0" applyAlignment="0" applyProtection="0">
      <alignment vertical="center"/>
    </xf>
    <xf numFmtId="180" fontId="64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0" fontId="114" fillId="0" borderId="21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179" fontId="67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1" fillId="61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1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16" fillId="0" borderId="0">
      <alignment vertical="center"/>
    </xf>
    <xf numFmtId="0" fontId="57" fillId="49" borderId="0" applyNumberFormat="0" applyBorder="0" applyAlignment="0" applyProtection="0">
      <alignment vertical="center"/>
    </xf>
    <xf numFmtId="0" fontId="66" fillId="0" borderId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57" fillId="5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8" applyNumberFormat="0" applyAlignment="0" applyProtection="0"/>
    <xf numFmtId="0" fontId="41" fillId="7" borderId="9" applyNumberFormat="0" applyAlignment="0" applyProtection="0"/>
    <xf numFmtId="0" fontId="42" fillId="7" borderId="8" applyNumberFormat="0" applyAlignment="0" applyProtection="0"/>
    <xf numFmtId="0" fontId="43" fillId="0" borderId="10" applyNumberFormat="0" applyFill="0" applyAlignment="0" applyProtection="0"/>
    <xf numFmtId="0" fontId="44" fillId="8" borderId="11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9" borderId="12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6" fillId="0" borderId="0"/>
    <xf numFmtId="0" fontId="24" fillId="9" borderId="12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6" fillId="0" borderId="0"/>
    <xf numFmtId="0" fontId="24" fillId="9" borderId="12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72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">
      <alignment horizontal="left" vertical="center"/>
    </xf>
    <xf numFmtId="0" fontId="54" fillId="0" borderId="3">
      <alignment horizontal="left" vertical="center"/>
    </xf>
    <xf numFmtId="0" fontId="24" fillId="0" borderId="0"/>
    <xf numFmtId="0" fontId="54" fillId="0" borderId="31">
      <alignment horizontal="left" vertical="center"/>
    </xf>
    <xf numFmtId="0" fontId="54" fillId="0" borderId="31">
      <alignment horizontal="left" vertical="center"/>
    </xf>
    <xf numFmtId="172" fontId="24" fillId="0" borderId="0"/>
    <xf numFmtId="0" fontId="24" fillId="0" borderId="0"/>
    <xf numFmtId="172" fontId="24" fillId="0" borderId="0"/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172" fontId="24" fillId="0" borderId="0"/>
    <xf numFmtId="172" fontId="24" fillId="0" borderId="0"/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24" fillId="0" borderId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24" fillId="0" borderId="0"/>
    <xf numFmtId="172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1">
      <alignment horizontal="left" vertical="center"/>
    </xf>
    <xf numFmtId="0" fontId="54" fillId="0" borderId="31">
      <alignment horizontal="left" vertical="center"/>
    </xf>
    <xf numFmtId="0" fontId="24" fillId="0" borderId="0"/>
    <xf numFmtId="172" fontId="24" fillId="0" borderId="0"/>
    <xf numFmtId="0" fontId="24" fillId="0" borderId="0"/>
    <xf numFmtId="172" fontId="24" fillId="0" borderId="0"/>
    <xf numFmtId="0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0" fontId="24" fillId="0" borderId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0" borderId="0"/>
    <xf numFmtId="172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1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5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19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27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31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28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172" fontId="24" fillId="32" borderId="0" applyNumberFormat="0" applyBorder="0" applyAlignment="0" applyProtection="0"/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1">
      <alignment horizontal="left" vertical="center"/>
    </xf>
    <xf numFmtId="0" fontId="54" fillId="0" borderId="31">
      <alignment horizontal="left" vertical="center"/>
    </xf>
    <xf numFmtId="0" fontId="24" fillId="0" borderId="0"/>
    <xf numFmtId="0" fontId="54" fillId="0" borderId="31">
      <alignment horizontal="left" vertical="center"/>
    </xf>
    <xf numFmtId="0" fontId="54" fillId="0" borderId="31">
      <alignment horizontal="left" vertical="center"/>
    </xf>
    <xf numFmtId="172" fontId="24" fillId="0" borderId="0"/>
    <xf numFmtId="0" fontId="24" fillId="0" borderId="0"/>
    <xf numFmtId="172" fontId="24" fillId="0" borderId="0"/>
    <xf numFmtId="0" fontId="24" fillId="0" borderId="0"/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172" fontId="24" fillId="0" borderId="0"/>
    <xf numFmtId="172" fontId="24" fillId="0" borderId="0"/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172" fontId="24" fillId="9" borderId="12" applyNumberFormat="0" applyFont="0" applyAlignment="0" applyProtection="0"/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24" fillId="0" borderId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11" borderId="0" applyNumberFormat="0" applyBorder="0" applyAlignment="0" applyProtection="0"/>
    <xf numFmtId="172" fontId="24" fillId="15" borderId="0" applyNumberFormat="0" applyBorder="0" applyAlignment="0" applyProtection="0"/>
    <xf numFmtId="172" fontId="24" fillId="19" borderId="0" applyNumberFormat="0" applyBorder="0" applyAlignment="0" applyProtection="0"/>
    <xf numFmtId="172" fontId="24" fillId="23" borderId="0" applyNumberFormat="0" applyBorder="0" applyAlignment="0" applyProtection="0"/>
    <xf numFmtId="172" fontId="24" fillId="27" borderId="0" applyNumberFormat="0" applyBorder="0" applyAlignment="0" applyProtection="0"/>
    <xf numFmtId="172" fontId="24" fillId="31" borderId="0" applyNumberFormat="0" applyBorder="0" applyAlignment="0" applyProtection="0"/>
    <xf numFmtId="172" fontId="24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20" borderId="0" applyNumberFormat="0" applyBorder="0" applyAlignment="0" applyProtection="0"/>
    <xf numFmtId="172" fontId="24" fillId="24" borderId="0" applyNumberFormat="0" applyBorder="0" applyAlignment="0" applyProtection="0"/>
    <xf numFmtId="172" fontId="24" fillId="28" borderId="0" applyNumberFormat="0" applyBorder="0" applyAlignment="0" applyProtection="0"/>
    <xf numFmtId="172" fontId="24" fillId="32" borderId="0" applyNumberFormat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9" borderId="12" applyNumberFormat="0" applyFont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6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43" fontId="24" fillId="0" borderId="0" applyFont="0" applyFill="0" applyBorder="0" applyAlignment="0" applyProtection="0"/>
    <xf numFmtId="0" fontId="24" fillId="9" borderId="12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49" fillId="5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16" applyNumberFormat="0" applyFill="0" applyBorder="0" applyAlignment="0">
      <protection locked="0"/>
    </xf>
    <xf numFmtId="0" fontId="29" fillId="0" borderId="16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29" fillId="0" borderId="16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29" fillId="0" borderId="16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3" fillId="0" borderId="0"/>
    <xf numFmtId="9" fontId="2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4" fillId="0" borderId="0"/>
    <xf numFmtId="0" fontId="2" fillId="0" borderId="0"/>
    <xf numFmtId="0" fontId="1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0" fontId="118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3" fillId="33" borderId="0" applyNumberFormat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15" applyNumberFormat="0" applyFill="0" applyBorder="0" applyAlignment="0" applyProtection="0">
      <alignment horizontal="center"/>
    </xf>
    <xf numFmtId="0" fontId="124" fillId="5" borderId="0" applyNumberFormat="0" applyBorder="0" applyAlignment="0" applyProtection="0"/>
    <xf numFmtId="0" fontId="119" fillId="0" borderId="0"/>
    <xf numFmtId="0" fontId="119" fillId="0" borderId="0"/>
    <xf numFmtId="0" fontId="24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119" fillId="0" borderId="0"/>
    <xf numFmtId="0" fontId="12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6" fillId="0" borderId="0"/>
    <xf numFmtId="0" fontId="119" fillId="0" borderId="0"/>
    <xf numFmtId="0" fontId="119" fillId="0" borderId="0"/>
    <xf numFmtId="0" fontId="119" fillId="0" borderId="0"/>
    <xf numFmtId="0" fontId="126" fillId="0" borderId="0"/>
    <xf numFmtId="0" fontId="119" fillId="0" borderId="0"/>
    <xf numFmtId="0" fontId="119" fillId="0" borderId="0"/>
    <xf numFmtId="0" fontId="127" fillId="0" borderId="0"/>
    <xf numFmtId="0" fontId="6" fillId="0" borderId="0"/>
    <xf numFmtId="0" fontId="128" fillId="0" borderId="0"/>
    <xf numFmtId="0" fontId="119" fillId="0" borderId="0"/>
    <xf numFmtId="0" fontId="119" fillId="0" borderId="0"/>
    <xf numFmtId="0" fontId="119" fillId="0" borderId="0"/>
    <xf numFmtId="0" fontId="2" fillId="0" borderId="0"/>
    <xf numFmtId="0" fontId="2" fillId="0" borderId="0"/>
    <xf numFmtId="0" fontId="129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119" fillId="0" borderId="0"/>
    <xf numFmtId="0" fontId="6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2" fillId="0" borderId="0"/>
    <xf numFmtId="0" fontId="6" fillId="0" borderId="0"/>
    <xf numFmtId="0" fontId="119" fillId="0" borderId="0"/>
    <xf numFmtId="0" fontId="2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1" fillId="0" borderId="15" applyNumberFormat="0" applyFill="0" applyBorder="0" applyAlignment="0" applyProtection="0">
      <alignment horizontal="center"/>
    </xf>
    <xf numFmtId="41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2" fillId="0" borderId="0" applyFill="0" applyBorder="0" applyProtection="0"/>
    <xf numFmtId="43" fontId="126" fillId="0" borderId="0" applyFont="0" applyFill="0" applyBorder="0" applyAlignment="0" applyProtection="0"/>
    <xf numFmtId="182" fontId="126" fillId="0" borderId="0" applyFont="0" applyFill="0" applyBorder="0" applyAlignment="0" applyProtection="0"/>
    <xf numFmtId="183" fontId="126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132" fillId="0" borderId="0"/>
    <xf numFmtId="0" fontId="132" fillId="0" borderId="0"/>
    <xf numFmtId="0" fontId="133" fillId="0" borderId="0"/>
    <xf numFmtId="0" fontId="134" fillId="0" borderId="0"/>
    <xf numFmtId="43" fontId="134" fillId="0" borderId="0" applyFont="0" applyFill="0" applyBorder="0" applyAlignment="0" applyProtection="0"/>
    <xf numFmtId="0" fontId="39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5" borderId="0" applyNumberFormat="0" applyBorder="0" applyAlignment="0" applyProtection="0"/>
    <xf numFmtId="176" fontId="2" fillId="0" borderId="0"/>
    <xf numFmtId="176" fontId="24" fillId="0" borderId="0"/>
    <xf numFmtId="176" fontId="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56" fillId="0" borderId="0" applyNumberFormat="0" applyFill="0" applyBorder="0" applyAlignment="0" applyProtection="0"/>
    <xf numFmtId="0" fontId="13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1" fontId="135" fillId="0" borderId="0" applyBorder="0" applyProtection="0"/>
    <xf numFmtId="181" fontId="135" fillId="0" borderId="0" applyBorder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35" fillId="0" borderId="0"/>
    <xf numFmtId="0" fontId="24" fillId="0" borderId="0"/>
    <xf numFmtId="0" fontId="24" fillId="0" borderId="0"/>
    <xf numFmtId="0" fontId="2" fillId="0" borderId="0"/>
    <xf numFmtId="43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2" fontId="24" fillId="0" borderId="0"/>
    <xf numFmtId="0" fontId="2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3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4" fillId="9" borderId="12" applyNumberFormat="0" applyFont="0" applyAlignment="0" applyProtection="0"/>
    <xf numFmtId="0" fontId="2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72" fontId="2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/>
    <xf numFmtId="172" fontId="24" fillId="0" borderId="0"/>
    <xf numFmtId="172" fontId="24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4" fillId="0" borderId="0"/>
    <xf numFmtId="0" fontId="82" fillId="53" borderId="23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81" fillId="36" borderId="22" applyNumberFormat="0" applyAlignment="0" applyProtection="0">
      <alignment vertical="center"/>
    </xf>
    <xf numFmtId="0" fontId="54" fillId="0" borderId="31">
      <alignment horizontal="left" vertical="center"/>
    </xf>
    <xf numFmtId="0" fontId="81" fillId="36" borderId="22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54" fillId="0" borderId="31">
      <alignment horizontal="left" vertical="center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11" fillId="36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72" fillId="0" borderId="17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54" fillId="0" borderId="31">
      <alignment horizontal="left" vertical="center"/>
    </xf>
    <xf numFmtId="0" fontId="82" fillId="5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99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27" fillId="0" borderId="0"/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12" fillId="4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1" fillId="36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54" fillId="0" borderId="31">
      <alignment horizontal="left" vertical="center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111" fillId="4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8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54" fillId="0" borderId="3">
      <alignment horizontal="left"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07" fillId="34" borderId="22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82" fillId="5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54" fillId="0" borderId="31">
      <alignment horizontal="left" vertical="center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66" fillId="45" borderId="20" applyNumberFormat="0" applyFon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107" fillId="35" borderId="22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107" fillId="34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8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10" fillId="35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54" fillId="0" borderId="31">
      <alignment horizontal="left" vertical="center"/>
    </xf>
    <xf numFmtId="0" fontId="73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54" fillId="0" borderId="3">
      <alignment horizontal="left" vertical="center"/>
    </xf>
    <xf numFmtId="0" fontId="82" fillId="34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54" fillId="0" borderId="3">
      <alignment horizontal="left" vertical="center"/>
    </xf>
    <xf numFmtId="0" fontId="8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54" fillId="0" borderId="31">
      <alignment horizontal="left" vertical="center"/>
    </xf>
    <xf numFmtId="0" fontId="66" fillId="45" borderId="20" applyNumberFormat="0" applyFon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54" fillId="0" borderId="31">
      <alignment horizontal="left" vertical="center"/>
    </xf>
    <xf numFmtId="0" fontId="112" fillId="4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54" fillId="0" borderId="31">
      <alignment horizontal="left" vertical="center"/>
    </xf>
    <xf numFmtId="0" fontId="73" fillId="0" borderId="14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43" fontId="24" fillId="0" borderId="0" applyFont="0" applyFill="0" applyBorder="0" applyAlignment="0" applyProtection="0"/>
    <xf numFmtId="0" fontId="107" fillId="3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9" fontId="6" fillId="0" borderId="0" applyFont="0" applyFill="0" applyBorder="0" applyAlignment="0" applyProtection="0"/>
    <xf numFmtId="0" fontId="100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54" fillId="0" borderId="31">
      <alignment horizontal="left" vertical="center"/>
    </xf>
    <xf numFmtId="0" fontId="110" fillId="43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54" fillId="0" borderId="31">
      <alignment horizontal="left" vertical="center"/>
    </xf>
    <xf numFmtId="0" fontId="107" fillId="35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54" fillId="0" borderId="31">
      <alignment horizontal="left" vertical="center"/>
    </xf>
    <xf numFmtId="0" fontId="99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54" fillId="0" borderId="3">
      <alignment horizontal="left"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54" fillId="0" borderId="31">
      <alignment horizontal="left" vertical="center"/>
    </xf>
    <xf numFmtId="0" fontId="100" fillId="0" borderId="30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110" fillId="43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112" fillId="4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54" fillId="0" borderId="31">
      <alignment horizontal="left" vertical="center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54" fillId="0" borderId="31">
      <alignment horizontal="left"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07" fillId="35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43" fontId="3" fillId="0" borderId="0" applyFont="0" applyFill="0" applyBorder="0" applyAlignment="0" applyProtection="0"/>
    <xf numFmtId="0" fontId="11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54" fillId="0" borderId="31">
      <alignment horizontal="left"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54" fillId="0" borderId="31">
      <alignment horizontal="left" vertical="center"/>
    </xf>
    <xf numFmtId="0" fontId="111" fillId="4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72" fillId="0" borderId="14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1" fillId="36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54" fillId="0" borderId="31">
      <alignment horizontal="left" vertical="center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5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1" fillId="36" borderId="22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81" fillId="36" borderId="22" applyNumberFormat="0" applyAlignment="0" applyProtection="0">
      <alignment vertical="center"/>
    </xf>
    <xf numFmtId="0" fontId="54" fillId="0" borderId="3">
      <alignment horizontal="left" vertical="center"/>
    </xf>
    <xf numFmtId="0" fontId="99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1" fillId="44" borderId="22" applyNumberFormat="0" applyAlignment="0" applyProtection="0">
      <alignment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43" fontId="3" fillId="0" borderId="0" applyFont="0" applyFill="0" applyBorder="0" applyAlignment="0" applyProtection="0"/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">
      <alignment horizontal="left" vertical="center"/>
    </xf>
    <xf numFmtId="0" fontId="101" fillId="46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6" fillId="0" borderId="0"/>
    <xf numFmtId="0" fontId="99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73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54" fillId="0" borderId="31">
      <alignment horizontal="left" vertical="center"/>
    </xf>
    <xf numFmtId="0" fontId="111" fillId="4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7" fillId="34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54" fillId="0" borderId="31">
      <alignment horizontal="left"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72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82" fillId="34" borderId="23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3" fillId="0" borderId="14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1" fillId="46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82" fillId="35" borderId="23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2" fillId="0" borderId="14" applyNumberFormat="0" applyBorder="0" applyAlignment="0">
      <alignment vertical="top" wrapText="1"/>
    </xf>
    <xf numFmtId="0" fontId="73" fillId="0" borderId="14" applyNumberFormat="0" applyBorder="0" applyAlignment="0">
      <alignment vertical="top" wrapText="1"/>
    </xf>
    <xf numFmtId="0" fontId="107" fillId="35" borderId="22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99" fillId="0" borderId="29" applyNumberFormat="0" applyFill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72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1">
      <alignment horizontal="left" vertical="center"/>
    </xf>
    <xf numFmtId="0" fontId="54" fillId="0" borderId="31">
      <alignment horizontal="left" vertical="center"/>
    </xf>
    <xf numFmtId="43" fontId="24" fillId="0" borderId="0" applyFont="0" applyFill="0" applyBorder="0" applyAlignment="0" applyProtection="0"/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2" fillId="34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82" fillId="35" borderId="23" applyNumberFormat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10" fillId="35" borderId="22" applyNumberFormat="0" applyAlignment="0" applyProtection="0">
      <alignment vertical="center"/>
    </xf>
    <xf numFmtId="0" fontId="110" fillId="43" borderId="22" applyNumberFormat="0" applyAlignment="0" applyProtection="0">
      <alignment vertical="center"/>
    </xf>
    <xf numFmtId="0" fontId="107" fillId="34" borderId="22" applyNumberFormat="0" applyAlignment="0" applyProtection="0">
      <alignment vertical="center"/>
    </xf>
    <xf numFmtId="0" fontId="111" fillId="36" borderId="22" applyNumberFormat="0" applyAlignment="0" applyProtection="0">
      <alignment vertical="center"/>
    </xf>
    <xf numFmtId="0" fontId="111" fillId="44" borderId="22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12" fillId="43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82" fillId="53" borderId="23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12" fillId="35" borderId="23" applyNumberFormat="0" applyAlignment="0" applyProtection="0">
      <alignment vertical="center"/>
    </xf>
    <xf numFmtId="0" fontId="107" fillId="35" borderId="22" applyNumberFormat="0" applyAlignment="0" applyProtection="0">
      <alignment vertical="center"/>
    </xf>
    <xf numFmtId="0" fontId="101" fillId="46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00" fillId="0" borderId="29" applyNumberFormat="0" applyFill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73" fillId="0" borderId="17" applyNumberFormat="0" applyBorder="0" applyAlignment="0">
      <alignment vertical="top" wrapText="1"/>
    </xf>
    <xf numFmtId="0" fontId="72" fillId="0" borderId="17" applyNumberFormat="0" applyBorder="0" applyAlignment="0">
      <alignment vertical="top" wrapText="1"/>
    </xf>
    <xf numFmtId="0" fontId="111" fillId="44" borderId="22" applyNumberFormat="0" applyAlignment="0" applyProtection="0">
      <alignment vertical="center"/>
    </xf>
    <xf numFmtId="0" fontId="81" fillId="36" borderId="22" applyNumberForma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66" fillId="45" borderId="20" applyNumberFormat="0" applyFont="0" applyAlignment="0" applyProtection="0">
      <alignment vertical="center"/>
    </xf>
    <xf numFmtId="0" fontId="73" fillId="0" borderId="17" applyNumberFormat="0" applyBorder="0" applyAlignment="0">
      <alignment vertical="top" wrapText="1"/>
    </xf>
    <xf numFmtId="0" fontId="110" fillId="43" borderId="22" applyNumberFormat="0" applyAlignment="0" applyProtection="0">
      <alignment vertical="center"/>
    </xf>
    <xf numFmtId="0" fontId="82" fillId="34" borderId="23" applyNumberFormat="0" applyAlignment="0" applyProtection="0">
      <alignment vertical="center"/>
    </xf>
    <xf numFmtId="0" fontId="100" fillId="0" borderId="29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24" fillId="0" borderId="0" applyFont="0" applyFill="0" applyBorder="0" applyAlignment="0" applyProtection="0"/>
  </cellStyleXfs>
  <cellXfs count="251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6" fontId="5" fillId="0" borderId="1" xfId="4" applyNumberFormat="1" applyFont="1" applyBorder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5" fillId="0" borderId="0" xfId="8" quotePrefix="1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7" fontId="5" fillId="2" borderId="0" xfId="7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left" vertical="center"/>
    </xf>
    <xf numFmtId="167" fontId="5" fillId="0" borderId="0" xfId="8" applyNumberFormat="1" applyFont="1" applyFill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1" xfId="4" applyNumberFormat="1" applyFont="1" applyFill="1" applyBorder="1" applyAlignment="1">
      <alignment horizontal="left" vertical="center"/>
    </xf>
    <xf numFmtId="167" fontId="5" fillId="2" borderId="0" xfId="8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166" fontId="4" fillId="0" borderId="1" xfId="9" applyNumberFormat="1" applyFont="1" applyBorder="1" applyAlignment="1">
      <alignment horizontal="left"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right" vertical="center"/>
    </xf>
    <xf numFmtId="167" fontId="5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167" fontId="5" fillId="0" borderId="0" xfId="7" applyNumberFormat="1" applyFont="1" applyAlignment="1">
      <alignment vertical="center"/>
    </xf>
    <xf numFmtId="167" fontId="5" fillId="2" borderId="0" xfId="7" applyNumberFormat="1" applyFont="1" applyFill="1" applyAlignment="1">
      <alignment vertical="center"/>
    </xf>
    <xf numFmtId="168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167" fontId="5" fillId="2" borderId="2" xfId="7" applyNumberFormat="1" applyFont="1" applyFill="1" applyBorder="1" applyAlignment="1">
      <alignment horizontal="right" vertical="center"/>
    </xf>
    <xf numFmtId="166" fontId="5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0" xfId="7" applyNumberFormat="1" applyFont="1" applyAlignment="1">
      <alignment horizontal="center" vertical="center"/>
    </xf>
    <xf numFmtId="166" fontId="5" fillId="0" borderId="0" xfId="7" quotePrefix="1" applyNumberFormat="1" applyFont="1" applyAlignment="1">
      <alignment horizontal="left" vertical="center"/>
    </xf>
    <xf numFmtId="166" fontId="5" fillId="0" borderId="0" xfId="5" quotePrefix="1" applyNumberFormat="1" applyFont="1" applyAlignment="1">
      <alignment horizontal="left" vertical="center"/>
    </xf>
    <xf numFmtId="166" fontId="4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8" applyFont="1" applyBorder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2" borderId="1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3" fontId="5" fillId="0" borderId="0" xfId="4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4" fillId="0" borderId="0" xfId="4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3" fontId="5" fillId="0" borderId="0" xfId="4" applyNumberFormat="1" applyFont="1" applyFill="1" applyAlignment="1">
      <alignment horizontal="right" vertical="center"/>
    </xf>
    <xf numFmtId="166" fontId="4" fillId="0" borderId="0" xfId="7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169" fontId="5" fillId="0" borderId="0" xfId="5" applyNumberFormat="1" applyFont="1" applyFill="1" applyAlignment="1">
      <alignment horizontal="right" vertical="center"/>
    </xf>
    <xf numFmtId="169" fontId="5" fillId="2" borderId="0" xfId="5" applyNumberFormat="1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 wrapText="1"/>
    </xf>
    <xf numFmtId="167" fontId="4" fillId="0" borderId="0" xfId="2" applyNumberFormat="1" applyFont="1" applyFill="1" applyAlignment="1">
      <alignment horizontal="right" vertical="center" wrapText="1"/>
    </xf>
    <xf numFmtId="3" fontId="5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166" fontId="4" fillId="0" borderId="0" xfId="4" quotePrefix="1" applyNumberFormat="1" applyFont="1" applyFill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6" fontId="4" fillId="0" borderId="1" xfId="10" applyNumberFormat="1" applyFont="1" applyBorder="1" applyAlignment="1">
      <alignment horizontal="left" vertical="center"/>
    </xf>
    <xf numFmtId="167" fontId="5" fillId="0" borderId="2" xfId="8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 shrinkToFit="1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5" fillId="2" borderId="0" xfId="4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7" fontId="5" fillId="2" borderId="1" xfId="8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5" fillId="0" borderId="0" xfId="5" applyNumberFormat="1" applyFont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Border="1" applyAlignment="1">
      <alignment horizontal="right" vertical="center"/>
    </xf>
    <xf numFmtId="0" fontId="5" fillId="0" borderId="0" xfId="16" applyFont="1" applyAlignment="1">
      <alignment vertical="center"/>
    </xf>
    <xf numFmtId="170" fontId="5" fillId="2" borderId="4" xfId="16" applyNumberFormat="1" applyFont="1" applyFill="1" applyBorder="1" applyAlignment="1">
      <alignment vertical="center"/>
    </xf>
    <xf numFmtId="166" fontId="4" fillId="0" borderId="0" xfId="4" applyNumberFormat="1" applyFont="1" applyAlignment="1">
      <alignment horizontal="left" vertical="center"/>
    </xf>
    <xf numFmtId="166" fontId="5" fillId="0" borderId="0" xfId="4" applyNumberFormat="1" applyFont="1" applyAlignment="1">
      <alignment horizontal="left" vertical="center"/>
    </xf>
    <xf numFmtId="0" fontId="5" fillId="0" borderId="0" xfId="8" applyFont="1" applyAlignment="1">
      <alignment vertical="center"/>
    </xf>
    <xf numFmtId="170" fontId="5" fillId="2" borderId="0" xfId="16" applyNumberFormat="1" applyFont="1" applyFill="1" applyBorder="1" applyAlignment="1">
      <alignment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20" quotePrefix="1" applyNumberFormat="1" applyFont="1" applyAlignment="1">
      <alignment horizontal="left" vertical="center"/>
    </xf>
    <xf numFmtId="167" fontId="5" fillId="2" borderId="0" xfId="5" applyNumberFormat="1" applyFont="1" applyFill="1" applyAlignment="1">
      <alignment horizontal="right" vertical="center"/>
    </xf>
    <xf numFmtId="166" fontId="5" fillId="0" borderId="0" xfId="56" quotePrefix="1" applyNumberFormat="1" applyFont="1" applyFill="1" applyAlignment="1">
      <alignment horizontal="left" vertical="center"/>
    </xf>
    <xf numFmtId="167" fontId="5" fillId="0" borderId="0" xfId="8" applyNumberFormat="1" applyFont="1" applyFill="1" applyBorder="1" applyAlignment="1">
      <alignment vertical="center"/>
    </xf>
    <xf numFmtId="167" fontId="4" fillId="0" borderId="0" xfId="2" applyNumberFormat="1" applyFont="1" applyBorder="1" applyAlignment="1">
      <alignment horizontal="center" vertical="center"/>
    </xf>
    <xf numFmtId="166" fontId="5" fillId="0" borderId="0" xfId="2403" quotePrefix="1" applyNumberFormat="1" applyFont="1" applyAlignment="1">
      <alignment horizontal="left" vertical="center"/>
    </xf>
    <xf numFmtId="166" fontId="5" fillId="0" borderId="0" xfId="2403" applyNumberFormat="1" applyFont="1" applyAlignment="1">
      <alignment horizontal="left" vertical="center"/>
    </xf>
    <xf numFmtId="166" fontId="5" fillId="0" borderId="0" xfId="2403" applyNumberFormat="1" applyFont="1" applyAlignment="1">
      <alignment horizontal="right" vertical="center"/>
    </xf>
    <xf numFmtId="167" fontId="4" fillId="0" borderId="0" xfId="2" applyNumberFormat="1" applyFont="1" applyBorder="1" applyAlignment="1">
      <alignment horizontal="right" vertical="center"/>
    </xf>
    <xf numFmtId="166" fontId="4" fillId="0" borderId="0" xfId="5" applyNumberFormat="1" applyFont="1" applyFill="1" applyAlignment="1">
      <alignment horizontal="left" vertical="center"/>
    </xf>
    <xf numFmtId="184" fontId="5" fillId="0" borderId="0" xfId="1" applyNumberFormat="1" applyFont="1" applyFill="1" applyBorder="1" applyAlignment="1">
      <alignment horizontal="right" vertical="center"/>
    </xf>
    <xf numFmtId="167" fontId="5" fillId="2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6" fontId="5" fillId="0" borderId="0" xfId="20" quotePrefix="1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166" fontId="4" fillId="0" borderId="0" xfId="10" applyNumberFormat="1" applyFont="1" applyBorder="1" applyAlignment="1">
      <alignment horizontal="left" vertical="center"/>
    </xf>
    <xf numFmtId="0" fontId="4" fillId="0" borderId="0" xfId="8" applyFont="1" applyBorder="1" applyAlignment="1">
      <alignment vertical="center"/>
    </xf>
    <xf numFmtId="167" fontId="5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31" xfId="8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67" fontId="4" fillId="0" borderId="3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</cellXfs>
  <cellStyles count="13519">
    <cellStyle name="0,0_x000d__x000a_NA_x000d__x000a_" xfId="7573" xr:uid="{80391677-2697-4395-AE1E-69C2DF3391A2}"/>
    <cellStyle name="20% - Accent1" xfId="39" builtinId="30" customBuiltin="1"/>
    <cellStyle name="20% - Accent1 10" xfId="1244" xr:uid="{96A89019-F744-49F0-8894-508FEBF05B90}"/>
    <cellStyle name="20% - Accent1 2" xfId="130" xr:uid="{B29A318E-CF9A-47D3-B473-02422DCB24E3}"/>
    <cellStyle name="20% - Accent1 2 2" xfId="1121" xr:uid="{8E38A1A6-8D48-47B9-9162-4D2486B4DB6C}"/>
    <cellStyle name="20% - Accent1 2 3" xfId="3966" xr:uid="{C718AF14-0A38-4367-92F2-9BE7E5C6597F}"/>
    <cellStyle name="20% - Accent1 3" xfId="131" xr:uid="{152B6527-1BCD-4E9E-8C41-740307DCAD36}"/>
    <cellStyle name="20% - Accent1 3 2" xfId="1196" xr:uid="{5E7FC783-F687-4131-A801-4AEEF5E3E601}"/>
    <cellStyle name="20% - Accent1 3 2 2" xfId="3584" xr:uid="{EE87509E-1363-4402-87BA-1F7F7F4409A3}"/>
    <cellStyle name="20% - Accent1 3 2 3" xfId="4620" xr:uid="{50855275-566F-4DBA-9944-B7A9D9B7DB10}"/>
    <cellStyle name="20% - Accent1 3 2 4" xfId="3293" xr:uid="{51439468-3CC6-4DBE-A18A-C8980AD649CC}"/>
    <cellStyle name="20% - Accent1 3 3" xfId="3476" xr:uid="{E0556940-4A7D-4518-80C1-D1135C0ED697}"/>
    <cellStyle name="20% - Accent1 4" xfId="132" xr:uid="{7007CC0A-2C08-41DD-AA31-FD673E236D79}"/>
    <cellStyle name="20% - Accent1 4 2" xfId="1212" xr:uid="{C8201681-AD4A-4207-9903-0A3E186E5E98}"/>
    <cellStyle name="20% - Accent1 4 2 2" xfId="3585" xr:uid="{E12526B3-ED74-4586-B579-899F56A1F77D}"/>
    <cellStyle name="20% - Accent1 4 2 3" xfId="4634" xr:uid="{45B9F8C5-A7AB-4836-8F7F-8F9308D9E94C}"/>
    <cellStyle name="20% - Accent1 4 2 4" xfId="3294" xr:uid="{CAA062A1-2E29-4378-B1EC-66561156EBA5}"/>
    <cellStyle name="20% - Accent1 4 3" xfId="3477" xr:uid="{DFBE6B00-DE63-4EE0-BF1D-9BE3D6CC6EBD}"/>
    <cellStyle name="20% - Accent1 5" xfId="133" xr:uid="{6B4EDC70-CE69-428A-A7F3-0EA47D786ED0}"/>
    <cellStyle name="20% - Accent1 5 2" xfId="3295" xr:uid="{14124382-AC3E-416D-BE24-6A8EBF5D10C7}"/>
    <cellStyle name="20% - Accent1 5 2 2" xfId="3586" xr:uid="{EA258250-6610-47B9-9213-E5BFCCFFFCE7}"/>
    <cellStyle name="20% - Accent1 5 3" xfId="3478" xr:uid="{DFDC465C-E9F3-475B-912E-D291BF7FB0A1}"/>
    <cellStyle name="20% - Accent1 6" xfId="134" xr:uid="{C81D864B-471E-4CAB-9D17-C515E781FD19}"/>
    <cellStyle name="20% - Accent1 6 2" xfId="3296" xr:uid="{37AF6F1F-1838-4E5E-82FC-11A884102C43}"/>
    <cellStyle name="20% - Accent1 6 2 2" xfId="3587" xr:uid="{12CFD3E5-4536-4AFD-B0D0-F333E7DF1F60}"/>
    <cellStyle name="20% - Accent1 6 3" xfId="3479" xr:uid="{0533F54E-F91C-4E3E-9077-8FB902459DED}"/>
    <cellStyle name="20% - Accent1 7" xfId="135" xr:uid="{0E74AC3D-7846-438E-8B72-D4A364C0B9F1}"/>
    <cellStyle name="20% - Accent1 7 2" xfId="3297" xr:uid="{62640318-0C25-4155-A181-E39F58C7AF67}"/>
    <cellStyle name="20% - Accent1 7 2 2" xfId="3588" xr:uid="{9E049959-3633-48B6-BD10-126E4F523DB1}"/>
    <cellStyle name="20% - Accent1 7 3" xfId="3480" xr:uid="{1547D5F4-22BE-42E0-9FA0-0651EDEFC9A7}"/>
    <cellStyle name="20% - Accent1 8" xfId="1023" xr:uid="{248FE753-5068-4FE9-AC46-84CBDA3FBE9B}"/>
    <cellStyle name="20% - Accent1 8 2" xfId="3452" xr:uid="{897AF7CB-3A30-4BC1-835F-078F0E2A28A2}"/>
    <cellStyle name="20% - Accent1 8 2 2" xfId="3744" xr:uid="{1D13D6EB-C1E3-4C27-90C2-849D58914047}"/>
    <cellStyle name="20% - Accent1 8 3" xfId="3568" xr:uid="{7AD9DD1C-522B-4D8D-A39B-1BC42534D9BD}"/>
    <cellStyle name="20% - Accent1 9" xfId="1024" xr:uid="{D9A37E50-EB08-465E-81E3-A28110527461}"/>
    <cellStyle name="20% - Accent2" xfId="42" builtinId="34" customBuiltin="1"/>
    <cellStyle name="20% - Accent2 10" xfId="1248" xr:uid="{13F846D9-C271-4925-A9CF-0198D72015FA}"/>
    <cellStyle name="20% - Accent2 2" xfId="136" xr:uid="{B0DF09E2-40DE-4C10-BECC-66E06567F4B2}"/>
    <cellStyle name="20% - Accent2 2 2" xfId="1125" xr:uid="{06757470-D9F6-4261-B9E6-DB9102289D1D}"/>
    <cellStyle name="20% - Accent2 2 3" xfId="3967" xr:uid="{8C2F7A0D-B3D9-4A9E-B6A2-FCC97F79F489}"/>
    <cellStyle name="20% - Accent2 3" xfId="137" xr:uid="{814FF8D5-2D5F-4B5F-ADA5-D3BA0F36212E}"/>
    <cellStyle name="20% - Accent2 3 2" xfId="1198" xr:uid="{FD45E347-3B0F-4F78-93F0-47B7D1ACED46}"/>
    <cellStyle name="20% - Accent2 3 2 2" xfId="3589" xr:uid="{F9DF5877-D1A8-449D-866E-ED36E43C17E3}"/>
    <cellStyle name="20% - Accent2 3 2 3" xfId="4622" xr:uid="{8783C2C7-48AC-4A5B-A85D-9F62EE59A1A4}"/>
    <cellStyle name="20% - Accent2 3 2 4" xfId="3298" xr:uid="{9FFD9F0C-DF5E-49F3-A6C1-43E42DC935B9}"/>
    <cellStyle name="20% - Accent2 3 3" xfId="3481" xr:uid="{A3D260E4-4F04-40AF-AAC3-2D4312221013}"/>
    <cellStyle name="20% - Accent2 4" xfId="138" xr:uid="{74CCF900-E1DB-4F15-9ACE-875C54F7A24D}"/>
    <cellStyle name="20% - Accent2 4 2" xfId="1214" xr:uid="{62656BE2-83E4-4130-9445-110CBB932E46}"/>
    <cellStyle name="20% - Accent2 4 2 2" xfId="3590" xr:uid="{9B247BE0-0DDE-4ACF-A2B9-0695079B27F5}"/>
    <cellStyle name="20% - Accent2 4 2 3" xfId="4636" xr:uid="{12A74CA4-671A-437C-A1F2-1893476D591B}"/>
    <cellStyle name="20% - Accent2 4 2 4" xfId="3299" xr:uid="{C58B6FFD-508B-4E95-BFD0-1934095819B5}"/>
    <cellStyle name="20% - Accent2 4 3" xfId="3482" xr:uid="{3815697A-4C29-4FDC-B405-D52FAB518751}"/>
    <cellStyle name="20% - Accent2 5" xfId="139" xr:uid="{A8BB548F-2D80-4BD1-BC8D-B4016EC4F130}"/>
    <cellStyle name="20% - Accent2 5 2" xfId="3300" xr:uid="{ACA744B1-B6F6-417E-9191-CC7647BD6DA6}"/>
    <cellStyle name="20% - Accent2 5 2 2" xfId="3591" xr:uid="{D495D088-4D2A-46C9-B10D-FE2A5D59D630}"/>
    <cellStyle name="20% - Accent2 5 3" xfId="3483" xr:uid="{C48F0F31-EE5A-4B9D-A4F3-EB8F9FB47EFC}"/>
    <cellStyle name="20% - Accent2 6" xfId="140" xr:uid="{B360E0BD-3775-4726-B354-15348171672F}"/>
    <cellStyle name="20% - Accent2 6 2" xfId="3301" xr:uid="{0A10EB5E-6488-45FE-B876-EC94F9533CD2}"/>
    <cellStyle name="20% - Accent2 6 2 2" xfId="3592" xr:uid="{9A956E81-2697-4E71-9440-12B7E2A921E0}"/>
    <cellStyle name="20% - Accent2 6 3" xfId="3484" xr:uid="{EBED1FA1-4435-4ADB-9D96-0948831A21A3}"/>
    <cellStyle name="20% - Accent2 7" xfId="141" xr:uid="{1495C5CB-ECF5-4108-B31C-BA55761462A4}"/>
    <cellStyle name="20% - Accent2 7 2" xfId="3302" xr:uid="{ECC97F6B-2078-4D9F-B423-F371FD0CB53B}"/>
    <cellStyle name="20% - Accent2 7 2 2" xfId="3593" xr:uid="{5AE88281-7334-4823-B692-81282BB963A0}"/>
    <cellStyle name="20% - Accent2 7 3" xfId="3485" xr:uid="{B14DFF53-6C69-44B4-9F5E-A185B81A2EB7}"/>
    <cellStyle name="20% - Accent2 8" xfId="1025" xr:uid="{CDD61677-43FE-4957-870E-27348E1BBB95}"/>
    <cellStyle name="20% - Accent2 8 2" xfId="3454" xr:uid="{75B37D15-3EE8-4653-A5CC-B198333564E1}"/>
    <cellStyle name="20% - Accent2 8 2 2" xfId="3746" xr:uid="{2C79B4A9-4D33-413C-8EE9-94196C962D80}"/>
    <cellStyle name="20% - Accent2 8 3" xfId="3570" xr:uid="{FF0166AD-A55E-4F17-9FB0-4E8375061373}"/>
    <cellStyle name="20% - Accent2 9" xfId="1026" xr:uid="{CB05C47F-B883-4319-8D3E-F085D09813DC}"/>
    <cellStyle name="20% - Accent3" xfId="45" builtinId="38" customBuiltin="1"/>
    <cellStyle name="20% - Accent3 10" xfId="1252" xr:uid="{B69E5004-CCCF-4D00-92E6-921A30F1FB6F}"/>
    <cellStyle name="20% - Accent3 2" xfId="142" xr:uid="{1E47450C-CCC8-466F-90A4-37B7518D52FF}"/>
    <cellStyle name="20% - Accent3 2 2" xfId="1129" xr:uid="{DAC91462-DE04-4896-BA72-05C0DF6C848C}"/>
    <cellStyle name="20% - Accent3 2 3" xfId="3968" xr:uid="{6DC23A8D-14DE-4AD0-B8AF-90744B438D33}"/>
    <cellStyle name="20% - Accent3 3" xfId="143" xr:uid="{B5FE1429-E3A0-4602-9D07-81051DAFA65C}"/>
    <cellStyle name="20% - Accent3 3 2" xfId="1200" xr:uid="{FF8336E8-CB1A-4BFA-BC1F-7948EF0C6F94}"/>
    <cellStyle name="20% - Accent3 3 2 2" xfId="3594" xr:uid="{82E9239C-D0E9-4231-B574-5A179CCC8472}"/>
    <cellStyle name="20% - Accent3 3 2 3" xfId="4624" xr:uid="{D09A6913-F471-4A5E-91E4-41E52B2D4C62}"/>
    <cellStyle name="20% - Accent3 3 2 4" xfId="3303" xr:uid="{D7C62C52-12C6-49FF-8EF2-BB47A31F3DD1}"/>
    <cellStyle name="20% - Accent3 3 3" xfId="3486" xr:uid="{7AD23881-CB5B-43AB-8B03-CF07F2F67FBD}"/>
    <cellStyle name="20% - Accent3 4" xfId="144" xr:uid="{294A36B6-E9C0-48D7-9495-F7EC075544F3}"/>
    <cellStyle name="20% - Accent3 4 2" xfId="1216" xr:uid="{653A6E5F-C04E-4D25-AC88-0E294146FDD0}"/>
    <cellStyle name="20% - Accent3 4 2 2" xfId="3595" xr:uid="{F649700D-F3CD-415A-8E3B-A6632BAD3A84}"/>
    <cellStyle name="20% - Accent3 4 2 3" xfId="4638" xr:uid="{7FD17C42-EC3A-4113-BDC6-F69D9451DE91}"/>
    <cellStyle name="20% - Accent3 4 2 4" xfId="3304" xr:uid="{60673BCC-FD86-4B37-9E27-DB777AD472F7}"/>
    <cellStyle name="20% - Accent3 4 3" xfId="3487" xr:uid="{9FA2008F-8005-44DC-BB80-01B6C262CA1F}"/>
    <cellStyle name="20% - Accent3 5" xfId="145" xr:uid="{BAA5ACDD-3579-43A8-BF29-C06BA8132F03}"/>
    <cellStyle name="20% - Accent3 5 2" xfId="3305" xr:uid="{45BCD99E-AB85-4AFE-9A05-CBCF35BA19D8}"/>
    <cellStyle name="20% - Accent3 5 2 2" xfId="3596" xr:uid="{4757F954-22DB-4E8D-913B-2A714E63F6B5}"/>
    <cellStyle name="20% - Accent3 5 3" xfId="3488" xr:uid="{6ABBB496-980D-4376-BDB2-4C1107A9F537}"/>
    <cellStyle name="20% - Accent3 6" xfId="146" xr:uid="{88D78CC1-58CE-4CCF-925B-7CFF91F59C97}"/>
    <cellStyle name="20% - Accent3 6 2" xfId="3306" xr:uid="{DB88F6CC-84C0-4DA8-A9AC-A934607F3EB4}"/>
    <cellStyle name="20% - Accent3 6 2 2" xfId="3597" xr:uid="{B4D162F9-7366-477D-8ED4-805BD654990B}"/>
    <cellStyle name="20% - Accent3 6 3" xfId="3489" xr:uid="{DA4542E0-0F99-4C20-A5E6-AA9BF94AC8EB}"/>
    <cellStyle name="20% - Accent3 7" xfId="147" xr:uid="{33912F20-862D-4D6B-B875-3AFFADDCAFE2}"/>
    <cellStyle name="20% - Accent3 7 2" xfId="3307" xr:uid="{BBEF50D6-1EAA-43AF-8B5C-B3308B8B81F2}"/>
    <cellStyle name="20% - Accent3 7 2 2" xfId="3598" xr:uid="{3D8C1672-F5BC-45C7-AA45-67A8CE1F40AF}"/>
    <cellStyle name="20% - Accent3 7 3" xfId="3490" xr:uid="{1C5B1E93-5DA9-4261-9996-747DC116BF92}"/>
    <cellStyle name="20% - Accent3 8" xfId="1027" xr:uid="{C61C88E5-CBB8-4150-9833-5CA985073C7E}"/>
    <cellStyle name="20% - Accent3 8 2" xfId="3456" xr:uid="{33436EB3-B0A2-4EFD-8425-3C3E9B882329}"/>
    <cellStyle name="20% - Accent3 8 2 2" xfId="3748" xr:uid="{3334DEF3-585A-47B9-BB7D-0840FDBB1007}"/>
    <cellStyle name="20% - Accent3 8 3" xfId="3572" xr:uid="{4FA5FDCC-52C7-4413-9EB5-31DAA60BFB95}"/>
    <cellStyle name="20% - Accent3 9" xfId="1028" xr:uid="{75D2300C-3A8F-4F9E-9259-148954A0C613}"/>
    <cellStyle name="20% - Accent4" xfId="48" builtinId="42" customBuiltin="1"/>
    <cellStyle name="20% - Accent4 10" xfId="1256" xr:uid="{D0B3FC12-849F-4046-9E20-0BD4457FDC75}"/>
    <cellStyle name="20% - Accent4 2" xfId="148" xr:uid="{9A50BCB6-BEA6-400D-8229-62E22D3D0D1C}"/>
    <cellStyle name="20% - Accent4 2 2" xfId="1133" xr:uid="{08F23F00-E701-402E-BC6C-7AAB1D9C8CBF}"/>
    <cellStyle name="20% - Accent4 2 3" xfId="3969" xr:uid="{CC50B2CE-94FC-412B-95A3-88B836BC0D2A}"/>
    <cellStyle name="20% - Accent4 3" xfId="149" xr:uid="{CACCC5FA-3600-4510-A56F-4FA930C191DC}"/>
    <cellStyle name="20% - Accent4 3 2" xfId="1202" xr:uid="{9C239D58-ED0F-4896-835E-757F481C4F24}"/>
    <cellStyle name="20% - Accent4 3 2 2" xfId="3599" xr:uid="{734DCFDD-E696-4828-B060-44ECB7FB2CD0}"/>
    <cellStyle name="20% - Accent4 3 2 3" xfId="4626" xr:uid="{58429F4F-E6F3-404B-B960-715BFFD6A110}"/>
    <cellStyle name="20% - Accent4 3 2 4" xfId="3308" xr:uid="{E2153881-5F44-445F-AF31-F54868F9693F}"/>
    <cellStyle name="20% - Accent4 3 3" xfId="3491" xr:uid="{6235A186-10E6-4DD1-B031-8AF8E846DE9F}"/>
    <cellStyle name="20% - Accent4 4" xfId="150" xr:uid="{D50002EE-ECBE-4AAD-912D-447219EC0281}"/>
    <cellStyle name="20% - Accent4 4 2" xfId="1218" xr:uid="{254E9D71-F825-456A-8AD1-B554E6B79679}"/>
    <cellStyle name="20% - Accent4 4 2 2" xfId="3600" xr:uid="{DC4E1FBC-7EF6-41DD-AC59-219E4A378D69}"/>
    <cellStyle name="20% - Accent4 4 2 3" xfId="4640" xr:uid="{EC6E5576-5117-48DD-AED7-C847DFAC9E96}"/>
    <cellStyle name="20% - Accent4 4 2 4" xfId="3309" xr:uid="{F4376BBD-0306-40E5-8790-4F7489AFF351}"/>
    <cellStyle name="20% - Accent4 4 3" xfId="3492" xr:uid="{F65C9FB7-77EB-4613-96D2-EBF7F627E369}"/>
    <cellStyle name="20% - Accent4 5" xfId="151" xr:uid="{AE3F62E3-AEA2-46D4-8D2A-8E1B2F5DC96B}"/>
    <cellStyle name="20% - Accent4 5 2" xfId="3310" xr:uid="{84ADAFCC-969E-4889-8A6D-F748F02C055C}"/>
    <cellStyle name="20% - Accent4 5 2 2" xfId="3601" xr:uid="{6614189B-87C5-492D-A154-3F75944BA5E2}"/>
    <cellStyle name="20% - Accent4 5 3" xfId="3493" xr:uid="{B5AEA015-264C-44C5-BE86-437EF68879AA}"/>
    <cellStyle name="20% - Accent4 6" xfId="152" xr:uid="{3B7A7243-1B42-44ED-AF4C-A8CA0BDA5530}"/>
    <cellStyle name="20% - Accent4 6 2" xfId="3311" xr:uid="{2764D32B-D9A4-4086-B0F4-8FD1346ECADD}"/>
    <cellStyle name="20% - Accent4 6 2 2" xfId="3602" xr:uid="{229B539A-EFE4-4270-94E7-EEA95A5EB020}"/>
    <cellStyle name="20% - Accent4 6 3" xfId="3494" xr:uid="{F059E61D-160A-4020-AC29-C3B7BB1075CA}"/>
    <cellStyle name="20% - Accent4 7" xfId="153" xr:uid="{F8093C27-D8FB-4CFA-BC78-447E7A08924E}"/>
    <cellStyle name="20% - Accent4 7 2" xfId="3312" xr:uid="{915F0B0C-36A3-4506-B54C-7AEBD3D76652}"/>
    <cellStyle name="20% - Accent4 7 2 2" xfId="3603" xr:uid="{9482B560-FA47-4D6F-B9B9-106916D2E762}"/>
    <cellStyle name="20% - Accent4 7 3" xfId="3495" xr:uid="{13294660-9B91-4AE3-8F3C-DF99CDE49437}"/>
    <cellStyle name="20% - Accent4 8" xfId="1029" xr:uid="{F001A9DC-140B-4FA6-8187-99969429BF5D}"/>
    <cellStyle name="20% - Accent4 8 2" xfId="3458" xr:uid="{76A89647-FE08-4FE8-BBAA-5470DFF7886C}"/>
    <cellStyle name="20% - Accent4 8 2 2" xfId="3750" xr:uid="{94D53390-D3D9-4123-B767-77ECDC340909}"/>
    <cellStyle name="20% - Accent4 8 3" xfId="3574" xr:uid="{F18C14E4-2E20-4DAD-8997-EB1C6D2042D2}"/>
    <cellStyle name="20% - Accent4 9" xfId="1030" xr:uid="{11E8CA4B-49A3-429C-89FC-2B9E87487C62}"/>
    <cellStyle name="20% - Accent5" xfId="51" builtinId="46" customBuiltin="1"/>
    <cellStyle name="20% - Accent5 10" xfId="1260" xr:uid="{90C667CC-08F9-4756-9CCF-90B07902662A}"/>
    <cellStyle name="20% - Accent5 2" xfId="154" xr:uid="{B9E7EFBB-2182-4391-A42C-8FACBA32625F}"/>
    <cellStyle name="20% - Accent5 2 2" xfId="1137" xr:uid="{DD830A46-5086-42A2-816A-44EC5F56CEB7}"/>
    <cellStyle name="20% - Accent5 2 3" xfId="3970" xr:uid="{FFDF9902-FD5F-4647-9853-103EBEBCB960}"/>
    <cellStyle name="20% - Accent5 3" xfId="155" xr:uid="{9311AC7E-08AB-4978-A6EF-39AC8BA32E2B}"/>
    <cellStyle name="20% - Accent5 3 2" xfId="1204" xr:uid="{791A99BE-4B6A-4E3C-A04E-06E9C39041C0}"/>
    <cellStyle name="20% - Accent5 3 2 2" xfId="3604" xr:uid="{5B13EECB-8BA2-4A2F-BE4A-76FE778C2E34}"/>
    <cellStyle name="20% - Accent5 3 2 3" xfId="4628" xr:uid="{7347F2C4-19AC-487D-93EA-7496566306CF}"/>
    <cellStyle name="20% - Accent5 3 2 4" xfId="3313" xr:uid="{9282284B-BEB8-4CA5-9ADE-E3F7428A65DE}"/>
    <cellStyle name="20% - Accent5 3 3" xfId="3496" xr:uid="{6655FACB-A206-4158-AAE5-4D3E68753161}"/>
    <cellStyle name="20% - Accent5 4" xfId="156" xr:uid="{52E819E6-07D6-4418-9903-E1B7A52B0C7D}"/>
    <cellStyle name="20% - Accent5 4 2" xfId="1220" xr:uid="{050BEE41-1F1C-44EC-9D6E-B643D3AE1CE1}"/>
    <cellStyle name="20% - Accent5 4 2 2" xfId="3605" xr:uid="{BC29DD4D-58A2-48EA-83E4-6A3E8DEBDCB1}"/>
    <cellStyle name="20% - Accent5 4 2 3" xfId="4642" xr:uid="{1F312C9F-AE21-40C6-8FE5-461FDAA8566F}"/>
    <cellStyle name="20% - Accent5 4 2 4" xfId="3314" xr:uid="{FA058054-3311-4630-B7F7-9F6DC3391E3D}"/>
    <cellStyle name="20% - Accent5 4 3" xfId="3497" xr:uid="{45C246F7-F91B-4865-922D-0B7BAA4E1FD4}"/>
    <cellStyle name="20% - Accent5 5" xfId="157" xr:uid="{5BF82491-3959-4A37-859E-B5746C738DE9}"/>
    <cellStyle name="20% - Accent5 5 2" xfId="3315" xr:uid="{3049FC43-D745-45F6-BD72-D5F5FEFECE3B}"/>
    <cellStyle name="20% - Accent5 5 2 2" xfId="3606" xr:uid="{E09D98AE-481C-4297-B241-1F8B91172CA9}"/>
    <cellStyle name="20% - Accent5 5 3" xfId="3498" xr:uid="{9BF20E59-D26A-428E-A04E-D4DA8158E8FC}"/>
    <cellStyle name="20% - Accent5 6" xfId="158" xr:uid="{D0D89B26-309A-49C6-AF6F-50F86B23067F}"/>
    <cellStyle name="20% - Accent5 6 2" xfId="3316" xr:uid="{82F64E3E-E170-4836-9C32-CC5B88D11821}"/>
    <cellStyle name="20% - Accent5 6 2 2" xfId="3607" xr:uid="{C3E5D27B-BD8F-460F-AF93-1E910E80868F}"/>
    <cellStyle name="20% - Accent5 6 3" xfId="3499" xr:uid="{4582F01F-9B42-44C4-BC6E-32B1A6654E0E}"/>
    <cellStyle name="20% - Accent5 7" xfId="159" xr:uid="{CDA56D7E-1892-45C6-BD22-66A7E8EE88FA}"/>
    <cellStyle name="20% - Accent5 7 2" xfId="3317" xr:uid="{C92DABCE-260E-418A-8C0D-61F093782CD5}"/>
    <cellStyle name="20% - Accent5 7 2 2" xfId="3608" xr:uid="{16566DD5-CA08-46B7-AEC7-2D417D3AB0F6}"/>
    <cellStyle name="20% - Accent5 7 3" xfId="3500" xr:uid="{0A47C092-1EE9-4799-B63F-453100654D7C}"/>
    <cellStyle name="20% - Accent5 8" xfId="1031" xr:uid="{DC2225C7-29AB-4F53-BC4F-9237726C4D85}"/>
    <cellStyle name="20% - Accent5 8 2" xfId="3460" xr:uid="{E585B821-8372-493F-B368-B50DD63495CE}"/>
    <cellStyle name="20% - Accent5 8 2 2" xfId="3752" xr:uid="{DB2FF087-AC7C-457E-A18A-01718DCC09AC}"/>
    <cellStyle name="20% - Accent5 8 3" xfId="3576" xr:uid="{1EDDA297-9D31-4306-A1B2-2FB6D873DCB4}"/>
    <cellStyle name="20% - Accent5 9" xfId="1032" xr:uid="{7F2371B6-5F9D-4B75-B37E-B2FD201B8522}"/>
    <cellStyle name="20% - Accent6" xfId="54" builtinId="50" customBuiltin="1"/>
    <cellStyle name="20% - Accent6 10" xfId="1264" xr:uid="{E80B9E05-6145-4EA1-88DB-D11AC326F3C4}"/>
    <cellStyle name="20% - Accent6 2" xfId="160" xr:uid="{2328A750-30EF-4127-A378-5D44964B4E96}"/>
    <cellStyle name="20% - Accent6 2 2" xfId="1141" xr:uid="{22A1AE32-A874-4B3D-A706-A222EC52C317}"/>
    <cellStyle name="20% - Accent6 2 3" xfId="3971" xr:uid="{79EFC029-4F68-41B7-B379-63BABCB5BFB7}"/>
    <cellStyle name="20% - Accent6 3" xfId="161" xr:uid="{7470D0BA-736A-4F45-8FF0-CCD90D6DED03}"/>
    <cellStyle name="20% - Accent6 3 2" xfId="1206" xr:uid="{56D8AD08-8E4F-4420-90A0-0E6092F6FF8B}"/>
    <cellStyle name="20% - Accent6 3 2 2" xfId="3609" xr:uid="{A8707068-B8AD-4C78-91DB-18C318DC1121}"/>
    <cellStyle name="20% - Accent6 3 2 3" xfId="4630" xr:uid="{631E1689-A246-464D-9355-756D6A848169}"/>
    <cellStyle name="20% - Accent6 3 2 4" xfId="3318" xr:uid="{E27795B4-31DD-416A-BAAD-D0D5FE9EDC5F}"/>
    <cellStyle name="20% - Accent6 3 3" xfId="3501" xr:uid="{4205E517-D538-4685-9A37-7C7816C7A2E9}"/>
    <cellStyle name="20% - Accent6 4" xfId="162" xr:uid="{4173D8CF-FEDA-4522-937E-66407CFF045A}"/>
    <cellStyle name="20% - Accent6 4 2" xfId="1222" xr:uid="{DC2A7FBA-1E28-491D-9722-B834251E506C}"/>
    <cellStyle name="20% - Accent6 4 2 2" xfId="3610" xr:uid="{688CE675-1049-42A2-AC87-1E84C73482AE}"/>
    <cellStyle name="20% - Accent6 4 2 3" xfId="4644" xr:uid="{F67EC9BD-5FAD-4AAF-A6C9-4AFD71C29F66}"/>
    <cellStyle name="20% - Accent6 4 2 4" xfId="3319" xr:uid="{D85705F5-C1EE-4DBA-9058-5D764C26A77C}"/>
    <cellStyle name="20% - Accent6 4 3" xfId="3502" xr:uid="{5348C3E1-9942-4AFB-9E28-FB0D5B507F87}"/>
    <cellStyle name="20% - Accent6 5" xfId="163" xr:uid="{B1E6418B-3A0E-4F26-9FC5-28047151116A}"/>
    <cellStyle name="20% - Accent6 5 2" xfId="3320" xr:uid="{02E48709-4E37-4956-9EC4-6284EBEAF273}"/>
    <cellStyle name="20% - Accent6 5 2 2" xfId="3611" xr:uid="{7C3FF1CB-1771-422D-A231-7B73B316F5FE}"/>
    <cellStyle name="20% - Accent6 5 3" xfId="3503" xr:uid="{CFC3303B-0CD1-420F-A50F-FE18E0D4C866}"/>
    <cellStyle name="20% - Accent6 6" xfId="164" xr:uid="{0820302A-3A3C-42ED-A32E-44580C597EA1}"/>
    <cellStyle name="20% - Accent6 6 2" xfId="3321" xr:uid="{EE1027F4-5B45-4358-AAA4-A7AC0B6EA2F8}"/>
    <cellStyle name="20% - Accent6 6 2 2" xfId="3612" xr:uid="{76D05CF1-5984-4C43-861C-E8A945253322}"/>
    <cellStyle name="20% - Accent6 6 3" xfId="3504" xr:uid="{233AFDFA-4A77-4FA0-983D-0FBB9B80C58D}"/>
    <cellStyle name="20% - Accent6 7" xfId="165" xr:uid="{2C9EDA16-BC92-4450-A236-AFA37A696A91}"/>
    <cellStyle name="20% - Accent6 7 2" xfId="3322" xr:uid="{093DCED0-99DC-4BED-A0ED-B9BA42B760CE}"/>
    <cellStyle name="20% - Accent6 7 2 2" xfId="3613" xr:uid="{10FC55B6-4BCE-4FB2-B064-BD9FE65B79EE}"/>
    <cellStyle name="20% - Accent6 7 3" xfId="3505" xr:uid="{930C6293-908B-447E-8B1E-1E1EB17EB0BC}"/>
    <cellStyle name="20% - Accent6 8" xfId="1033" xr:uid="{7F214E3B-FC05-421F-BF57-C7E8E2DFCDCB}"/>
    <cellStyle name="20% - Accent6 8 2" xfId="3462" xr:uid="{BF5604DB-3507-4319-9795-BD71804B4E30}"/>
    <cellStyle name="20% - Accent6 8 2 2" xfId="3754" xr:uid="{B5CC782D-B796-4CA4-A095-9B32030BBF6B}"/>
    <cellStyle name="20% - Accent6 8 3" xfId="3578" xr:uid="{EF0AA4DF-26A1-4347-964B-B0F41B48B98F}"/>
    <cellStyle name="20% - Accent6 9" xfId="1034" xr:uid="{563691BB-C2E7-4D2A-ABA8-DFA21122D88E}"/>
    <cellStyle name="20% - アクセント 1 2" xfId="2584" xr:uid="{F296AED0-E6C9-44F7-BCA4-089F29B5EBE4}"/>
    <cellStyle name="20% - アクセント 1 3" xfId="2585" xr:uid="{38CDBC5F-987F-4BD3-87B3-DB1119EA4520}"/>
    <cellStyle name="20% - アクセント 2 2" xfId="2586" xr:uid="{D83E0F02-C827-48BB-9DDD-3386B5FB9629}"/>
    <cellStyle name="20% - アクセント 2 3" xfId="2587" xr:uid="{7AE87C35-546A-4639-B541-246A484F37EC}"/>
    <cellStyle name="20% - アクセント 3 2" xfId="2588" xr:uid="{3A4CD699-3BDB-45CC-AD43-6264CC3A810E}"/>
    <cellStyle name="20% - アクセント 3 3" xfId="2589" xr:uid="{68A07B89-6BEC-4284-8465-B89E16919024}"/>
    <cellStyle name="20% - アクセント 4 2" xfId="2590" xr:uid="{154FF749-3000-429A-97F4-88D9419EFF7A}"/>
    <cellStyle name="20% - アクセント 4 3" xfId="2591" xr:uid="{A16AE6D9-AE3F-4EED-8619-DC2602E9366C}"/>
    <cellStyle name="20% - アクセント 5 2" xfId="2592" xr:uid="{4316202F-864B-4E84-8C36-CED7A50F3590}"/>
    <cellStyle name="20% - アクセント 5 3" xfId="2593" xr:uid="{51476783-F420-4C18-AC71-2FDC75711465}"/>
    <cellStyle name="20% - アクセント 6 2" xfId="2594" xr:uid="{23F25468-E322-41FE-B26C-75151CE61C13}"/>
    <cellStyle name="20% - アクセント 6 3" xfId="2595" xr:uid="{0F52CC33-B433-4F92-90A7-1ED8FE3047CF}"/>
    <cellStyle name="20% - 强调文字颜色 1" xfId="2596" xr:uid="{AE1D9611-A6D9-4534-84CE-FF079F12C58D}"/>
    <cellStyle name="20% - 强调文字颜色 1 2" xfId="2597" xr:uid="{023B8FDB-C5EA-44F4-957A-6E7D6EC950FC}"/>
    <cellStyle name="20% - 强调文字颜色 1 3" xfId="2598" xr:uid="{3101DB6C-9C04-42A6-9CAA-67661B35FDC5}"/>
    <cellStyle name="20% - 强调文字颜色 2" xfId="2599" xr:uid="{5D72A9FD-8AB9-44C7-A639-CDE4F8E87182}"/>
    <cellStyle name="20% - 强调文字颜色 2 2" xfId="2600" xr:uid="{F80A7410-9868-49B9-90BB-D61CF720A84F}"/>
    <cellStyle name="20% - 强调文字颜色 2 3" xfId="2601" xr:uid="{FC2976CB-3BB8-4CA4-856E-3AE772F85166}"/>
    <cellStyle name="20% - 强调文字颜色 3" xfId="2602" xr:uid="{4EC31B54-AF29-447A-8440-AD2AFAA0120B}"/>
    <cellStyle name="20% - 强调文字颜色 3 2" xfId="2603" xr:uid="{782906D2-0A13-4736-8A64-0C36C25203FF}"/>
    <cellStyle name="20% - 强调文字颜色 3 3" xfId="2604" xr:uid="{ED4BD759-91A3-4ECE-BF70-C55B482D4096}"/>
    <cellStyle name="20% - 强调文字颜色 4" xfId="2605" xr:uid="{032C1499-8FF2-4F44-B4E2-99B629EF9236}"/>
    <cellStyle name="20% - 强调文字颜色 4 2" xfId="2606" xr:uid="{AB58225B-9151-4557-90FF-F5409E78378A}"/>
    <cellStyle name="20% - 强调文字颜色 4 3" xfId="2607" xr:uid="{81AC740D-E9E0-4342-A5C5-FA03F7DFAED6}"/>
    <cellStyle name="20% - 强调文字颜色 5" xfId="2608" xr:uid="{7BA59B4C-E077-4AA1-9626-B78883673C13}"/>
    <cellStyle name="20% - 强调文字颜色 5 2" xfId="2609" xr:uid="{BC07D3F1-6D28-4701-BB78-8396C701D358}"/>
    <cellStyle name="20% - 强调文字颜色 5 3" xfId="2610" xr:uid="{549F8D65-5D5A-4774-B616-A19C378966A8}"/>
    <cellStyle name="20% - 强调文字颜色 6" xfId="2611" xr:uid="{CA1BDD8E-7D1D-4B43-8B17-EA4D367CDCF2}"/>
    <cellStyle name="20% - 强调文字颜色 6 2" xfId="2612" xr:uid="{B8B99B88-4A89-43E8-8D61-0D518312E1F2}"/>
    <cellStyle name="20% - 强调文字颜色 6 3" xfId="2613" xr:uid="{E52DA3E8-4358-4CD3-A2CC-772466741637}"/>
    <cellStyle name="40% - Accent1" xfId="40" builtinId="31" customBuiltin="1"/>
    <cellStyle name="40% - Accent1 10" xfId="1245" xr:uid="{32E74E3D-BAF3-490B-8499-64BAB5C9D22C}"/>
    <cellStyle name="40% - Accent1 2" xfId="166" xr:uid="{D2D235F1-3F88-4C30-890D-D68E40A3274F}"/>
    <cellStyle name="40% - Accent1 2 2" xfId="1122" xr:uid="{7F14838D-5F0C-4B70-807B-D264873102BC}"/>
    <cellStyle name="40% - Accent1 2 3" xfId="3972" xr:uid="{C914334C-1DF7-4977-9164-801766388A83}"/>
    <cellStyle name="40% - Accent1 3" xfId="167" xr:uid="{A835A837-339B-4856-BB09-5C665811F358}"/>
    <cellStyle name="40% - Accent1 3 2" xfId="1197" xr:uid="{8901049C-0B4D-48CD-91D1-9DE4632C7C6E}"/>
    <cellStyle name="40% - Accent1 3 2 2" xfId="3614" xr:uid="{AEA59702-78CC-41A5-AC68-967243E6367F}"/>
    <cellStyle name="40% - Accent1 3 2 3" xfId="4621" xr:uid="{C8C6BA22-A446-476B-BA83-9AF04A9B036B}"/>
    <cellStyle name="40% - Accent1 3 2 4" xfId="3323" xr:uid="{2DE968BC-AFCD-40B0-A182-F365267E4C4C}"/>
    <cellStyle name="40% - Accent1 3 3" xfId="3506" xr:uid="{4B0987A6-1AB5-4168-B93E-11ED0951A918}"/>
    <cellStyle name="40% - Accent1 4" xfId="168" xr:uid="{6177E9BF-C8F2-4744-A8A6-DFE65474ECBF}"/>
    <cellStyle name="40% - Accent1 4 2" xfId="1213" xr:uid="{F24631D4-AE22-4D61-B78C-C2941F82FBA9}"/>
    <cellStyle name="40% - Accent1 4 2 2" xfId="3615" xr:uid="{C433D1CF-DA00-4250-85D0-1CF095F8B7D2}"/>
    <cellStyle name="40% - Accent1 4 2 3" xfId="4635" xr:uid="{0D4EE789-DF83-48FA-9588-CB569CC0CCA5}"/>
    <cellStyle name="40% - Accent1 4 2 4" xfId="3324" xr:uid="{990208F3-ABBA-457E-BAF6-A31282B107F6}"/>
    <cellStyle name="40% - Accent1 4 3" xfId="3507" xr:uid="{1A960E9D-7456-4846-9858-905BA9E8991D}"/>
    <cellStyle name="40% - Accent1 5" xfId="169" xr:uid="{01C14CE2-5508-4301-BBE7-3C95A070DB4E}"/>
    <cellStyle name="40% - Accent1 5 2" xfId="3325" xr:uid="{3877E348-77B0-4EB2-BB4F-73089E6AC221}"/>
    <cellStyle name="40% - Accent1 5 2 2" xfId="3616" xr:uid="{C4F46892-1DD2-43A3-876A-242E28A54326}"/>
    <cellStyle name="40% - Accent1 5 3" xfId="3508" xr:uid="{CDE4D770-3C59-4683-B251-9DF3698DF321}"/>
    <cellStyle name="40% - Accent1 6" xfId="170" xr:uid="{4433FDC6-52C0-4B57-B21E-1DCC67FD9B36}"/>
    <cellStyle name="40% - Accent1 6 2" xfId="3326" xr:uid="{19B40FAE-D753-4012-B026-227BAE388F1E}"/>
    <cellStyle name="40% - Accent1 6 2 2" xfId="3617" xr:uid="{3C15DE9A-F2CE-4587-B4D4-00307E2F52B9}"/>
    <cellStyle name="40% - Accent1 6 3" xfId="3509" xr:uid="{C72237C8-DA5C-4D2F-BE1D-ABF40513C58D}"/>
    <cellStyle name="40% - Accent1 7" xfId="171" xr:uid="{69190669-51CC-4D49-9832-212BC48FC469}"/>
    <cellStyle name="40% - Accent1 7 2" xfId="3327" xr:uid="{6E174C4E-8F87-4057-B44B-ABCA50CD93AA}"/>
    <cellStyle name="40% - Accent1 7 2 2" xfId="3618" xr:uid="{427854A6-6440-4BDD-963A-2778757E563A}"/>
    <cellStyle name="40% - Accent1 7 3" xfId="3510" xr:uid="{01622240-A051-41CD-BA51-72E0E05DB36B}"/>
    <cellStyle name="40% - Accent1 8" xfId="1035" xr:uid="{51D8921C-7904-4A52-9DC8-31AEB1A86A47}"/>
    <cellStyle name="40% - Accent1 8 2" xfId="3453" xr:uid="{41D9CAC1-A3F5-402A-BF9B-E4DEFABD6F5F}"/>
    <cellStyle name="40% - Accent1 8 2 2" xfId="3745" xr:uid="{AA87913A-9B74-4464-B448-23FBC22A1DBC}"/>
    <cellStyle name="40% - Accent1 8 3" xfId="3569" xr:uid="{8A16F214-E2BC-4DF9-89D7-60179AE69DC4}"/>
    <cellStyle name="40% - Accent1 9" xfId="1036" xr:uid="{EC0F8526-4CA5-4F3F-B40D-9BC4DAA60CF8}"/>
    <cellStyle name="40% - Accent2" xfId="43" builtinId="35" customBuiltin="1"/>
    <cellStyle name="40% - Accent2 10" xfId="1249" xr:uid="{64F9667E-95DB-4FA9-905A-66D6F54BDCF1}"/>
    <cellStyle name="40% - Accent2 2" xfId="172" xr:uid="{F295E152-68D1-4F0C-B327-4E21BA055280}"/>
    <cellStyle name="40% - Accent2 2 2" xfId="1126" xr:uid="{DD4D4C5B-C017-4EC6-9174-0930A385F10D}"/>
    <cellStyle name="40% - Accent2 2 3" xfId="3973" xr:uid="{F44BD4D0-7DD6-41C6-A7DB-5DDA43F423A3}"/>
    <cellStyle name="40% - Accent2 3" xfId="173" xr:uid="{FA31FD54-ABFC-422C-8C40-F86CEA5B2973}"/>
    <cellStyle name="40% - Accent2 3 2" xfId="1199" xr:uid="{3E6E1D35-6C51-432B-B7BB-E3602C7B731D}"/>
    <cellStyle name="40% - Accent2 3 2 2" xfId="3619" xr:uid="{39CF73EA-B82B-4FDF-A2C8-BBA86D0F5127}"/>
    <cellStyle name="40% - Accent2 3 2 3" xfId="4623" xr:uid="{BC23E3C8-7674-460F-A93F-0F99189D20E2}"/>
    <cellStyle name="40% - Accent2 3 2 4" xfId="3328" xr:uid="{F0E4D57F-35FD-4D73-A616-104D616552FD}"/>
    <cellStyle name="40% - Accent2 3 3" xfId="3511" xr:uid="{E1848773-FDF4-4E7A-9AD4-7FCB941F8518}"/>
    <cellStyle name="40% - Accent2 4" xfId="174" xr:uid="{38B3EFC7-17DF-4E37-B5BF-CEE8BD92862C}"/>
    <cellStyle name="40% - Accent2 4 2" xfId="1215" xr:uid="{3F0F868D-201F-4EC7-BF93-D364F3FB137E}"/>
    <cellStyle name="40% - Accent2 4 2 2" xfId="3620" xr:uid="{C2A3A617-A6FF-4681-B23F-220641BAFFD4}"/>
    <cellStyle name="40% - Accent2 4 2 3" xfId="4637" xr:uid="{02F19652-F6D1-45D9-B46F-9A7ED0EA83DD}"/>
    <cellStyle name="40% - Accent2 4 2 4" xfId="3329" xr:uid="{11F90A16-D3F8-4C49-9BFC-7727E841066C}"/>
    <cellStyle name="40% - Accent2 4 3" xfId="3512" xr:uid="{86B8896C-A3B7-4FA8-9B50-2E7D05EF30D0}"/>
    <cellStyle name="40% - Accent2 5" xfId="175" xr:uid="{4B75A26A-B456-4949-AD2A-B1C90EA11006}"/>
    <cellStyle name="40% - Accent2 5 2" xfId="3330" xr:uid="{D2B62D04-D929-46F3-93B7-E13F80EF356E}"/>
    <cellStyle name="40% - Accent2 5 2 2" xfId="3621" xr:uid="{0E8D0B95-92BB-4418-9A33-65714C8D89F8}"/>
    <cellStyle name="40% - Accent2 5 3" xfId="3513" xr:uid="{1A073513-0899-4155-B859-8D5AA0FE2701}"/>
    <cellStyle name="40% - Accent2 6" xfId="176" xr:uid="{A496A977-F0B2-4172-B1B6-D191542E4BE3}"/>
    <cellStyle name="40% - Accent2 6 2" xfId="3331" xr:uid="{7C4A5AD6-8C2A-4B7E-A56E-1DBC8A7F87DA}"/>
    <cellStyle name="40% - Accent2 6 2 2" xfId="3622" xr:uid="{392CD549-9D27-4191-AA02-133E7CE35641}"/>
    <cellStyle name="40% - Accent2 6 3" xfId="3514" xr:uid="{FAACA1AB-FA9F-4A39-9E80-505984C1743C}"/>
    <cellStyle name="40% - Accent2 7" xfId="177" xr:uid="{B87068E5-D5B8-4DA2-9549-F8C321C3D961}"/>
    <cellStyle name="40% - Accent2 7 2" xfId="3332" xr:uid="{9A161CBA-D382-4282-A3AF-E7DE7AAF9498}"/>
    <cellStyle name="40% - Accent2 7 2 2" xfId="3623" xr:uid="{6390EDA0-211D-4362-AB41-FAE5F2329015}"/>
    <cellStyle name="40% - Accent2 7 3" xfId="3515" xr:uid="{9325CD1C-63B1-4DB3-90C5-87D5F7DE0FFF}"/>
    <cellStyle name="40% - Accent2 8" xfId="1037" xr:uid="{61F6DB2E-570D-40E1-86AD-99C992040D6A}"/>
    <cellStyle name="40% - Accent2 8 2" xfId="3455" xr:uid="{E9B3C8F3-DBAA-4F45-845D-C0B2BAB8B133}"/>
    <cellStyle name="40% - Accent2 8 2 2" xfId="3747" xr:uid="{7E39DD0B-60A2-45AA-8D3D-FAA6DDF3ECAC}"/>
    <cellStyle name="40% - Accent2 8 3" xfId="3571" xr:uid="{903D1557-CC7B-41D0-9597-CBE49FFCFEF3}"/>
    <cellStyle name="40% - Accent2 9" xfId="1038" xr:uid="{1CD484D7-15AE-4876-9C3C-B53FDCDC40D2}"/>
    <cellStyle name="40% - Accent3" xfId="46" builtinId="39" customBuiltin="1"/>
    <cellStyle name="40% - Accent3 10" xfId="1253" xr:uid="{B489687F-50E0-4C29-A855-729267993D59}"/>
    <cellStyle name="40% - Accent3 2" xfId="178" xr:uid="{7A621A56-5CFA-489E-9D06-482276BE898A}"/>
    <cellStyle name="40% - Accent3 2 2" xfId="1130" xr:uid="{52751188-B36B-4697-9A79-040FD892A309}"/>
    <cellStyle name="40% - Accent3 2 3" xfId="3974" xr:uid="{70E2496F-3C35-41A2-824B-33EB2D16D695}"/>
    <cellStyle name="40% - Accent3 3" xfId="179" xr:uid="{8F2DD824-B95A-41E8-B479-AE04E5DD4769}"/>
    <cellStyle name="40% - Accent3 3 2" xfId="1201" xr:uid="{FAAB00A1-A8DC-411D-8BAA-635E066375A1}"/>
    <cellStyle name="40% - Accent3 3 2 2" xfId="3624" xr:uid="{E4A006A5-68C2-459F-AEE4-E88105145CC2}"/>
    <cellStyle name="40% - Accent3 3 2 3" xfId="4625" xr:uid="{C9333328-1B67-4AE9-A4B1-7273E6FC0053}"/>
    <cellStyle name="40% - Accent3 3 2 4" xfId="3333" xr:uid="{CC6FEF47-C4B6-4927-8901-A5887D6D4337}"/>
    <cellStyle name="40% - Accent3 3 3" xfId="3516" xr:uid="{A56F8DCE-B4E4-45CB-BD40-40C1E07898E5}"/>
    <cellStyle name="40% - Accent3 4" xfId="180" xr:uid="{8E824F47-48E9-4DC2-863F-4155D1215038}"/>
    <cellStyle name="40% - Accent3 4 2" xfId="1217" xr:uid="{EF977ACE-BBF2-4EF5-B484-E96553E2A3B9}"/>
    <cellStyle name="40% - Accent3 4 2 2" xfId="3625" xr:uid="{72E3A332-F55F-4D19-8FB3-C3A70EDD2928}"/>
    <cellStyle name="40% - Accent3 4 2 3" xfId="4639" xr:uid="{7B10524F-7492-46A6-8669-29A67FABD951}"/>
    <cellStyle name="40% - Accent3 4 2 4" xfId="3334" xr:uid="{3C93F2A1-C753-4120-A052-E2DFE893F826}"/>
    <cellStyle name="40% - Accent3 4 3" xfId="3517" xr:uid="{30BE097D-0A04-421B-93CE-9B8B04454F39}"/>
    <cellStyle name="40% - Accent3 5" xfId="181" xr:uid="{B780FF8D-85FE-4ABB-BD4B-6853461BD502}"/>
    <cellStyle name="40% - Accent3 5 2" xfId="3335" xr:uid="{751B7EB5-59CA-4A35-858B-61ED17D4FCEA}"/>
    <cellStyle name="40% - Accent3 5 2 2" xfId="3626" xr:uid="{20A43100-C7C3-4A8B-891B-8F1F85EDB627}"/>
    <cellStyle name="40% - Accent3 5 3" xfId="3518" xr:uid="{CED9C4D2-5D48-4E11-ADAC-C5F20F2EB57F}"/>
    <cellStyle name="40% - Accent3 6" xfId="182" xr:uid="{955C04A1-620E-48DB-BEAF-15BC65CABFA2}"/>
    <cellStyle name="40% - Accent3 6 2" xfId="3336" xr:uid="{8354C317-0447-4894-8647-927AAE5BD779}"/>
    <cellStyle name="40% - Accent3 6 2 2" xfId="3627" xr:uid="{14F696CA-F746-4858-9ADC-A0FC8F16AA59}"/>
    <cellStyle name="40% - Accent3 6 3" xfId="3519" xr:uid="{CAC74853-7E4D-484B-92AD-4CEF952E0DA2}"/>
    <cellStyle name="40% - Accent3 7" xfId="183" xr:uid="{76057454-651E-421A-B17D-3DD9659D7AE2}"/>
    <cellStyle name="40% - Accent3 7 2" xfId="3337" xr:uid="{BDC7CCEA-404C-4CDA-B49A-6B30B4338993}"/>
    <cellStyle name="40% - Accent3 7 2 2" xfId="3628" xr:uid="{A38561E9-A0CD-4B1A-9C25-434338C22FE2}"/>
    <cellStyle name="40% - Accent3 7 3" xfId="3520" xr:uid="{5C975C01-5662-49A1-A79B-AB171946FF21}"/>
    <cellStyle name="40% - Accent3 8" xfId="1039" xr:uid="{83E0E025-E5A5-415D-BB3E-730649E725D7}"/>
    <cellStyle name="40% - Accent3 8 2" xfId="3457" xr:uid="{BA0B750F-66F3-402A-8366-85A5F0CA41E4}"/>
    <cellStyle name="40% - Accent3 8 2 2" xfId="3749" xr:uid="{71268AFD-3EC3-4145-A28B-AA3F59DC4A21}"/>
    <cellStyle name="40% - Accent3 8 3" xfId="3573" xr:uid="{DFB81778-CB91-4111-9D4B-FC2EB86A1FD9}"/>
    <cellStyle name="40% - Accent3 9" xfId="1040" xr:uid="{FDE21882-3D5B-46D5-8167-397C2326C308}"/>
    <cellStyle name="40% - Accent4" xfId="49" builtinId="43" customBuiltin="1"/>
    <cellStyle name="40% - Accent4 10" xfId="1257" xr:uid="{046C0233-B5D2-447C-84DB-880588D725C5}"/>
    <cellStyle name="40% - Accent4 2" xfId="184" xr:uid="{B79836DD-610B-41CE-8A92-D7D7D86818F8}"/>
    <cellStyle name="40% - Accent4 2 2" xfId="1134" xr:uid="{62C5CD82-42D8-48E0-9115-4FE1EA116BCD}"/>
    <cellStyle name="40% - Accent4 2 3" xfId="3975" xr:uid="{301930B8-36FB-487C-8B43-9EF023BCD494}"/>
    <cellStyle name="40% - Accent4 3" xfId="185" xr:uid="{0EFBCA6F-D8E7-452A-9C07-6CF36709BC49}"/>
    <cellStyle name="40% - Accent4 3 2" xfId="1203" xr:uid="{AEDA6358-E628-4BED-9C12-9022423FAC84}"/>
    <cellStyle name="40% - Accent4 3 2 2" xfId="3629" xr:uid="{AFA53878-16B7-469A-8700-41449A5F55ED}"/>
    <cellStyle name="40% - Accent4 3 2 3" xfId="4627" xr:uid="{8112B60A-A669-4531-8A01-C29A25E32BE2}"/>
    <cellStyle name="40% - Accent4 3 2 4" xfId="3338" xr:uid="{B25C5FD6-A626-4CC9-B657-B7D8BFC1D842}"/>
    <cellStyle name="40% - Accent4 3 3" xfId="3521" xr:uid="{B48FC457-CD8C-4490-87C0-CF9A0A8C49B9}"/>
    <cellStyle name="40% - Accent4 4" xfId="186" xr:uid="{F1F07F34-CA1F-46BB-8C4D-123DDD4E320A}"/>
    <cellStyle name="40% - Accent4 4 2" xfId="1219" xr:uid="{27962579-A47D-44AC-AA9F-7E488A002FD5}"/>
    <cellStyle name="40% - Accent4 4 2 2" xfId="3630" xr:uid="{E0BAA3AF-769A-43F1-B784-6DEBAED6733B}"/>
    <cellStyle name="40% - Accent4 4 2 3" xfId="4641" xr:uid="{6CB3760D-BC99-4685-8F80-29E40CC2188B}"/>
    <cellStyle name="40% - Accent4 4 2 4" xfId="3339" xr:uid="{DDF6D73F-6A5B-43D7-8074-D2A300B01AB9}"/>
    <cellStyle name="40% - Accent4 4 3" xfId="3522" xr:uid="{55E80E17-C146-45B4-950B-AEEF616B1BE9}"/>
    <cellStyle name="40% - Accent4 5" xfId="187" xr:uid="{F10E1692-C09C-4D98-A675-3306E0CA1138}"/>
    <cellStyle name="40% - Accent4 5 2" xfId="3340" xr:uid="{C22ECF9A-AB5D-4D61-972B-7C70B111310C}"/>
    <cellStyle name="40% - Accent4 5 2 2" xfId="3631" xr:uid="{4F911F58-8805-4BBD-9171-357B705C057A}"/>
    <cellStyle name="40% - Accent4 5 3" xfId="3523" xr:uid="{1DA3BEA8-4885-49C0-9566-3529D108003E}"/>
    <cellStyle name="40% - Accent4 6" xfId="188" xr:uid="{8E19A5C2-696D-492D-99F5-5CA1BE710D1C}"/>
    <cellStyle name="40% - Accent4 6 2" xfId="3341" xr:uid="{3D9F19DD-C758-4CB4-8B18-69A47BF4A7D4}"/>
    <cellStyle name="40% - Accent4 6 2 2" xfId="3632" xr:uid="{F0C3CD4C-8FF6-4260-BEC5-6E0217CC5882}"/>
    <cellStyle name="40% - Accent4 6 3" xfId="3524" xr:uid="{E8BE40B9-B408-4266-8223-832588C57F46}"/>
    <cellStyle name="40% - Accent4 7" xfId="189" xr:uid="{7063AD9B-F677-4E45-8F98-75C46FE86EF2}"/>
    <cellStyle name="40% - Accent4 7 2" xfId="3342" xr:uid="{089092C7-E4EF-4F1B-8573-03ECEABFEEA9}"/>
    <cellStyle name="40% - Accent4 7 2 2" xfId="3633" xr:uid="{05976016-BA85-486E-AD59-BFE68749C47A}"/>
    <cellStyle name="40% - Accent4 7 3" xfId="3525" xr:uid="{7022EBF2-0C80-4D50-A83F-5399028C37FA}"/>
    <cellStyle name="40% - Accent4 8" xfId="1041" xr:uid="{024FFD7A-45D4-43D6-9C1A-65AECDA1BC8C}"/>
    <cellStyle name="40% - Accent4 8 2" xfId="3459" xr:uid="{C38FD1F7-90D7-4290-ADB8-3BB05E215F7B}"/>
    <cellStyle name="40% - Accent4 8 2 2" xfId="3751" xr:uid="{094840E3-ADF7-4BBC-840E-51EB5C8A616C}"/>
    <cellStyle name="40% - Accent4 8 3" xfId="3575" xr:uid="{01E004BA-41DE-4A92-A162-6B9351C5F272}"/>
    <cellStyle name="40% - Accent4 9" xfId="1042" xr:uid="{CAE9E20C-F896-4175-89F2-4BB2C054620D}"/>
    <cellStyle name="40% - Accent5" xfId="52" builtinId="47" customBuiltin="1"/>
    <cellStyle name="40% - Accent5 10" xfId="1261" xr:uid="{1647393A-776A-446E-AE49-77F6A463A3E7}"/>
    <cellStyle name="40% - Accent5 2" xfId="190" xr:uid="{8BB003F2-CB5B-43FB-9D34-11B578625028}"/>
    <cellStyle name="40% - Accent5 2 2" xfId="1138" xr:uid="{5E1B2D98-3248-4E2F-A16E-B1748478ED0C}"/>
    <cellStyle name="40% - Accent5 2 3" xfId="3976" xr:uid="{A70985CB-5D85-4AF9-ADC8-7E403A73E2D9}"/>
    <cellStyle name="40% - Accent5 3" xfId="191" xr:uid="{AFE65102-CD21-4F11-B11C-CDD8680F0043}"/>
    <cellStyle name="40% - Accent5 3 2" xfId="1205" xr:uid="{D6F932BF-CFAA-44B0-BA78-0D635EE750E9}"/>
    <cellStyle name="40% - Accent5 3 2 2" xfId="3634" xr:uid="{2B2BB2F9-D035-415E-8325-0C274EA9A924}"/>
    <cellStyle name="40% - Accent5 3 2 3" xfId="4629" xr:uid="{0D4F3E97-7954-4B38-8A4D-E96BD5DBDEB6}"/>
    <cellStyle name="40% - Accent5 3 2 4" xfId="3343" xr:uid="{64609301-2888-4BF5-8E4E-B47A9C2E4D17}"/>
    <cellStyle name="40% - Accent5 3 3" xfId="3526" xr:uid="{78E771F8-B648-4263-B5A6-1F263FFE406A}"/>
    <cellStyle name="40% - Accent5 4" xfId="192" xr:uid="{8977826C-EB0E-4BF2-9E12-B367E6A83772}"/>
    <cellStyle name="40% - Accent5 4 2" xfId="1221" xr:uid="{E262E1A8-12AF-4DFB-B0F7-1F6DD2B5163E}"/>
    <cellStyle name="40% - Accent5 4 2 2" xfId="3635" xr:uid="{195E42B6-A59C-40D5-9A25-73204DC65FAF}"/>
    <cellStyle name="40% - Accent5 4 2 3" xfId="4643" xr:uid="{43294BBE-CD1B-4193-80EB-D09F09263B32}"/>
    <cellStyle name="40% - Accent5 4 2 4" xfId="3344" xr:uid="{7A58F3B3-3F48-48D9-B1FE-9752AB6914E9}"/>
    <cellStyle name="40% - Accent5 4 3" xfId="3527" xr:uid="{BB59205F-47BF-4D1C-99E2-A840189371B4}"/>
    <cellStyle name="40% - Accent5 5" xfId="193" xr:uid="{08626F65-E6E0-45C4-A9F4-EAD639A570BE}"/>
    <cellStyle name="40% - Accent5 5 2" xfId="3345" xr:uid="{EAEAF06A-E1FB-4565-9790-2D534644938C}"/>
    <cellStyle name="40% - Accent5 5 2 2" xfId="3636" xr:uid="{3AC24EA5-2EDF-4D03-9FCD-65635F0D16C0}"/>
    <cellStyle name="40% - Accent5 5 3" xfId="3528" xr:uid="{0089BF50-A882-4472-9E8D-0230B84E472D}"/>
    <cellStyle name="40% - Accent5 6" xfId="194" xr:uid="{7F914F8D-A2B3-422E-8CA4-DC27E9193EA7}"/>
    <cellStyle name="40% - Accent5 6 2" xfId="3346" xr:uid="{AA9D3F33-E4D5-461C-AFAD-506FA1AA1753}"/>
    <cellStyle name="40% - Accent5 6 2 2" xfId="3637" xr:uid="{43746EE8-7B09-45FB-85FE-0BCF4CA16F38}"/>
    <cellStyle name="40% - Accent5 6 3" xfId="3529" xr:uid="{73F5D043-07CA-4064-A982-4FE761B5C5B0}"/>
    <cellStyle name="40% - Accent5 7" xfId="195" xr:uid="{A04F2200-F916-4BE1-AAEF-A56A381C2670}"/>
    <cellStyle name="40% - Accent5 7 2" xfId="3347" xr:uid="{B1CBF0D3-EB3D-4AAB-95CD-82E8CC3BDAB5}"/>
    <cellStyle name="40% - Accent5 7 2 2" xfId="3638" xr:uid="{062A4E9B-1EFF-4527-949D-400703C1B102}"/>
    <cellStyle name="40% - Accent5 7 3" xfId="3530" xr:uid="{DE5C3AA1-D4A9-4519-A368-D4D246CBD99F}"/>
    <cellStyle name="40% - Accent5 8" xfId="1043" xr:uid="{AE926AFD-0AE0-47CB-9302-EE8FFD362054}"/>
    <cellStyle name="40% - Accent5 8 2" xfId="3461" xr:uid="{E851A003-D1AD-4897-B7B4-192F3773BD45}"/>
    <cellStyle name="40% - Accent5 8 2 2" xfId="3753" xr:uid="{CE89EFD7-1155-4C13-8611-C3412D9FC181}"/>
    <cellStyle name="40% - Accent5 8 3" xfId="3577" xr:uid="{2E6406F6-4BF9-407A-A995-C7737BCFC609}"/>
    <cellStyle name="40% - Accent5 9" xfId="1044" xr:uid="{01A35C50-20C5-4AB0-94B7-5D8A57A8EFDF}"/>
    <cellStyle name="40% - Accent6" xfId="55" builtinId="51" customBuiltin="1"/>
    <cellStyle name="40% - Accent6 10" xfId="1265" xr:uid="{519CF749-19D6-4F16-8CF3-99A536781CBE}"/>
    <cellStyle name="40% - Accent6 2" xfId="196" xr:uid="{E92F3C2E-C087-41D1-BD93-34A4621661F0}"/>
    <cellStyle name="40% - Accent6 2 2" xfId="1142" xr:uid="{45CBD96C-685B-495A-B19C-8A2B89B6C62E}"/>
    <cellStyle name="40% - Accent6 2 3" xfId="3977" xr:uid="{FEB27145-7108-41F0-8EC8-5D699129520E}"/>
    <cellStyle name="40% - Accent6 3" xfId="197" xr:uid="{E2C69436-3975-4CBB-A4DF-5293E440216D}"/>
    <cellStyle name="40% - Accent6 3 2" xfId="1207" xr:uid="{1560FE9E-FD3C-4C94-9C40-0632763F7272}"/>
    <cellStyle name="40% - Accent6 3 2 2" xfId="3639" xr:uid="{D05FDBAA-3746-4136-893A-5F8FAFBD576A}"/>
    <cellStyle name="40% - Accent6 3 2 3" xfId="4631" xr:uid="{0C3BA927-E725-4813-8081-641B5B68C952}"/>
    <cellStyle name="40% - Accent6 3 2 4" xfId="3348" xr:uid="{14DA4340-A755-4A4B-84AB-DF65BAF75E18}"/>
    <cellStyle name="40% - Accent6 3 3" xfId="3531" xr:uid="{E3068EED-86D1-4CD7-9112-2375918F3FC1}"/>
    <cellStyle name="40% - Accent6 4" xfId="198" xr:uid="{D4B33278-2E0A-4EC5-89BB-E0625C2ABA5A}"/>
    <cellStyle name="40% - Accent6 4 2" xfId="1223" xr:uid="{67326A14-E410-42CE-8AF3-F5D2D71DC368}"/>
    <cellStyle name="40% - Accent6 4 2 2" xfId="3640" xr:uid="{A65618D3-6CE5-4CB6-AA3C-381BE269D676}"/>
    <cellStyle name="40% - Accent6 4 2 3" xfId="4645" xr:uid="{63FE9CE3-19FB-421B-824B-EE0FFE8DB67F}"/>
    <cellStyle name="40% - Accent6 4 2 4" xfId="3349" xr:uid="{C149BBF0-9E08-4F78-ADB5-A796CE6D98FF}"/>
    <cellStyle name="40% - Accent6 4 3" xfId="3532" xr:uid="{A5478677-7E5C-4ACC-BCCB-B910889034F2}"/>
    <cellStyle name="40% - Accent6 5" xfId="199" xr:uid="{86AD9978-1568-4E13-B5B7-7762045E2E04}"/>
    <cellStyle name="40% - Accent6 5 2" xfId="3350" xr:uid="{5D19473B-8719-4958-8219-4A8A9E889ED5}"/>
    <cellStyle name="40% - Accent6 5 2 2" xfId="3641" xr:uid="{9E11E8B2-FDB4-4F23-AC49-572A2FAF995E}"/>
    <cellStyle name="40% - Accent6 5 3" xfId="3533" xr:uid="{B2CE4BE4-A121-4316-9F17-35D6C89ADCE9}"/>
    <cellStyle name="40% - Accent6 6" xfId="200" xr:uid="{72F6B1D1-41ED-452B-B332-5454434A6369}"/>
    <cellStyle name="40% - Accent6 6 2" xfId="3351" xr:uid="{4B05CB23-88E3-46A3-A7CA-8FA833D8A28D}"/>
    <cellStyle name="40% - Accent6 6 2 2" xfId="3642" xr:uid="{51E3FD08-31F4-4DAA-9615-94AED3530EEC}"/>
    <cellStyle name="40% - Accent6 6 3" xfId="3534" xr:uid="{7C2D1591-4448-4E89-B568-11A6D864521A}"/>
    <cellStyle name="40% - Accent6 7" xfId="201" xr:uid="{E661E370-0411-4B96-927F-A85F2D92B79F}"/>
    <cellStyle name="40% - Accent6 7 2" xfId="3352" xr:uid="{ECAF9F6F-7B43-44B5-8029-A18A9C2820CD}"/>
    <cellStyle name="40% - Accent6 7 2 2" xfId="3643" xr:uid="{2B356147-52C3-4317-9C6B-D013A3831367}"/>
    <cellStyle name="40% - Accent6 7 3" xfId="3535" xr:uid="{B9AFC7B5-E5BE-44BD-BE2D-33B4A91DF9B0}"/>
    <cellStyle name="40% - Accent6 8" xfId="1045" xr:uid="{F0925502-4E33-4457-81F6-ED873717E06C}"/>
    <cellStyle name="40% - Accent6 8 2" xfId="3463" xr:uid="{DF620C9A-8247-4166-B31E-45F822FBEF84}"/>
    <cellStyle name="40% - Accent6 8 2 2" xfId="3755" xr:uid="{3DCF134B-F8F5-4436-9B1E-24A2721F9F74}"/>
    <cellStyle name="40% - Accent6 8 3" xfId="3579" xr:uid="{3C675AE7-8266-4C7D-A92C-2ED0351AFC7C}"/>
    <cellStyle name="40% - Accent6 9" xfId="1046" xr:uid="{E7EBCD2E-1D36-4FBD-AABC-8FCBB42F1167}"/>
    <cellStyle name="40% - アクセント 1 2" xfId="2614" xr:uid="{3CBE6B78-C228-494E-9561-160E7466D372}"/>
    <cellStyle name="40% - アクセント 1 3" xfId="2615" xr:uid="{FDECD0F5-8FF5-43FA-BB27-13E6B03ECD53}"/>
    <cellStyle name="40% - アクセント 2 2" xfId="2616" xr:uid="{0ADDB6AE-A107-41E8-9602-D726781FB992}"/>
    <cellStyle name="40% - アクセント 2 3" xfId="2617" xr:uid="{206093CF-75F3-46C1-9D6A-850FEE54B7C8}"/>
    <cellStyle name="40% - アクセント 3 2" xfId="2618" xr:uid="{0DC5D816-4690-4F31-A8C1-000CB43A8E0F}"/>
    <cellStyle name="40% - アクセント 3 2 10" xfId="2619" xr:uid="{B9FEAB01-369D-4E29-8602-CD845709AD99}"/>
    <cellStyle name="40% - アクセント 3 2 11" xfId="2620" xr:uid="{2E118DFE-BB5F-4EEC-B243-99D9E48E3516}"/>
    <cellStyle name="40% - アクセント 3 2 12" xfId="2621" xr:uid="{2E48EF7E-8B10-4FBD-98B8-47F254E22C0C}"/>
    <cellStyle name="40% - アクセント 3 2 2" xfId="2622" xr:uid="{835B5115-4324-4191-AAE3-76E13F6AD039}"/>
    <cellStyle name="40% - アクセント 3 2 2 2" xfId="2623" xr:uid="{2FB69959-5DBB-4692-98E2-37AF0B4B8C8D}"/>
    <cellStyle name="40% - アクセント 3 2 2 2 2" xfId="2624" xr:uid="{40A769B9-3452-43BA-9FC1-1ABA9C79D140}"/>
    <cellStyle name="40% - アクセント 3 2 2 2 2 2" xfId="2625" xr:uid="{0AFC149B-835E-4C6B-B387-80AF9458A547}"/>
    <cellStyle name="40% - アクセント 3 2 2 2 3" xfId="2626" xr:uid="{1DE8AD25-A22C-4C06-A606-215D6D4143B7}"/>
    <cellStyle name="40% - アクセント 3 2 2 2 4" xfId="2627" xr:uid="{0E7D747C-C2E2-49AC-AABD-3F76E3B6DA25}"/>
    <cellStyle name="40% - アクセント 3 2 2 2 5" xfId="2628" xr:uid="{A3B46289-9F26-49EF-AF76-984F914ECEF9}"/>
    <cellStyle name="40% - アクセント 3 2 2 3" xfId="2629" xr:uid="{DDD35A5C-3517-4C11-BB35-4BCCBDC48589}"/>
    <cellStyle name="40% - アクセント 3 2 2 3 2" xfId="2630" xr:uid="{08CBBA55-D542-4FE9-91DF-46450F7AC7F3}"/>
    <cellStyle name="40% - アクセント 3 2 2 3 3" xfId="2631" xr:uid="{D46F1EF9-E265-4812-9298-AE32316D4A3E}"/>
    <cellStyle name="40% - アクセント 3 2 2 4" xfId="2632" xr:uid="{E5E57EDE-C25D-4B39-BFB1-45C691FD1405}"/>
    <cellStyle name="40% - アクセント 3 2 2 4 2" xfId="2633" xr:uid="{4F3E2C62-6D43-4E7B-9344-12F1F1190C06}"/>
    <cellStyle name="40% - アクセント 3 2 2 5" xfId="2634" xr:uid="{7350AB16-52CA-4FE3-889E-2BA2A8BCB496}"/>
    <cellStyle name="40% - アクセント 3 2 2 6" xfId="2635" xr:uid="{8BA94119-B345-4A15-894F-23816B624992}"/>
    <cellStyle name="40% - アクセント 3 2 2_sst6D" xfId="2636" xr:uid="{043086F8-608C-410B-9211-3CDCF9D40F86}"/>
    <cellStyle name="40% - アクセント 3 2 3" xfId="2637" xr:uid="{8E7A098F-412D-4BA6-A763-F8AD16797381}"/>
    <cellStyle name="40% - アクセント 3 2 3 2" xfId="2638" xr:uid="{687BF8A5-DFE9-4E0D-9210-9938B70FFBD6}"/>
    <cellStyle name="40% - アクセント 3 2 3 2 2" xfId="2639" xr:uid="{9D956740-09FB-4B0D-B2CF-71D20452F17F}"/>
    <cellStyle name="40% - アクセント 3 2 3 2 2 2" xfId="2640" xr:uid="{05AC00BB-A28D-480D-9EC1-6C626BAF187B}"/>
    <cellStyle name="40% - アクセント 3 2 3 2 3" xfId="2641" xr:uid="{942B3C70-7CC2-4791-8D39-A7CC1C96321C}"/>
    <cellStyle name="40% - アクセント 3 2 3 2 4" xfId="2642" xr:uid="{1F9A7E9C-3064-4B28-B2F4-B5C811037A14}"/>
    <cellStyle name="40% - アクセント 3 2 3 2 5" xfId="2643" xr:uid="{E83CE5E9-BEE9-465F-B989-BF7AA9FD899E}"/>
    <cellStyle name="40% - アクセント 3 2 3 3" xfId="2644" xr:uid="{C54A958E-C791-4109-AD3A-3A29084938DC}"/>
    <cellStyle name="40% - アクセント 3 2 3 4" xfId="2645" xr:uid="{08676DC2-08A9-4FD9-9354-527DBED70DF9}"/>
    <cellStyle name="40% - アクセント 3 2 3 5" xfId="2646" xr:uid="{0CB35645-95C6-4B03-96E2-7F2EACA8D1BA}"/>
    <cellStyle name="40% - アクセント 3 2 3 6" xfId="2647" xr:uid="{C572008C-43D2-440A-86B6-2A0FA66253BC}"/>
    <cellStyle name="40% - アクセント 3 2 4" xfId="2648" xr:uid="{49259178-79BB-4DA0-A263-E9E428254388}"/>
    <cellStyle name="40% - アクセント 3 2 4 2" xfId="2649" xr:uid="{3C1D292D-E47B-48D2-B27B-081C5BA2CCD0}"/>
    <cellStyle name="40% - アクセント 3 2 4 2 2" xfId="2650" xr:uid="{BAE30573-C21F-4746-8F3F-59BF7C9E4FB4}"/>
    <cellStyle name="40% - アクセント 3 2 4 3" xfId="2651" xr:uid="{617FF3A3-ABB7-497B-A244-4342AB58BDE6}"/>
    <cellStyle name="40% - アクセント 3 2 4 4" xfId="2652" xr:uid="{EF4A01B5-2AF5-4C0C-9F6B-3318C53DED73}"/>
    <cellStyle name="40% - アクセント 3 2 4 5" xfId="2653" xr:uid="{78EC0668-C91F-46B1-9470-1A9F84073136}"/>
    <cellStyle name="40% - アクセント 3 2 5" xfId="2654" xr:uid="{61349BFF-7BD2-4A62-9360-DAF61AD2C5BB}"/>
    <cellStyle name="40% - アクセント 3 2 5 2" xfId="2655" xr:uid="{A301E728-9834-400D-85C8-F9C7EFCD7C87}"/>
    <cellStyle name="40% - アクセント 3 2 6" xfId="2656" xr:uid="{897AC30C-B3C6-43CB-ADFA-7645A63403A6}"/>
    <cellStyle name="40% - アクセント 3 2 6 2" xfId="2657" xr:uid="{62B1C930-CC97-4003-ADD3-FCF8A4C0B245}"/>
    <cellStyle name="40% - アクセント 3 2 7" xfId="2658" xr:uid="{AFD7C61A-A955-4EC6-A545-5E09A6DE8D24}"/>
    <cellStyle name="40% - アクセント 3 2 7 2" xfId="2659" xr:uid="{1ABEECE1-F6ED-4120-8C0C-524E03B42979}"/>
    <cellStyle name="40% - アクセント 3 2 8" xfId="2660" xr:uid="{D84BC990-AF8B-45DE-8640-26FBE1CFD6B1}"/>
    <cellStyle name="40% - アクセント 3 2 9" xfId="2661" xr:uid="{14C02659-D3F2-401B-B4D7-0A72F487D24F}"/>
    <cellStyle name="40% - アクセント 3 2_Book2" xfId="2662" xr:uid="{60DC5DFD-5D44-4B70-A82B-28D088B0C8B2}"/>
    <cellStyle name="40% - アクセント 3 3" xfId="2663" xr:uid="{2553D538-1DA9-45D0-89AD-141A5CAF8599}"/>
    <cellStyle name="40% - アクセント 4 2" xfId="2664" xr:uid="{90A5B780-5013-45F8-8B73-299DCB285D4C}"/>
    <cellStyle name="40% - アクセント 4 3" xfId="2665" xr:uid="{12BDE2C5-F86B-4D64-8BF0-EB9DF0A43ED9}"/>
    <cellStyle name="40% - アクセント 5 2" xfId="2666" xr:uid="{6F134A44-C55C-4D0D-BDC1-02824A1A6EBE}"/>
    <cellStyle name="40% - アクセント 5 3" xfId="2667" xr:uid="{2DBE1735-D9B7-40D0-B8CE-FD66BB73DD99}"/>
    <cellStyle name="40% - アクセント 6 2" xfId="2668" xr:uid="{19B8E950-B662-442F-872F-2EAC7A4AF95E}"/>
    <cellStyle name="40% - アクセント 6 3" xfId="2669" xr:uid="{3EF034F6-6649-4419-A7F2-A7F5523C3FAF}"/>
    <cellStyle name="40% - 强调文字颜色 1" xfId="2670" xr:uid="{56F0A7A4-7174-42F0-9C3D-297DF07D7E20}"/>
    <cellStyle name="40% - 强调文字颜色 1 2" xfId="2671" xr:uid="{1A4F3214-557B-46A3-AC7C-D0A29BED5EC4}"/>
    <cellStyle name="40% - 强调文字颜色 1 3" xfId="2672" xr:uid="{F84D2A4F-A159-4DA6-AB38-1184EF60DC3A}"/>
    <cellStyle name="40% - 强调文字颜色 2" xfId="2673" xr:uid="{C9916A3D-C5AA-4D3C-BB14-BB5C617A4396}"/>
    <cellStyle name="40% - 强调文字颜色 2 2" xfId="2674" xr:uid="{33E9BFC5-C6D7-47AC-80DC-19F41A39B591}"/>
    <cellStyle name="40% - 强调文字颜色 2 3" xfId="2675" xr:uid="{0EF88FC5-AD18-4566-9E51-09112A524566}"/>
    <cellStyle name="40% - 强调文字颜色 3" xfId="2676" xr:uid="{4D47E5FE-62C1-45A4-B899-3FB52469CFE2}"/>
    <cellStyle name="40% - 强调文字颜色 3 2" xfId="2677" xr:uid="{87B77A38-5C61-4349-BEEC-D8A56221E308}"/>
    <cellStyle name="40% - 强调文字颜色 3 3" xfId="2678" xr:uid="{7AF64BAE-CF53-489C-B130-2787CA1151CD}"/>
    <cellStyle name="40% - 强调文字颜色 4" xfId="2679" xr:uid="{E1C166A1-6D2C-4F4D-BF54-958E7308279B}"/>
    <cellStyle name="40% - 强调文字颜色 4 2" xfId="2680" xr:uid="{22C4F6DB-0BBF-44A2-856F-927DAB545B30}"/>
    <cellStyle name="40% - 强调文字颜色 4 3" xfId="2681" xr:uid="{8C736145-D3AD-4C00-8348-5087DA0A9620}"/>
    <cellStyle name="40% - 强调文字颜色 5" xfId="2682" xr:uid="{70282079-2E2F-46DD-B78C-795CE90EB084}"/>
    <cellStyle name="40% - 强调文字颜色 5 2" xfId="2683" xr:uid="{0C4369A6-A664-40FF-8DE9-388CF0F86471}"/>
    <cellStyle name="40% - 强调文字颜色 5 3" xfId="2684" xr:uid="{0AD48B90-57A2-40D8-9A92-262DAB95ABCC}"/>
    <cellStyle name="40% - 强调文字颜色 6" xfId="2685" xr:uid="{D420C892-8F9D-4DE3-AAC2-81E2E35EDE4B}"/>
    <cellStyle name="40% - 强调文字颜色 6 2" xfId="2686" xr:uid="{FEDDF350-3EAA-4854-BDD1-2F8EE21D2883}"/>
    <cellStyle name="40% - 强调文字颜色 6 3" xfId="2687" xr:uid="{346218C4-5213-472A-B95A-DE04393F4C1C}"/>
    <cellStyle name="60% - Accent1 2" xfId="1123" xr:uid="{477F0237-0CC6-4650-AE13-580A30D68D5B}"/>
    <cellStyle name="60% - Accent1 2 2" xfId="7733" xr:uid="{2CB339B0-81D4-4F3D-9D4F-6FA746882EEA}"/>
    <cellStyle name="60% - Accent1 2 3" xfId="7574" xr:uid="{2BBE007A-47C2-4179-84EE-969FAC64BE0E}"/>
    <cellStyle name="60% - Accent1 3" xfId="1246" xr:uid="{92DA56FC-8791-48E6-8370-7E080CF0A45D}"/>
    <cellStyle name="60% - Accent1 3 2" xfId="4665" xr:uid="{274B9FBE-2333-443C-9FF1-2308FA14472A}"/>
    <cellStyle name="60% - Accent1 3 3" xfId="7575" xr:uid="{CE1AD2EE-C565-4623-8106-BE19E53B3942}"/>
    <cellStyle name="60% - Accent1 3 4" xfId="3252" xr:uid="{C9239AFA-727D-4283-B40F-A2E82F5E9209}"/>
    <cellStyle name="60% - Accent1 4" xfId="7576" xr:uid="{524E4E73-B452-4CE6-93DF-C0C4CE0641AF}"/>
    <cellStyle name="60% - Accent1 5" xfId="7717" xr:uid="{E0B0F65D-BB46-4975-A9B0-CD7955B3D12C}"/>
    <cellStyle name="60% - Accent2 2" xfId="1127" xr:uid="{87073DE9-45AA-47B9-8304-504B82A17DC0}"/>
    <cellStyle name="60% - Accent2 2 2" xfId="7734" xr:uid="{D659C75C-A9CC-4E71-B056-FF66EA0AF3AB}"/>
    <cellStyle name="60% - Accent2 2 3" xfId="7577" xr:uid="{0CB6CE62-6620-40FA-BEE8-4ED879431152}"/>
    <cellStyle name="60% - Accent2 3" xfId="1250" xr:uid="{F3EFDB92-FB86-49C1-978C-583F7046E41C}"/>
    <cellStyle name="60% - Accent2 3 2" xfId="4667" xr:uid="{83B63F60-FF06-4668-96CB-174F539CF3D7}"/>
    <cellStyle name="60% - Accent2 3 3" xfId="7578" xr:uid="{5189DF8F-FC70-44BC-B490-F47088B24DA0}"/>
    <cellStyle name="60% - Accent2 3 4" xfId="3254" xr:uid="{92828492-55BE-4061-A80C-91DE9EF6609D}"/>
    <cellStyle name="60% - Accent2 4" xfId="7579" xr:uid="{D3EB1792-8DBB-4FB5-9B9E-3066313D598B}"/>
    <cellStyle name="60% - Accent2 5" xfId="7718" xr:uid="{EA3FB51D-5ADC-4553-9B45-2440027EEBE4}"/>
    <cellStyle name="60% - Accent3 2" xfId="1131" xr:uid="{36728BD4-6B5C-4F05-9A87-2BFBB67807D9}"/>
    <cellStyle name="60% - Accent3 2 2" xfId="7735" xr:uid="{101620C1-D02B-4E8B-8687-44BD219FE3EF}"/>
    <cellStyle name="60% - Accent3 2 3" xfId="7580" xr:uid="{E3D43523-8461-45B7-9EBF-691D219C0B63}"/>
    <cellStyle name="60% - Accent3 3" xfId="1254" xr:uid="{4F4C027B-7D67-4188-9F35-7EC5947AB0AB}"/>
    <cellStyle name="60% - Accent3 3 2" xfId="4669" xr:uid="{0F9B5D30-785C-4C3B-8DA3-4890C9F238DF}"/>
    <cellStyle name="60% - Accent3 3 3" xfId="7581" xr:uid="{EBD8BAAE-B06F-48F3-8C79-24DC30A03BE2}"/>
    <cellStyle name="60% - Accent3 3 4" xfId="3256" xr:uid="{CC3D5CE5-2F55-4E27-98C2-0DAEA6AE9989}"/>
    <cellStyle name="60% - Accent3 4" xfId="7582" xr:uid="{062F7BBD-8287-431B-BCB3-0FB525A59E24}"/>
    <cellStyle name="60% - Accent3 5" xfId="7719" xr:uid="{E18A8D6C-2072-4425-8E1E-7EFA05C252F8}"/>
    <cellStyle name="60% - Accent4 2" xfId="1135" xr:uid="{280C68C1-9C75-428B-8A68-58ED59B50687}"/>
    <cellStyle name="60% - Accent4 2 2" xfId="7736" xr:uid="{1C1FB5C0-3456-4AA9-A68C-B1F9085E63B4}"/>
    <cellStyle name="60% - Accent4 2 3" xfId="7583" xr:uid="{6ACF980C-2DF5-4363-B75A-98D96D643BD7}"/>
    <cellStyle name="60% - Accent4 3" xfId="1258" xr:uid="{C8FFADE3-C66E-480B-9D9F-50D744E266AA}"/>
    <cellStyle name="60% - Accent4 3 2" xfId="4671" xr:uid="{5B047BA9-18F2-4CC5-92D9-3ED91E1E7DBE}"/>
    <cellStyle name="60% - Accent4 3 3" xfId="7584" xr:uid="{4AD0D8DC-EE17-42E8-B1CE-797F3AE54EC8}"/>
    <cellStyle name="60% - Accent4 3 4" xfId="3258" xr:uid="{32BB5D45-1B0B-4CCF-8B9C-3F6DD75FCD5C}"/>
    <cellStyle name="60% - Accent4 4" xfId="7585" xr:uid="{0AA740ED-EEE8-4948-95DD-0E0AA404DF0E}"/>
    <cellStyle name="60% - Accent4 5" xfId="7720" xr:uid="{51FD3A3C-B2BE-4E76-A0D7-137080431DB9}"/>
    <cellStyle name="60% - Accent5 2" xfId="1139" xr:uid="{D38FFCD0-6B7C-4486-BB65-496EDE2E7255}"/>
    <cellStyle name="60% - Accent5 2 2" xfId="7737" xr:uid="{913221A7-9876-4787-ADFD-69EA0B77EC08}"/>
    <cellStyle name="60% - Accent5 2 3" xfId="7586" xr:uid="{62BE8AA4-BC24-4E8D-A769-DC635FAE8F62}"/>
    <cellStyle name="60% - Accent5 3" xfId="1262" xr:uid="{337BBA04-ACAF-4BF4-AFA6-87D932EBA122}"/>
    <cellStyle name="60% - Accent5 3 2" xfId="4673" xr:uid="{9A9B8611-5BA5-43E5-A555-8A807DB69C27}"/>
    <cellStyle name="60% - Accent5 3 3" xfId="7587" xr:uid="{DF627E63-3E6F-46CD-B10D-8EA76CEF3E3D}"/>
    <cellStyle name="60% - Accent5 3 4" xfId="3260" xr:uid="{FBF160A4-885E-4DA6-9DF7-2551DD9799DF}"/>
    <cellStyle name="60% - Accent5 4" xfId="7588" xr:uid="{307C5AE0-77AB-4ACF-BDF2-D363AA556760}"/>
    <cellStyle name="60% - Accent5 5" xfId="7721" xr:uid="{9C2192B2-AD12-4846-90B1-E6E16C4DA57E}"/>
    <cellStyle name="60% - Accent6 2" xfId="1143" xr:uid="{C1063A02-0661-497A-92CD-DBA5F16EFFC4}"/>
    <cellStyle name="60% - Accent6 2 2" xfId="7738" xr:uid="{41D80C5F-B3AC-4EF7-94D5-0DE02155B42B}"/>
    <cellStyle name="60% - Accent6 2 3" xfId="7589" xr:uid="{D8F441C4-01D9-4CD5-9CBD-91108D61E8E7}"/>
    <cellStyle name="60% - Accent6 3" xfId="1266" xr:uid="{DFCAE0B0-DF8E-4234-85A1-D1E12E0E0B6A}"/>
    <cellStyle name="60% - Accent6 3 2" xfId="4675" xr:uid="{737D7672-F901-4AFD-B8D0-E5F86D702077}"/>
    <cellStyle name="60% - Accent6 3 3" xfId="7590" xr:uid="{A6B90EF8-98DC-442A-9EFD-1F808C4D18EF}"/>
    <cellStyle name="60% - Accent6 3 4" xfId="3262" xr:uid="{292D3D61-EC64-437C-AE57-E51CCC422573}"/>
    <cellStyle name="60% - Accent6 4" xfId="7591" xr:uid="{2630554A-504E-4812-B40A-617270B7A9E7}"/>
    <cellStyle name="60% - Accent6 5" xfId="7722" xr:uid="{48DAEECF-AEC4-41EC-BD18-8C3C35357479}"/>
    <cellStyle name="60% - アクセント 1 2" xfId="2688" xr:uid="{1A560DA7-4DA6-4663-873C-30EE2309D0AE}"/>
    <cellStyle name="60% - アクセント 1 3" xfId="2689" xr:uid="{2F0BDF58-1C01-4449-93FE-E731D5ADCE0F}"/>
    <cellStyle name="60% - アクセント 2 2" xfId="2690" xr:uid="{0805684B-8773-450A-9943-8B26618BB160}"/>
    <cellStyle name="60% - アクセント 2 3" xfId="2691" xr:uid="{74C4A73D-BC08-4FBF-8757-F67704A75114}"/>
    <cellStyle name="60% - アクセント 3 2" xfId="2692" xr:uid="{299EF9E3-D835-4239-8C68-3A03575D1CC9}"/>
    <cellStyle name="60% - アクセント 3 3" xfId="2693" xr:uid="{F4E50172-0B48-436C-A041-2349BB78BD1E}"/>
    <cellStyle name="60% - アクセント 4 2" xfId="2694" xr:uid="{B680D4B7-5F2F-42BD-A458-F0E6942D409B}"/>
    <cellStyle name="60% - アクセント 4 3" xfId="2695" xr:uid="{51869D5E-A3ED-4067-B518-CB8C21A6F332}"/>
    <cellStyle name="60% - アクセント 5 2" xfId="2696" xr:uid="{7E0E1F7B-54E3-4E7E-85EA-B56A7B4647A6}"/>
    <cellStyle name="60% - アクセント 5 3" xfId="2697" xr:uid="{699E5D21-E451-40BD-95AF-2E96CCE94374}"/>
    <cellStyle name="60% - アクセント 6 2" xfId="2698" xr:uid="{BE87A432-FC43-4F51-9CF8-04FF5A9B5754}"/>
    <cellStyle name="60% - アクセント 6 3" xfId="2699" xr:uid="{5B58E93B-F90F-4660-925E-887CE20C4DAD}"/>
    <cellStyle name="60% - 强调文字颜色 1" xfId="2700" xr:uid="{018818A6-F7D9-4A9D-99E6-67F7A2FD110F}"/>
    <cellStyle name="60% - 强调文字颜色 1 2" xfId="2701" xr:uid="{9FC06805-EB97-4A98-B4C7-043D835E9450}"/>
    <cellStyle name="60% - 强调文字颜色 1 3" xfId="2702" xr:uid="{29F19F7E-56CD-4F47-9A8B-D2CD32EA57F1}"/>
    <cellStyle name="60% - 强调文字颜色 2" xfId="2703" xr:uid="{14E35AC1-FCC9-4CA2-BD23-F00500F5468E}"/>
    <cellStyle name="60% - 强调文字颜色 2 2" xfId="2704" xr:uid="{C2DDA62B-96F4-45A2-ACCD-D5CDE53AA89A}"/>
    <cellStyle name="60% - 强调文字颜色 2 3" xfId="2705" xr:uid="{5DB0FF8A-FF8E-4E2F-88BA-2584A96560E1}"/>
    <cellStyle name="60% - 强调文字颜色 3" xfId="2706" xr:uid="{D99E638F-298B-41B9-B569-41010A877CFD}"/>
    <cellStyle name="60% - 强调文字颜色 3 2" xfId="2707" xr:uid="{10CD8B23-DE41-4F71-8BC0-AD96E6071A00}"/>
    <cellStyle name="60% - 强调文字颜色 3 3" xfId="2708" xr:uid="{36299DDE-375A-450F-AEA0-A16D0A18230B}"/>
    <cellStyle name="60% - 强调文字颜色 4" xfId="2709" xr:uid="{CE897329-9218-4B26-974A-B702C689A024}"/>
    <cellStyle name="60% - 强调文字颜色 4 2" xfId="2710" xr:uid="{231113AC-B5D5-40EB-B5CA-834BC96D41BA}"/>
    <cellStyle name="60% - 强调文字颜色 4 3" xfId="2711" xr:uid="{F4C67046-9821-4792-960D-25BB6DCCDD7D}"/>
    <cellStyle name="60% - 强调文字颜色 5" xfId="2712" xr:uid="{7F6C4B88-8637-4A72-8854-CAA0006960AA}"/>
    <cellStyle name="60% - 强调文字颜色 5 2" xfId="2713" xr:uid="{7B44A09D-38F7-4691-9380-1098D1DF5FD0}"/>
    <cellStyle name="60% - 强调文字颜色 5 3" xfId="2714" xr:uid="{5D429CEA-1D8F-46CD-9FB4-06F4483A6BAF}"/>
    <cellStyle name="60% - 强调文字颜色 6" xfId="2715" xr:uid="{72E25974-F8D4-413A-A294-A1007028CEED}"/>
    <cellStyle name="60% - 强调文字颜色 6 2" xfId="2716" xr:uid="{155A3A82-0B2A-4D1B-B387-BF9BAF017468}"/>
    <cellStyle name="60% - 强调文字颜色 6 3" xfId="2717" xr:uid="{52D7ACD5-ABB4-445D-8392-F4FE0A9F975C}"/>
    <cellStyle name="Accent1" xfId="38" builtinId="29" customBuiltin="1"/>
    <cellStyle name="Accent1 2" xfId="1120" xr:uid="{DF6FBDD8-9DDB-436C-8C0B-AC33DB3278DB}"/>
    <cellStyle name="Accent1 3" xfId="1243" xr:uid="{828DBEE6-FB76-470C-829D-773F3C1BCA6C}"/>
    <cellStyle name="Accent1 3 2" xfId="4664" xr:uid="{DF12D4C5-013D-48EB-9B28-9F7ADFF75129}"/>
    <cellStyle name="Accent1 3 3" xfId="3251" xr:uid="{C09D1477-9195-4C2C-8DD2-DFE7C6E33732}"/>
    <cellStyle name="Accent2" xfId="41" builtinId="33" customBuiltin="1"/>
    <cellStyle name="Accent2 2" xfId="1124" xr:uid="{ADC916A3-B446-4666-B35D-AAE5B3EDCF44}"/>
    <cellStyle name="Accent2 3" xfId="1247" xr:uid="{E2B92BA0-FAE7-4E2A-A08E-B1F0C00A6E59}"/>
    <cellStyle name="Accent2 3 2" xfId="4666" xr:uid="{D7005429-9455-4002-AEE7-CCF476E7ADD6}"/>
    <cellStyle name="Accent2 3 3" xfId="3253" xr:uid="{9D34CDA1-DFD8-4376-B0FE-30D405201E6D}"/>
    <cellStyle name="Accent3" xfId="44" builtinId="37" customBuiltin="1"/>
    <cellStyle name="Accent3 2" xfId="1128" xr:uid="{A3149785-8B6B-454B-B8C7-D0EEFE79EBF5}"/>
    <cellStyle name="Accent3 3" xfId="1251" xr:uid="{30AC5F2E-7E78-41CF-BA71-16377186E2D7}"/>
    <cellStyle name="Accent3 3 2" xfId="4668" xr:uid="{1DCB1807-A306-46F3-9C43-4EC5B918A90A}"/>
    <cellStyle name="Accent3 3 3" xfId="3255" xr:uid="{8D7CA382-077C-4D2D-A973-04F4FA47F6C1}"/>
    <cellStyle name="Accent4" xfId="47" builtinId="41" customBuiltin="1"/>
    <cellStyle name="Accent4 2" xfId="1132" xr:uid="{15C34DB8-43BB-40C5-8E06-619C65088290}"/>
    <cellStyle name="Accent4 3" xfId="1255" xr:uid="{376C9D9F-B82E-4E56-965B-016AD034A6D8}"/>
    <cellStyle name="Accent4 3 2" xfId="4670" xr:uid="{1A1C96AD-56D5-4FBA-B3FD-D6EC164ECD31}"/>
    <cellStyle name="Accent4 3 3" xfId="3257" xr:uid="{2F7AB4B9-B8FC-4DC2-834A-FC3E97758496}"/>
    <cellStyle name="Accent5" xfId="50" builtinId="45" customBuiltin="1"/>
    <cellStyle name="Accent5 2" xfId="1136" xr:uid="{B7581E07-1948-4B3C-8526-AF3DD05FD274}"/>
    <cellStyle name="Accent5 3" xfId="1259" xr:uid="{C44A7412-DE47-46A6-94C0-F64214A89AFC}"/>
    <cellStyle name="Accent5 3 2" xfId="4672" xr:uid="{8DA15B06-82C2-4DA1-B6CC-D590493D3751}"/>
    <cellStyle name="Accent5 3 3" xfId="3259" xr:uid="{757DF9EF-6D75-44D4-B19B-895D2C8DED69}"/>
    <cellStyle name="Accent6" xfId="53" builtinId="49" customBuiltin="1"/>
    <cellStyle name="Accent6 2" xfId="1140" xr:uid="{E265C17B-CB6E-48ED-8E27-803DDFFFD32E}"/>
    <cellStyle name="Accent6 3" xfId="1263" xr:uid="{63B2B7D3-DD88-41A6-B4DE-F979DF97F347}"/>
    <cellStyle name="Accent6 3 2" xfId="4674" xr:uid="{95244A99-61CE-4A27-B1C3-7B1892F96381}"/>
    <cellStyle name="Accent6 3 3" xfId="3261" xr:uid="{126D18B1-A061-4C2C-849E-33CAC0CDA2EE}"/>
    <cellStyle name="ando" xfId="2718" xr:uid="{24CE7261-950B-4E79-829F-F14339926A1D}"/>
    <cellStyle name="ando 2" xfId="2719" xr:uid="{00D421C7-17A6-42E2-99D3-E7B1B9480721}"/>
    <cellStyle name="ando 3" xfId="2720" xr:uid="{138BF7C6-806E-40B3-A3A3-592886FB35A3}"/>
    <cellStyle name="Bad" xfId="28" builtinId="27" customBuiltin="1"/>
    <cellStyle name="Bad 2" xfId="1109" xr:uid="{AD82AAE6-7043-44E9-ADC7-5208833DA069}"/>
    <cellStyle name="Bad 3" xfId="1232" xr:uid="{E935294E-39CF-40E3-A618-5D1517780E6B}"/>
    <cellStyle name="Bad 3 2" xfId="4654" xr:uid="{A056CC01-0C1D-4154-8D02-B5A455C6863C}"/>
    <cellStyle name="Bad 3 3" xfId="3241" xr:uid="{913CA8EB-14E4-4681-8A31-46FDC0369227}"/>
    <cellStyle name="Calc Currency (0)" xfId="2721" xr:uid="{B7F12A9F-41E6-47B7-BA33-316E2B9FA342}"/>
    <cellStyle name="Calc Currency (0) 2" xfId="2722" xr:uid="{174180EC-597F-4CD9-904F-9CDF5C81B052}"/>
    <cellStyle name="Calc Currency (0)_修正履歴" xfId="2723" xr:uid="{C6613402-144B-4427-A381-84550696ACB8}"/>
    <cellStyle name="Calculation" xfId="31" builtinId="22" customBuiltin="1"/>
    <cellStyle name="Calculation 2" xfId="1113" xr:uid="{1032F126-29A9-4376-AD9E-F64A8139D925}"/>
    <cellStyle name="Calculation 3" xfId="1236" xr:uid="{473B40A1-4CBE-4296-A137-0B2F6520F315}"/>
    <cellStyle name="Calculation 3 2" xfId="4658" xr:uid="{8B06E2FA-A9C9-4A24-8362-F87AD67CB9C9}"/>
    <cellStyle name="Calculation 3 3" xfId="3245" xr:uid="{FDA24A3D-CC43-4EC1-8805-A270E253484C}"/>
    <cellStyle name="Check Cell" xfId="33" builtinId="23" customBuiltin="1"/>
    <cellStyle name="Check Cell 2" xfId="1115" xr:uid="{9564E1A3-3FEF-44D4-9F69-19A2BA2175A5}"/>
    <cellStyle name="Check Cell 3" xfId="1238" xr:uid="{9C000566-D0D3-40D6-B7BB-D7E78C22A829}"/>
    <cellStyle name="Check Cell 3 2" xfId="4660" xr:uid="{808780B1-A58C-4508-A14F-5DBE8D143B97}"/>
    <cellStyle name="Check Cell 3 3" xfId="3247" xr:uid="{FFE9286E-C8B1-4CDD-96C9-F3C9C04544C4}"/>
    <cellStyle name="Comma" xfId="1" builtinId="3"/>
    <cellStyle name="Comma [0] 2" xfId="2724" xr:uid="{B39843EF-9C48-4FA4-90B7-120BE1884DD2}"/>
    <cellStyle name="Comma [0] 2 2" xfId="2725" xr:uid="{E342CE7B-5F52-4E93-A3F3-CBDD07B88A7F}"/>
    <cellStyle name="Comma [0] 2 3" xfId="2726" xr:uid="{08C432D5-6482-4888-967C-B14B5B64BB61}"/>
    <cellStyle name="Comma [0] 3" xfId="2727" xr:uid="{36F2D076-0B93-4476-93F9-91FFE68EA155}"/>
    <cellStyle name="Comma [0] 4" xfId="2728" xr:uid="{25134778-613B-444C-B893-E689986FBB72}"/>
    <cellStyle name="Comma [0] 5" xfId="2729" xr:uid="{DF1DC23F-464E-42B9-AB1E-731720C07449}"/>
    <cellStyle name="Comma [0] 6" xfId="2730" xr:uid="{739FD1E3-3389-4E9D-9AD9-42DF4F6E83A2}"/>
    <cellStyle name="Comma 10" xfId="61" xr:uid="{0684489D-006D-43F2-A768-7D517EDEA260}"/>
    <cellStyle name="Comma 10 2" xfId="202" xr:uid="{5A2497F9-1469-42B3-9AF2-FD97FE193665}"/>
    <cellStyle name="Comma 10 2 2" xfId="9356" xr:uid="{FAAFC6BA-9392-4E2B-BB2E-22A09BEEABED}"/>
    <cellStyle name="Comma 10 2 3" xfId="2731" xr:uid="{58136142-8765-4D26-931C-03DADF715606}"/>
    <cellStyle name="Comma 10 2 3 2" xfId="2492" xr:uid="{6E6D7B2A-D81F-42AD-8FD5-6465FD5E3308}"/>
    <cellStyle name="Comma 10 2 3 2 2" xfId="9310" xr:uid="{90BADE47-358E-4175-8E45-D37712169E4C}"/>
    <cellStyle name="Comma 10 2 4" xfId="2434" xr:uid="{291B6418-D1E7-41FF-8A2F-D155C70EEA6A}"/>
    <cellStyle name="Comma 10 2 4 2" xfId="2522" xr:uid="{B16D4C14-15A0-4638-9D82-2F10F0C4FA03}"/>
    <cellStyle name="Comma 10 2 4 2 2" xfId="9332" xr:uid="{2B79A409-65D3-4BC0-B5A1-CDD527810BC4}"/>
    <cellStyle name="Comma 10 2 6" xfId="529" xr:uid="{8D2C32DD-3A00-41A7-BDA7-F98A89CE6D67}"/>
    <cellStyle name="Comma 10 2 6 10" xfId="9314" xr:uid="{9CC10E6B-07E0-4711-AEB3-BA24CE3A27AF}"/>
    <cellStyle name="Comma 10 2 6 11" xfId="2500" xr:uid="{6EDBB93F-2F22-49EA-8302-F55413528DA8}"/>
    <cellStyle name="Comma 10 2 6 2" xfId="536" xr:uid="{03F04D2F-3D0E-4B93-A25C-FE43C8C96E90}"/>
    <cellStyle name="Comma 10 2 6 2 2" xfId="731" xr:uid="{4A6659D5-5441-4E22-A046-DB36A8B8F4CC}"/>
    <cellStyle name="Comma 10 2 6 2 2 2" xfId="2104" xr:uid="{AB47B32A-5BDA-4343-ABB9-4760AF57C4D6}"/>
    <cellStyle name="Comma 10 2 6 2 2 2 2" xfId="2446" xr:uid="{175170BC-689B-4F36-B758-F668C5EDD5A8}"/>
    <cellStyle name="Comma 10 2 6 2 2 2 2 2" xfId="9283" xr:uid="{D7C4ACFE-161E-4661-BFE9-3F116C7D4AB8}"/>
    <cellStyle name="Comma 10 2 6 2 2 2 3" xfId="7215" xr:uid="{63A7FB46-47DB-4027-8964-6A72C038A027}"/>
    <cellStyle name="Comma 10 2 6 2 2 2 3 2" xfId="13083" xr:uid="{1DE81D60-BBD1-4B7D-A445-0089AFA6772F}"/>
    <cellStyle name="Comma 10 2 6 2 2 2 4" xfId="9663" xr:uid="{2F89509F-6ACB-461B-83BA-E8EFD92991C9}"/>
    <cellStyle name="Comma 10 2 6 2 2 2 5" xfId="3662" xr:uid="{41A7A429-3FE0-456A-B4D5-C07291179B39}"/>
    <cellStyle name="Comma 10 2 6 2 2 3" xfId="1538" xr:uid="{10AB4847-EE09-4CFE-B7BA-34CB5DA312DB}"/>
    <cellStyle name="Comma 10 2 6 2 2 3 2" xfId="6661" xr:uid="{0A498215-33ED-4174-A508-9D8607697C62}"/>
    <cellStyle name="Comma 10 2 6 2 2 3 2 2" xfId="12529" xr:uid="{67D18330-C93D-4FB2-9937-7BE836D55802}"/>
    <cellStyle name="Comma 10 2 6 2 2 3 3" xfId="10809" xr:uid="{9AD8D0AB-29D4-42F6-A3B7-5106E7E59EFB}"/>
    <cellStyle name="Comma 10 2 6 2 2 3 4" xfId="4941" xr:uid="{678C885D-B520-44C8-8AEA-4E7273F3494F}"/>
    <cellStyle name="Comma 10 2 6 2 2 4" xfId="4276" xr:uid="{9BB81589-B142-4B63-80D4-97FF0D28BC09}"/>
    <cellStyle name="Comma 10 2 6 2 2 4 2" xfId="10214" xr:uid="{C0E7A6AB-9A9E-4BD4-BC80-EAB31ACC44E8}"/>
    <cellStyle name="Comma 10 2 6 2 2 5" xfId="6067" xr:uid="{578D3CF1-7C0A-4169-AAC9-0505FC64AC12}"/>
    <cellStyle name="Comma 10 2 6 2 2 5 2" xfId="11935" xr:uid="{12B4CA2C-C9D6-4493-82E9-ECE5909DC39E}"/>
    <cellStyle name="Comma 10 2 6 2 2 6" xfId="9559" xr:uid="{9D2EED06-685D-475E-81E1-84DB4942FAF5}"/>
    <cellStyle name="Comma 10 2 6 2 2 7" xfId="3371" xr:uid="{E66EEE83-440C-467A-9874-F7B71770FF38}"/>
    <cellStyle name="Comma 10 2 6 2 3" xfId="833" xr:uid="{917E08FA-6DCD-4F45-9CDC-8B7CC4AC4A3C}"/>
    <cellStyle name="Comma 10 2 6 2 3 2" xfId="2205" xr:uid="{902F9609-40FA-40D9-BBB8-905B0B59ABDD}"/>
    <cellStyle name="Comma 10 2 6 2 3 2 2" xfId="7314" xr:uid="{635E4F6C-CD0A-4B5D-A5CE-673BEC26B873}"/>
    <cellStyle name="Comma 10 2 6 2 3 2 2 2" xfId="13182" xr:uid="{DA52D4AD-7313-474D-9737-482964DBCC51}"/>
    <cellStyle name="Comma 10 2 6 2 3 2 3" xfId="11461" xr:uid="{52BE3110-8E7E-48F2-80FE-7C912D0BDF1C}"/>
    <cellStyle name="Comma 10 2 6 2 3 2 4" xfId="5593" xr:uid="{397B6DE1-EADA-4268-872D-4005EBF8A977}"/>
    <cellStyle name="Comma 10 2 6 2 3 3" xfId="1639" xr:uid="{0F4A9471-0240-4AAF-B3DE-223E96EC8E81}"/>
    <cellStyle name="Comma 10 2 6 2 3 3 2" xfId="6760" xr:uid="{CA3B2B7E-A843-4D29-855C-58EA12A6698E}"/>
    <cellStyle name="Comma 10 2 6 2 3 3 2 2" xfId="12628" xr:uid="{975AEC15-EA47-421A-8F76-BA47698387B6}"/>
    <cellStyle name="Comma 10 2 6 2 3 3 3" xfId="10908" xr:uid="{AB790970-95D1-4A37-BC7F-76BC0BF7863A}"/>
    <cellStyle name="Comma 10 2 6 2 3 3 4" xfId="5040" xr:uid="{0D87BA63-AFBA-4831-873D-B74D5C838645}"/>
    <cellStyle name="Comma 10 2 6 2 3 4" xfId="4376" xr:uid="{FFE90B96-BFB3-434B-948C-7CFC12B9C169}"/>
    <cellStyle name="Comma 10 2 6 2 3 4 2" xfId="10313" xr:uid="{4EA8D222-5AFC-499F-A55D-B65BE29BBD9D}"/>
    <cellStyle name="Comma 10 2 6 2 3 5" xfId="6166" xr:uid="{A5A0CD79-6993-4485-B252-1903F9C54FA1}"/>
    <cellStyle name="Comma 10 2 6 2 3 5 2" xfId="12034" xr:uid="{43857797-D31B-49D8-A66B-ECF3D20D89AE}"/>
    <cellStyle name="Comma 10 2 6 2 3 6" xfId="9632" xr:uid="{D40AF386-3433-4FE5-AC3D-6690A1205F83}"/>
    <cellStyle name="Comma 10 2 6 2 3 7" xfId="3537" xr:uid="{AED85E0C-AAA2-41AB-8A06-FA168F126813}"/>
    <cellStyle name="Comma 10 2 6 2 4" xfId="1915" xr:uid="{A560C5DA-6310-46E2-9941-CCF9DADCD601}"/>
    <cellStyle name="Comma 10 2 6 2 4 2" xfId="7030" xr:uid="{38CED953-112B-43A1-BFF0-3312AAAD3AF7}"/>
    <cellStyle name="Comma 10 2 6 2 4 2 2" xfId="12898" xr:uid="{5C8E2A0A-117D-42F7-BE03-7BD017812A55}"/>
    <cellStyle name="Comma 10 2 6 2 4 3" xfId="11178" xr:uid="{0F1AA467-FE6F-4E2D-A689-D596FF8E00A8}"/>
    <cellStyle name="Comma 10 2 6 2 4 4" xfId="5310" xr:uid="{E1F3F38D-431C-45DD-B01D-78B6563D646D}"/>
    <cellStyle name="Comma 10 2 6 2 5" xfId="1351" xr:uid="{C2613974-E29C-4F40-9C3F-7218514F3C90}"/>
    <cellStyle name="Comma 10 2 6 2 5 2" xfId="6478" xr:uid="{0C05FA56-6A00-4072-8EB0-4666510320BD}"/>
    <cellStyle name="Comma 10 2 6 2 5 2 2" xfId="12346" xr:uid="{89B813A6-E438-4474-B7F9-4442256597DE}"/>
    <cellStyle name="Comma 10 2 6 2 5 3" xfId="10626" xr:uid="{C09163F7-1899-42D7-A2B4-36F660DCEEF7}"/>
    <cellStyle name="Comma 10 2 6 2 5 4" xfId="4758" xr:uid="{95DF9A15-3AF9-468F-A84B-07596323EAEC}"/>
    <cellStyle name="Comma 10 2 6 2 6" xfId="4089" xr:uid="{BC6F93F0-7A83-40D8-A6E4-32E7D37B65D9}"/>
    <cellStyle name="Comma 10 2 6 2 6 2" xfId="10029" xr:uid="{FFF827BA-C0B0-4DAF-A7DB-A95087D5CEC6}"/>
    <cellStyle name="Comma 10 2 6 2 7" xfId="5882" xr:uid="{0B5D3DE0-989F-43BF-BAF1-70FCA2ABD8E0}"/>
    <cellStyle name="Comma 10 2 6 2 7 2" xfId="11750" xr:uid="{BF3124F8-7C3C-49EC-93D1-BE8A8DFAAADA}"/>
    <cellStyle name="Comma 10 2 6 2 8" xfId="9358" xr:uid="{245FB1DE-5E69-4F87-AD4B-0746CAC21A7F}"/>
    <cellStyle name="Comma 10 2 6 2 9" xfId="2733" xr:uid="{861FF160-B4FD-4C98-821A-92B8E72F381E}"/>
    <cellStyle name="Comma 10 2 6 3" xfId="729" xr:uid="{7370D690-9F91-49AD-8936-3951852ED585}"/>
    <cellStyle name="Comma 10 2 6 3 2" xfId="2102" xr:uid="{1A15476D-25F9-4A3B-98E8-C2B947FBE807}"/>
    <cellStyle name="Comma 10 2 6 3 2 2" xfId="5493" xr:uid="{AE5FA699-A0E1-45BB-88E2-170D940A492B}"/>
    <cellStyle name="Comma 10 2 6 3 2 2 2" xfId="11361" xr:uid="{E433828F-D6CE-4927-8FDB-3D49EF655D05}"/>
    <cellStyle name="Comma 10 2 6 3 2 3" xfId="7213" xr:uid="{2150A5F0-2058-4443-884F-EA7B19CFDF0F}"/>
    <cellStyle name="Comma 10 2 6 3 2 3 2" xfId="13081" xr:uid="{B9386EDB-BB63-4592-B666-6E8F439DD571}"/>
    <cellStyle name="Comma 10 2 6 3 2 4" xfId="9662" xr:uid="{03109BC6-E620-4412-B4E9-B8301850A012}"/>
    <cellStyle name="Comma 10 2 6 3 2 5" xfId="3661" xr:uid="{0A5C7478-4E47-4E73-9F0D-D6068C1E0350}"/>
    <cellStyle name="Comma 10 2 6 3 3" xfId="1536" xr:uid="{BC06F569-4650-4B34-A77E-6CDA628882EE}"/>
    <cellStyle name="Comma 10 2 6 3 3 2" xfId="6659" xr:uid="{25DDFB9A-5A2E-4CFE-A2C4-DD7C4CC13E81}"/>
    <cellStyle name="Comma 10 2 6 3 3 2 2" xfId="12527" xr:uid="{E1809408-E9AA-4041-8C2A-E865F0850E30}"/>
    <cellStyle name="Comma 10 2 6 3 3 3" xfId="10807" xr:uid="{6FE40539-F221-4082-A7D3-3B106C0FB9F3}"/>
    <cellStyle name="Comma 10 2 6 3 3 4" xfId="4939" xr:uid="{95E8D57C-2F59-482B-B078-10CB3291ADCB}"/>
    <cellStyle name="Comma 10 2 6 3 4" xfId="4274" xr:uid="{EE515F64-234E-4FF3-9DD2-0A067E19D599}"/>
    <cellStyle name="Comma 10 2 6 3 4 2" xfId="10212" xr:uid="{9477418F-EE40-4455-BB08-8DF2D9DA2255}"/>
    <cellStyle name="Comma 10 2 6 3 5" xfId="6065" xr:uid="{2A6A5F65-E553-439B-9278-358A6651A294}"/>
    <cellStyle name="Comma 10 2 6 3 5 2" xfId="11933" xr:uid="{E7E1A34B-4F27-42F8-AFBB-7BD40BEF5E83}"/>
    <cellStyle name="Comma 10 2 6 3 6" xfId="9558" xr:uid="{E37DF556-1A6F-499B-BE1A-324779694511}"/>
    <cellStyle name="Comma 10 2 6 3 7" xfId="3370" xr:uid="{2E3727C6-5DC3-4CBD-ADE2-B059960EB4C7}"/>
    <cellStyle name="Comma 10 2 6 4" xfId="832" xr:uid="{48A505D8-E15E-4E64-BEDF-25A93963DFAE}"/>
    <cellStyle name="Comma 10 2 6 4 2" xfId="2204" xr:uid="{0D55A0E4-171F-44BD-89D0-C138860B08CD}"/>
    <cellStyle name="Comma 10 2 6 4 2 2" xfId="7313" xr:uid="{3DD0465E-6E20-4B51-8234-6CFE6B7ED71F}"/>
    <cellStyle name="Comma 10 2 6 4 2 2 2" xfId="13181" xr:uid="{1373643C-40CA-4E60-84FA-850195855529}"/>
    <cellStyle name="Comma 10 2 6 4 2 3" xfId="11460" xr:uid="{74A6B72C-153D-46A3-9A8E-9A25D6A3105F}"/>
    <cellStyle name="Comma 10 2 6 4 2 4" xfId="5592" xr:uid="{2541EC5D-75B9-4534-9065-C855324B4887}"/>
    <cellStyle name="Comma 10 2 6 4 3" xfId="1638" xr:uid="{34D62A94-F6C8-4855-B9A0-95F15EE9DB79}"/>
    <cellStyle name="Comma 10 2 6 4 3 2" xfId="6759" xr:uid="{06ED4089-F667-4D5A-BEFA-DCE62C0A5080}"/>
    <cellStyle name="Comma 10 2 6 4 3 2 2" xfId="12627" xr:uid="{62553ACE-2A3A-4094-9E4E-E3461782B37E}"/>
    <cellStyle name="Comma 10 2 6 4 3 3" xfId="10907" xr:uid="{E2BEAE98-720B-4C55-81C2-95BBE3A75043}"/>
    <cellStyle name="Comma 10 2 6 4 3 4" xfId="5039" xr:uid="{27111AC6-970C-480C-9895-719B76C4F194}"/>
    <cellStyle name="Comma 10 2 6 4 4" xfId="4375" xr:uid="{16C06B6E-9FA6-41B7-AA0A-3782AC500D6B}"/>
    <cellStyle name="Comma 10 2 6 4 4 2" xfId="10312" xr:uid="{399C606A-2CCB-4E3F-AF44-EC80FC0605F4}"/>
    <cellStyle name="Comma 10 2 6 4 5" xfId="6165" xr:uid="{88B86779-5D55-4F82-8118-0668DE2B6579}"/>
    <cellStyle name="Comma 10 2 6 4 5 2" xfId="12033" xr:uid="{F19C3387-4D43-490B-BE8E-AD391CB8DD95}"/>
    <cellStyle name="Comma 10 2 6 4 6" xfId="9631" xr:uid="{D71BD0F3-727F-492A-B230-4C32E197CF02}"/>
    <cellStyle name="Comma 10 2 6 4 7" xfId="3536" xr:uid="{2D6E1A6F-74E5-4966-BE0B-84C0B577AE7F}"/>
    <cellStyle name="Comma 10 2 6 5" xfId="1913" xr:uid="{0F505F28-9851-44D9-A930-9C393E0575A7}"/>
    <cellStyle name="Comma 10 2 6 5 2" xfId="5308" xr:uid="{4DE9F065-5FA2-4471-898A-1E813207D01D}"/>
    <cellStyle name="Comma 10 2 6 5 2 2" xfId="11176" xr:uid="{6AD3DE99-4ED1-425D-BBAE-5EFBBB21294B}"/>
    <cellStyle name="Comma 10 2 6 5 3" xfId="7028" xr:uid="{6200A961-024E-4DE9-8201-F918709B3BC6}"/>
    <cellStyle name="Comma 10 2 6 5 3 2" xfId="12896" xr:uid="{502BE373-2824-443A-8536-00CF7D0E6045}"/>
    <cellStyle name="Comma 10 2 6 5 4" xfId="9357" xr:uid="{81E77C24-BC72-4675-B8E6-0E945FAA7BF4}"/>
    <cellStyle name="Comma 10 2 6 5 5" xfId="2732" xr:uid="{F36A7131-88B5-4334-BFDC-C2BABFCE6AC0}"/>
    <cellStyle name="Comma 10 2 6 6" xfId="1349" xr:uid="{033B5752-AD95-4717-ABC1-C094C6667125}"/>
    <cellStyle name="Comma 10 2 6 6 2" xfId="6476" xr:uid="{B8A95636-4934-4C62-A3CF-E59825B5B809}"/>
    <cellStyle name="Comma 10 2 6 6 2 2" xfId="12344" xr:uid="{F35C7875-0C17-4AE3-B507-C1F4A855B6F1}"/>
    <cellStyle name="Comma 10 2 6 6 3" xfId="10624" xr:uid="{47962838-D079-4734-A12E-0DEB624FE4FE}"/>
    <cellStyle name="Comma 10 2 6 6 4" xfId="4756" xr:uid="{D32CCD03-D8FE-43ED-AEB0-A5C94D8B3CC9}"/>
    <cellStyle name="Comma 10 2 6 7" xfId="4086" xr:uid="{669CFBAE-CC2A-4AA7-9EEB-58F249BA6590}"/>
    <cellStyle name="Comma 10 2 6 7 2" xfId="10026" xr:uid="{BA7FEAEA-1355-40F3-B36D-39AEEE7AAC07}"/>
    <cellStyle name="Comma 10 2 6 8" xfId="5880" xr:uid="{EDF647EC-2E25-4D62-90C8-6C6C648565BB}"/>
    <cellStyle name="Comma 10 2 6 8 2" xfId="11748" xr:uid="{BD53F210-1650-4D4E-9841-53594C2E1DE9}"/>
    <cellStyle name="Comma 10 2 6 9" xfId="8628" xr:uid="{8C64672D-6A91-4B52-B0A8-5B965019B99B}"/>
    <cellStyle name="Comma 10 3" xfId="1089" xr:uid="{5EF5C4A8-B961-4F23-BAB1-95B748B83E9C}"/>
    <cellStyle name="Comma 10 3 2" xfId="6363" xr:uid="{B0267519-23A0-4770-9053-427338C0D180}"/>
    <cellStyle name="Comma 10 3 2 2" xfId="12231" xr:uid="{C2DA4B35-F429-456A-A83C-C3B28E74D4DE}"/>
    <cellStyle name="Comma 10 3 3" xfId="10510" xr:uid="{18A1D565-ED34-4DA4-BC75-FE26F0E30D03}"/>
    <cellStyle name="Comma 10 3 4" xfId="4581" xr:uid="{B469DA3C-445E-45B1-8B76-69849348FB9B}"/>
    <cellStyle name="Comma 10 4" xfId="105" xr:uid="{7B794975-36AF-4AD5-95BF-9D73FCD93955}"/>
    <cellStyle name="Comma 10 4 2" xfId="9936" xr:uid="{9670E271-03F4-42B2-B152-E929202DC20A}"/>
    <cellStyle name="Comma 10 4 3" xfId="3978" xr:uid="{BAD8504E-756A-4F09-AA12-B5226E0608E0}"/>
    <cellStyle name="Comma 10 5" xfId="7715" xr:uid="{B9F568BC-527B-4B9B-ACDA-82556316CE20}"/>
    <cellStyle name="Comma 10 5 2" xfId="13453" xr:uid="{80243D17-1F0A-4DF2-ADC3-3A0EB33778C0}"/>
    <cellStyle name="Comma 10 6" xfId="7538" xr:uid="{497354F5-77BB-4809-8CE1-B6F426373C87}"/>
    <cellStyle name="Comma 10 6 2" xfId="13389" xr:uid="{71258DF0-057A-4B66-AC36-64AC7F3044CC}"/>
    <cellStyle name="Comma 10 7" xfId="2414" xr:uid="{FFA33E65-AF8E-45A0-A2D9-AE1D5E2AD3FC}"/>
    <cellStyle name="Comma 10 8" xfId="8926" xr:uid="{13CDCF4E-DA77-420B-B08A-F2D4806F5746}"/>
    <cellStyle name="Comma 102" xfId="108" xr:uid="{4D8BBA10-1ECE-441F-90DB-5A30013F8CB0}"/>
    <cellStyle name="Comma 107" xfId="7509" xr:uid="{9969E1EB-46AD-4A3E-8310-8B8181AA794D}"/>
    <cellStyle name="Comma 108" xfId="7507" xr:uid="{AD2778BC-A974-4F88-867B-4EBAA2FCFF43}"/>
    <cellStyle name="Comma 11" xfId="119" xr:uid="{4A6812EC-8B69-4A8E-8811-2A73E4499AF3}"/>
    <cellStyle name="Comma 11 10" xfId="9056" xr:uid="{4C116533-AD40-419F-9042-DDF18F5FD424}"/>
    <cellStyle name="Comma 11 11" xfId="9325" xr:uid="{4459A786-B10F-4FD2-8A83-58AE0C40D9BE}"/>
    <cellStyle name="Comma 11 12" xfId="2514" xr:uid="{FCC369FF-A36E-4DE8-A7EC-034D9AEFE219}"/>
    <cellStyle name="Comma 11 2" xfId="538" xr:uid="{212B3A70-5775-4A93-A980-45EFCE3204A0}"/>
    <cellStyle name="Comma 11 2 14" xfId="13518" xr:uid="{E57877F7-C694-4620-B4A8-ADAEBD48B0DB}"/>
    <cellStyle name="Comma 11 2 2" xfId="733" xr:uid="{F7C8F723-8069-4A28-995B-9F262D902F09}"/>
    <cellStyle name="Comma 11 2 2 2" xfId="2106" xr:uid="{947A2871-455C-445C-A3D6-E9FD1E0E36D4}"/>
    <cellStyle name="Comma 11 2 2 2 2" xfId="7217" xr:uid="{F7C59A4F-50F7-4D9C-BABD-C83194BFBCDC}"/>
    <cellStyle name="Comma 11 2 2 2 2 2" xfId="13085" xr:uid="{E90CE588-E260-41DA-8157-B69ACDC69728}"/>
    <cellStyle name="Comma 11 2 2 2 3" xfId="11364" xr:uid="{657EB377-CDB2-4A6A-99F9-BE6E4B933C19}"/>
    <cellStyle name="Comma 11 2 2 2 4" xfId="5496" xr:uid="{A6D6B8AA-998B-487D-8FD9-25345593E670}"/>
    <cellStyle name="Comma 11 2 2 3" xfId="1540" xr:uid="{9E54219E-CBC9-472B-BC52-06DCD90A3724}"/>
    <cellStyle name="Comma 11 2 2 3 2" xfId="6663" xr:uid="{46974F84-92AC-4306-AE08-65A9D37B36C1}"/>
    <cellStyle name="Comma 11 2 2 3 2 2" xfId="12531" xr:uid="{9CF2D5B7-CF4C-41B2-9610-22EF4F69E4A4}"/>
    <cellStyle name="Comma 11 2 2 3 3" xfId="10811" xr:uid="{044FAA29-B811-443B-81D8-D03AE517F72F}"/>
    <cellStyle name="Comma 11 2 2 3 4" xfId="4943" xr:uid="{495AA132-FD46-4B23-9BB6-142C0BC305E6}"/>
    <cellStyle name="Comma 11 2 2 4" xfId="6069" xr:uid="{BCE7B364-932C-47E5-82F7-94B4D8045129}"/>
    <cellStyle name="Comma 11 2 2 4 2" xfId="11937" xr:uid="{4AF19A3A-7751-4E66-A0CC-AC773A85E99D}"/>
    <cellStyle name="Comma 11 2 2 5" xfId="10216" xr:uid="{8E477534-84BF-41BB-8730-357C90C46A7F}"/>
    <cellStyle name="Comma 11 2 2 6" xfId="4278" xr:uid="{56F318FE-A664-4C3E-9068-F4DE0CAFE01B}"/>
    <cellStyle name="Comma 11 2 3" xfId="835" xr:uid="{2DC78C03-3851-48A0-AB6B-6C77836D3EDF}"/>
    <cellStyle name="Comma 11 2 3 2" xfId="2207" xr:uid="{2F87F261-1356-4B10-AD1A-103FCBF778E8}"/>
    <cellStyle name="Comma 11 2 3 2 2" xfId="7316" xr:uid="{794DE056-DB88-4895-94C5-3A13614D0947}"/>
    <cellStyle name="Comma 11 2 3 2 2 2" xfId="13184" xr:uid="{93B1B3EB-A299-48DF-BDB9-C0097DDB9BA2}"/>
    <cellStyle name="Comma 11 2 3 2 3" xfId="11463" xr:uid="{FFD97173-3C64-4260-B391-AB1586AEF9FE}"/>
    <cellStyle name="Comma 11 2 3 2 4" xfId="5595" xr:uid="{AA6592CD-2C42-4F22-B241-83CF0B34784A}"/>
    <cellStyle name="Comma 11 2 3 3" xfId="1641" xr:uid="{99D5A063-B9F9-4F6D-8F50-3F35F7C7F36B}"/>
    <cellStyle name="Comma 11 2 3 3 2" xfId="6762" xr:uid="{979AD8C3-97E9-4DFF-85A3-0EFF1159FA8F}"/>
    <cellStyle name="Comma 11 2 3 3 2 2" xfId="12630" xr:uid="{1BFDD66A-9E43-4495-9AFF-5094166E3ABE}"/>
    <cellStyle name="Comma 11 2 3 3 3" xfId="10910" xr:uid="{5FC729B2-61F2-4A07-89FB-326322843106}"/>
    <cellStyle name="Comma 11 2 3 3 4" xfId="5042" xr:uid="{A19F4B8C-8DB4-4074-9F6A-5B68A5A476CD}"/>
    <cellStyle name="Comma 11 2 3 4" xfId="6168" xr:uid="{5252295A-F18A-4E23-8AB3-24C12225947F}"/>
    <cellStyle name="Comma 11 2 3 4 2" xfId="12036" xr:uid="{4244EB0C-F880-41A6-A667-EEDB6623BF2B}"/>
    <cellStyle name="Comma 11 2 3 5" xfId="10315" xr:uid="{7FA7ED72-CFF3-432E-AF45-84C5D707B62C}"/>
    <cellStyle name="Comma 11 2 3 6" xfId="4378" xr:uid="{0436CD68-CF0E-4A4E-9C5E-197DA1AE2508}"/>
    <cellStyle name="Comma 11 2 4" xfId="1917" xr:uid="{0C79C5CD-BC20-44EE-9AC5-E482965A5197}"/>
    <cellStyle name="Comma 11 2 4 2" xfId="7032" xr:uid="{550EA2FF-4A93-40F3-8DF3-BF454A5E24F6}"/>
    <cellStyle name="Comma 11 2 4 2 2" xfId="12900" xr:uid="{0DAEF673-28F8-427A-801D-88838B3ECDE3}"/>
    <cellStyle name="Comma 11 2 4 3" xfId="11180" xr:uid="{C6578E3C-9876-4AA0-ACFA-42631D60576C}"/>
    <cellStyle name="Comma 11 2 4 4" xfId="5312" xr:uid="{6513B38E-A483-41D3-AB1A-CCD99764457E}"/>
    <cellStyle name="Comma 11 2 5" xfId="1353" xr:uid="{407A061F-EDFC-4950-83BE-307236462CE2}"/>
    <cellStyle name="Comma 11 2 5 2" xfId="6480" xr:uid="{E82835D7-6C40-4525-A810-23F3CBE7C4FC}"/>
    <cellStyle name="Comma 11 2 5 2 2" xfId="12348" xr:uid="{C929E4CD-3AC1-4D07-A893-B15904BCD467}"/>
    <cellStyle name="Comma 11 2 5 3" xfId="10628" xr:uid="{FFF5EDFF-DA5B-4312-989E-872D1E7E8E8C}"/>
    <cellStyle name="Comma 11 2 5 4" xfId="4760" xr:uid="{EC490005-A8EE-44C9-83A9-E79C32267B77}"/>
    <cellStyle name="Comma 11 2 6" xfId="4091" xr:uid="{0C00D48B-9884-41DB-96C6-A5007B33A429}"/>
    <cellStyle name="Comma 11 2 6 2" xfId="10031" xr:uid="{262D49CA-4103-4B02-92F8-9B3F53DCA656}"/>
    <cellStyle name="Comma 11 2 7" xfId="5884" xr:uid="{02FCB644-FD94-4CE0-A126-61D092AD4A9F}"/>
    <cellStyle name="Comma 11 2 7 2" xfId="11752" xr:uid="{C60F3B63-7CF4-44C7-80EA-96FCC840E7E0}"/>
    <cellStyle name="Comma 11 2 8" xfId="9360" xr:uid="{3D1466A9-9A50-455D-8BE9-D3AED27BE679}"/>
    <cellStyle name="Comma 11 2 9" xfId="2735" xr:uid="{F6CDFEE8-7052-4A5A-9A41-8D668A551EED}"/>
    <cellStyle name="Comma 11 3" xfId="642" xr:uid="{ACD3A827-5884-4205-B0E0-B79833AADA35}"/>
    <cellStyle name="Comma 11 3 2" xfId="2015" xr:uid="{6A6BB219-2008-45B8-9856-1FB18A07423F}"/>
    <cellStyle name="Comma 11 3 2 2" xfId="7128" xr:uid="{C9F24140-8E5E-475B-A4E4-AC43A4FEC130}"/>
    <cellStyle name="Comma 11 3 2 2 2" xfId="12996" xr:uid="{6C8BD496-F298-4B90-BC03-EA204B077FB7}"/>
    <cellStyle name="Comma 11 3 2 3" xfId="11276" xr:uid="{B960B493-7313-41E4-8426-65791424A690}"/>
    <cellStyle name="Comma 11 3 2 4" xfId="5408" xr:uid="{8826C505-FA7A-4AF2-AE28-3D8227E9867C}"/>
    <cellStyle name="Comma 11 3 3" xfId="1449" xr:uid="{AF5E5C6E-57FF-4C4E-ABB4-402C175A2D8F}"/>
    <cellStyle name="Comma 11 3 3 2" xfId="6574" xr:uid="{53162950-418C-4E2A-956C-844716674662}"/>
    <cellStyle name="Comma 11 3 3 2 2" xfId="12442" xr:uid="{633595AA-D636-428D-85CC-4228982324EB}"/>
    <cellStyle name="Comma 11 3 3 3" xfId="10722" xr:uid="{5CA8C35C-9AA1-463F-9BD6-A788B0B48E87}"/>
    <cellStyle name="Comma 11 3 3 4" xfId="4854" xr:uid="{E75232C6-0C86-4E06-956B-C591455CFCCC}"/>
    <cellStyle name="Comma 11 3 4" xfId="4189" xr:uid="{872BEF4A-3C50-4A34-ADE5-AC28F704E2C1}"/>
    <cellStyle name="Comma 11 3 4 2" xfId="10127" xr:uid="{CB2C8E74-2110-4B7F-B722-878695199F25}"/>
    <cellStyle name="Comma 11 3 5" xfId="5980" xr:uid="{0FFF1F83-55F8-42A1-A566-C48DC30F40D8}"/>
    <cellStyle name="Comma 11 3 5 2" xfId="11848" xr:uid="{08808B59-F6BB-495B-8A03-6D35761F6A1F}"/>
    <cellStyle name="Comma 11 3 6" xfId="9359" xr:uid="{3CA6F34C-3072-4746-A0C1-E3CE9E783321}"/>
    <cellStyle name="Comma 11 3 7" xfId="2734" xr:uid="{83535645-DCF4-4EB8-BD13-F36A8E2697D5}"/>
    <cellStyle name="Comma 11 4" xfId="834" xr:uid="{BAE2CBBE-75E6-4D71-806F-15FEFF3D72FC}"/>
    <cellStyle name="Comma 11 4 2" xfId="2206" xr:uid="{5A2D8818-21F6-46EC-90BC-3E9F46BE3242}"/>
    <cellStyle name="Comma 11 4 2 2" xfId="7315" xr:uid="{9762F7B2-993D-4134-82C9-0DB6EE6F8CC0}"/>
    <cellStyle name="Comma 11 4 2 2 2" xfId="13183" xr:uid="{BA4136D1-19D7-4EA9-AE4F-7FAAE7696BB4}"/>
    <cellStyle name="Comma 11 4 2 3" xfId="11462" xr:uid="{44843A58-735C-41CD-948C-5FB3A26F1E25}"/>
    <cellStyle name="Comma 11 4 2 4" xfId="5594" xr:uid="{9FDA5A6D-FA4F-4892-B744-D936EEB93D78}"/>
    <cellStyle name="Comma 11 4 3" xfId="1640" xr:uid="{264C8A88-7B1B-479C-9D15-58A92197425A}"/>
    <cellStyle name="Comma 11 4 3 2" xfId="6761" xr:uid="{1D56CF4E-BE84-450D-A271-C36B1E55EA1E}"/>
    <cellStyle name="Comma 11 4 3 2 2" xfId="12629" xr:uid="{018DBD9D-B9CA-41C9-8A83-298E42EBAAB1}"/>
    <cellStyle name="Comma 11 4 3 3" xfId="10909" xr:uid="{0D101B61-A94A-415B-9BDD-408EBCB16216}"/>
    <cellStyle name="Comma 11 4 3 4" xfId="5041" xr:uid="{74A13191-23D3-4918-80AB-E7A2D6325E23}"/>
    <cellStyle name="Comma 11 4 4" xfId="6167" xr:uid="{35197B90-F759-4415-B1DC-29F32763C2D4}"/>
    <cellStyle name="Comma 11 4 4 2" xfId="12035" xr:uid="{293ECAA3-1CDD-4E94-86D3-50509CE26801}"/>
    <cellStyle name="Comma 11 4 5" xfId="10314" xr:uid="{F06613EB-3BFA-4632-BB9B-2945BF3445D8}"/>
    <cellStyle name="Comma 11 4 6" xfId="4377" xr:uid="{E22C06BD-D201-4947-828D-9CE4C8DE74C6}"/>
    <cellStyle name="Comma 11 5" xfId="1826" xr:uid="{216A5144-E4A8-4BCA-8D22-AB97A82D47BD}"/>
    <cellStyle name="Comma 11 5 2" xfId="6943" xr:uid="{4E437242-4CC2-48AC-8DC5-799CEFC7A7AC}"/>
    <cellStyle name="Comma 11 5 2 2" xfId="12811" xr:uid="{D2A73328-85D9-4E99-8F82-2D5F480A84B5}"/>
    <cellStyle name="Comma 11 5 3" xfId="11091" xr:uid="{22C9F96A-3126-48BB-ACD3-ECA72C2214CD}"/>
    <cellStyle name="Comma 11 5 4" xfId="5223" xr:uid="{D3AB3488-0B30-4D49-8CF5-550512959004}"/>
    <cellStyle name="Comma 11 6" xfId="1280" xr:uid="{04C3278D-ADA0-4CE1-8F39-DF65DEF9B948}"/>
    <cellStyle name="Comma 11 6 2" xfId="6409" xr:uid="{C42C9C37-690F-4A41-A754-CAD8B84B6228}"/>
    <cellStyle name="Comma 11 6 2 2" xfId="12277" xr:uid="{C06AF148-46EC-447A-B8C8-DA0A38E19FEB}"/>
    <cellStyle name="Comma 11 6 3" xfId="7893" xr:uid="{B21A9254-3F11-4479-8E26-094D6008C749}"/>
    <cellStyle name="Comma 11 6 3 2" xfId="13511" xr:uid="{3E722F18-BF35-4F55-A102-1D85418E6C1F}"/>
    <cellStyle name="Comma 11 6 4" xfId="7528" xr:uid="{18DCBAE7-6851-4F9F-976B-D056D6133CC5}"/>
    <cellStyle name="Comma 11 6 4 2" xfId="13382" xr:uid="{F314F97D-C313-4693-BF6C-14004F520455}"/>
    <cellStyle name="Comma 11 6 5" xfId="10557" xr:uid="{53676937-D4BC-4687-AC8C-1A501B481363}"/>
    <cellStyle name="Comma 11 6 6" xfId="4689" xr:uid="{26EE5C49-3C0C-4640-815D-E71D5F186159}"/>
    <cellStyle name="Comma 11 7" xfId="203" xr:uid="{66CF1D7C-DE89-4A6F-BD32-B71F487E7215}"/>
    <cellStyle name="Comma 11 7 2" xfId="9937" xr:uid="{E4AE5628-47DB-4296-93AD-D2063CCB75FF}"/>
    <cellStyle name="Comma 11 7 3" xfId="3979" xr:uid="{B93EF30B-547A-4AF2-830D-3A49C423EADA}"/>
    <cellStyle name="Comma 11 8" xfId="5795" xr:uid="{C1A74979-8EB2-42FD-A355-CE3692D9294A}"/>
    <cellStyle name="Comma 11 8 2" xfId="11663" xr:uid="{429670A8-DBD4-4B6C-8077-6E60EF9321EE}"/>
    <cellStyle name="Comma 11 9" xfId="7724" xr:uid="{57A0E688-3F84-4AAB-94C2-C3F24555B426}"/>
    <cellStyle name="Comma 11 9 2" xfId="13454" xr:uid="{CEF56FEA-65A0-4BFB-9D9E-D29304C7BA6A}"/>
    <cellStyle name="Comma 112 2" xfId="2458" xr:uid="{DEB2343F-D6F9-4A65-B574-FC4AC4830144}"/>
    <cellStyle name="Comma 112 2 2" xfId="2396" xr:uid="{7618972D-8BC3-4528-8B16-14DCBB65ABDA}"/>
    <cellStyle name="Comma 112 2 2 2" xfId="7553" xr:uid="{569D49DF-BEC9-48EB-A45E-188241066A48}"/>
    <cellStyle name="Comma 112 2 2 2 2" xfId="13396" xr:uid="{F1F9DDED-ABDD-49AC-83AA-E5CB038B3E01}"/>
    <cellStyle name="Comma 112 2 2 3" xfId="2431" xr:uid="{1F5F5151-41B3-47EC-9837-3B4F6972DBF6}"/>
    <cellStyle name="Comma 112 2 3" xfId="9288" xr:uid="{5A844162-5D92-4BF7-A2C0-F57126B9E27B}"/>
    <cellStyle name="Comma 112 2 5" xfId="2459" xr:uid="{A1323524-F93C-4825-BDDA-7746BBDF6F4C}"/>
    <cellStyle name="Comma 112 2 5 2" xfId="9289" xr:uid="{099A0075-3E18-43A9-962B-DB7A8D9AB86B}"/>
    <cellStyle name="Comma 116 2" xfId="2481" xr:uid="{77C3CF3B-4124-4A74-B5D8-6B017CF3DAFE}"/>
    <cellStyle name="Comma 116 2 2" xfId="8528" xr:uid="{1D857CDF-BF6A-49E0-BF77-A4F7308EB508}"/>
    <cellStyle name="Comma 116 2 3" xfId="9303" xr:uid="{AEC4D5D3-4B1F-4A32-B34B-820DCC62E650}"/>
    <cellStyle name="Comma 12" xfId="122" xr:uid="{B8FB5CCF-E0AA-42F7-9797-124DCA8DCE54}"/>
    <cellStyle name="Comma 12 10" xfId="9327" xr:uid="{1955CB74-F99F-46D5-B01E-4C2326061BC6}"/>
    <cellStyle name="Comma 12 11" xfId="2516" xr:uid="{E6EC8908-338E-43FD-8746-DA04BAB489D1}"/>
    <cellStyle name="Comma 12 2" xfId="539" xr:uid="{CA8F5461-92A5-4F0D-BA16-05F32C7BCC2E}"/>
    <cellStyle name="Comma 12 2 10" xfId="2737" xr:uid="{D9E49386-2A7F-423D-BE7C-2D5C0D7EAC35}"/>
    <cellStyle name="Comma 12 2 2" xfId="2" xr:uid="{00000000-0005-0000-0000-000001000000}"/>
    <cellStyle name="Comma 12 2 2 2" xfId="13" xr:uid="{9DC7E93C-293F-4AF8-8AA1-04C661D91562}"/>
    <cellStyle name="Comma 12 2 2 2 10" xfId="75" xr:uid="{08CC360F-7514-4924-AE0F-C578B7C88892}"/>
    <cellStyle name="Comma 12 2 2 2 2" xfId="735" xr:uid="{E763285D-7E1B-4282-BC31-88DF10F991AF}"/>
    <cellStyle name="Comma 12 2 2 2 2 2" xfId="2108" xr:uid="{1DCABB2D-9C93-4C93-9561-D32F3C35B92E}"/>
    <cellStyle name="Comma 12 2 2 2 2 2 2" xfId="7219" xr:uid="{E11DBF81-AA6E-45BC-826B-2F0ABA5D6F2D}"/>
    <cellStyle name="Comma 12 2 2 2 2 2 2 2" xfId="13087" xr:uid="{852215FE-29CC-48CC-BC54-ADC509B4D992}"/>
    <cellStyle name="Comma 12 2 2 2 2 2 3" xfId="11366" xr:uid="{630D80F7-6E6D-478B-A629-2A58B53D6B21}"/>
    <cellStyle name="Comma 12 2 2 2 2 2 4" xfId="5498" xr:uid="{FEBA658A-0D5C-4DDE-9711-AA774BCB8BDD}"/>
    <cellStyle name="Comma 12 2 2 2 2 3" xfId="1542" xr:uid="{AB842334-8CB0-484D-95C8-5779B522E87B}"/>
    <cellStyle name="Comma 12 2 2 2 2 3 2" xfId="6665" xr:uid="{0A617668-AC9A-4562-91CE-AFDB55CCCD44}"/>
    <cellStyle name="Comma 12 2 2 2 2 3 2 2" xfId="12533" xr:uid="{E9F31E59-7C9A-45F6-86DF-2BCA37FAA3B5}"/>
    <cellStyle name="Comma 12 2 2 2 2 3 3" xfId="10813" xr:uid="{A0CDF11A-8DD1-4961-B052-92F44F56F244}"/>
    <cellStyle name="Comma 12 2 2 2 2 3 4" xfId="4945" xr:uid="{7DCF5F56-9A9C-430C-B3A2-8F98DAB29E94}"/>
    <cellStyle name="Comma 12 2 2 2 2 4" xfId="6071" xr:uid="{61ED1968-08B6-4DFA-94D8-74915FA33A76}"/>
    <cellStyle name="Comma 12 2 2 2 2 4 2" xfId="7860" xr:uid="{75A058F7-0863-46FD-A1A5-93C6E0EE5F59}"/>
    <cellStyle name="Comma 12 2 2 2 2 4 2 2" xfId="13488" xr:uid="{8F46E6EE-4ED9-457F-9DCB-812FF7799132}"/>
    <cellStyle name="Comma 12 2 2 2 2 4 3" xfId="11939" xr:uid="{D6ABE984-B06D-4763-8D3A-D07733E9B44B}"/>
    <cellStyle name="Comma 12 2 2 2 2 5" xfId="7882" xr:uid="{8C14D8AC-4D29-4C36-957F-E5EC05E2C1C8}"/>
    <cellStyle name="Comma 12 2 2 2 2 5 2" xfId="13501" xr:uid="{51B80E23-E4B2-40BE-AC94-8D8E78EE69AD}"/>
    <cellStyle name="Comma 12 2 2 2 2 6" xfId="10218" xr:uid="{DFC0CB8E-74DD-4B6B-8246-B52F0DA0069F}"/>
    <cellStyle name="Comma 12 2 2 2 2 7" xfId="4280" xr:uid="{7BAF4E90-8A21-4A8C-88EB-AC9B1A3B827E}"/>
    <cellStyle name="Comma 12 2 2 2 3" xfId="838" xr:uid="{DCC1B27D-30E3-4314-9753-1E159139F4B2}"/>
    <cellStyle name="Comma 12 2 2 2 3 2" xfId="2210" xr:uid="{203E2415-7CD3-4D0E-B57F-599D902450F0}"/>
    <cellStyle name="Comma 12 2 2 2 3 2 2" xfId="7319" xr:uid="{11AB7238-4B74-49D5-AABF-5402BABA0A66}"/>
    <cellStyle name="Comma 12 2 2 2 3 2 2 2" xfId="13187" xr:uid="{92998C0C-2F88-4D63-AB2F-E1318468CDD8}"/>
    <cellStyle name="Comma 12 2 2 2 3 2 3" xfId="11466" xr:uid="{0C8E0DEE-A20B-4547-B452-14D7CA3D0280}"/>
    <cellStyle name="Comma 12 2 2 2 3 2 4" xfId="5598" xr:uid="{707CCAD2-876A-49E9-BAB0-45686AA05EA4}"/>
    <cellStyle name="Comma 12 2 2 2 3 3" xfId="1644" xr:uid="{2B504085-9A51-425D-AC17-0F9119DE9DBD}"/>
    <cellStyle name="Comma 12 2 2 2 3 3 2" xfId="6765" xr:uid="{BAE61F27-40A7-4506-8764-553F133E571A}"/>
    <cellStyle name="Comma 12 2 2 2 3 3 2 2" xfId="12633" xr:uid="{C65B2EE0-8BF0-4894-B350-B7C813C003E5}"/>
    <cellStyle name="Comma 12 2 2 2 3 3 3" xfId="10913" xr:uid="{8B7E29F0-0167-45B6-AF9A-13DBE412B76E}"/>
    <cellStyle name="Comma 12 2 2 2 3 3 4" xfId="5045" xr:uid="{65DDEE05-4216-4BC7-BC9A-A250F0CE1E1D}"/>
    <cellStyle name="Comma 12 2 2 2 3 4" xfId="6171" xr:uid="{10246714-59F9-400D-8ED5-A1E340B8176B}"/>
    <cellStyle name="Comma 12 2 2 2 3 4 2" xfId="12039" xr:uid="{7D676CC5-7230-4533-A5B9-E1861641F460}"/>
    <cellStyle name="Comma 12 2 2 2 3 5" xfId="10318" xr:uid="{28AB9D37-16B5-496A-B400-A0A6F3479E63}"/>
    <cellStyle name="Comma 12 2 2 2 3 6" xfId="4381" xr:uid="{0D6B3880-3DC7-4702-9F9B-A884CBC554C7}"/>
    <cellStyle name="Comma 12 2 2 2 4" xfId="1919" xr:uid="{F43989F7-29CC-4BC4-A7F8-1A1B54DF82BE}"/>
    <cellStyle name="Comma 12 2 2 2 4 2" xfId="7034" xr:uid="{DB50B732-AF95-4979-895A-C402BB4A5B21}"/>
    <cellStyle name="Comma 12 2 2 2 4 2 2" xfId="12902" xr:uid="{7F9B8822-C83E-4E8A-9F13-6B64A64FA72C}"/>
    <cellStyle name="Comma 12 2 2 2 4 3" xfId="11182" xr:uid="{FA6D1652-9601-4C14-8C16-AE7FC6B95295}"/>
    <cellStyle name="Comma 12 2 2 2 4 4" xfId="5314" xr:uid="{976773F4-6AB7-430B-A6FD-AF7C1202993C}"/>
    <cellStyle name="Comma 12 2 2 2 5" xfId="1355" xr:uid="{D9D32018-C7F6-4925-A5C2-43936670AD98}"/>
    <cellStyle name="Comma 12 2 2 2 5 2" xfId="6482" xr:uid="{E6CCC7F7-549D-4FAB-BA19-C2CE97066826}"/>
    <cellStyle name="Comma 12 2 2 2 5 2 2" xfId="12350" xr:uid="{EF178902-9CDE-4828-9B9F-57246033E868}"/>
    <cellStyle name="Comma 12 2 2 2 5 3" xfId="10630" xr:uid="{57CD4DA2-BD34-44DA-AC2C-A6BF6F31D452}"/>
    <cellStyle name="Comma 12 2 2 2 5 4" xfId="4762" xr:uid="{8D6A214F-693E-4574-BA7D-0BDCEC7D4313}"/>
    <cellStyle name="Comma 12 2 2 2 6" xfId="540" xr:uid="{A1A5D8A8-0A24-4EEA-A449-BCE730EB768A}"/>
    <cellStyle name="Comma 12 2 2 2 6 2" xfId="7850" xr:uid="{A530C441-5A37-435A-82C9-5626B8A4C6D4}"/>
    <cellStyle name="Comma 12 2 2 2 6 2 2" xfId="13483" xr:uid="{85B984C9-CD4D-4774-AA70-241A1D17F6A5}"/>
    <cellStyle name="Comma 12 2 2 2 6 3" xfId="10033" xr:uid="{C8EDFFA6-D276-4834-913B-74F3BB98734C}"/>
    <cellStyle name="Comma 12 2 2 2 6 4" xfId="4093" xr:uid="{E6C01A57-26C4-41AC-B1E3-A1FE5ED312CE}"/>
    <cellStyle name="Comma 12 2 2 2 7" xfId="5886" xr:uid="{9F18EBC6-2B10-4545-B2A5-DB188B6B4A55}"/>
    <cellStyle name="Comma 12 2 2 2 7 2" xfId="11754" xr:uid="{FE9D9C42-D9AB-474A-B4BC-F4308CE98410}"/>
    <cellStyle name="Comma 12 2 2 2 8" xfId="9364" xr:uid="{F7CE4C72-4F30-4A63-A82E-BBE2FDDF9AD8}"/>
    <cellStyle name="Comma 12 2 2 2 9" xfId="2739" xr:uid="{15B1FA0F-D9C5-4438-ABAB-0B63CC828B44}"/>
    <cellStyle name="Comma 12 2 2 3" xfId="2402" xr:uid="{E5FBF6BF-937F-4F62-9BD6-09DC870F5D8B}"/>
    <cellStyle name="Comma 12 2 2 3 2" xfId="7859" xr:uid="{396885DB-F1DB-41B2-800B-A557426D28EB}"/>
    <cellStyle name="Comma 12 2 2 3 2 2" xfId="13487" xr:uid="{925B3C3A-B8A8-44F1-B4E9-D40A6064C03F}"/>
    <cellStyle name="Comma 12 2 2 3 3" xfId="3981" xr:uid="{31773246-27E8-4692-9DB0-15FCC720BFFD}"/>
    <cellStyle name="Comma 12 2 2 3 4" xfId="9939" xr:uid="{032DB4D5-1505-4219-8341-1B7BE42E1597}"/>
    <cellStyle name="Comma 12 2 2 4" xfId="7849" xr:uid="{421AA8F4-D148-4A93-BB7E-CAB2355DB618}"/>
    <cellStyle name="Comma 12 2 2 4 2" xfId="13482" xr:uid="{4BA199F4-3628-4FF9-8D44-A9214F9C03B0}"/>
    <cellStyle name="Comma 12 2 2 5" xfId="7870" xr:uid="{E9388DB2-1CC4-4BED-96B5-4C68FEF5C543}"/>
    <cellStyle name="Comma 12 2 2 5 2" xfId="13492" xr:uid="{9D0B4EBE-8C54-4304-8628-4D22294ECA1F}"/>
    <cellStyle name="Comma 12 2 2 6" xfId="19" xr:uid="{4C83435B-8858-470A-9DE4-90528E5B13AA}"/>
    <cellStyle name="Comma 12 2 2 6 2" xfId="2422" xr:uid="{6E36D980-6340-4228-A697-C70D1B8068B8}"/>
    <cellStyle name="Comma 12 2 2 7" xfId="9363" xr:uid="{5749187A-9FF4-4325-8BBB-CF274A6249B2}"/>
    <cellStyle name="Comma 12 2 2 8" xfId="2738" xr:uid="{7CD43EE8-D7A4-4256-9347-998A1011BE3D}"/>
    <cellStyle name="Comma 12 2 2 9" xfId="205" xr:uid="{5AC5AEA9-4521-444F-A2E8-113323BC2655}"/>
    <cellStyle name="Comma 12 2 3" xfId="734" xr:uid="{C0E59B54-7D5A-4CD5-A218-CE4AF2A53DA0}"/>
    <cellStyle name="Comma 12 2 3 2" xfId="2107" xr:uid="{709C7CBC-0C89-4244-B03E-4015993443B4}"/>
    <cellStyle name="Comma 12 2 3 2 2" xfId="7218" xr:uid="{9B10E37A-772E-465D-886C-608193E29ECB}"/>
    <cellStyle name="Comma 12 2 3 2 2 2" xfId="13086" xr:uid="{812A942D-4DD7-4285-A61F-6C96303B379C}"/>
    <cellStyle name="Comma 12 2 3 2 3" xfId="11365" xr:uid="{54CD6692-AB15-426E-9A03-62278A3DB973}"/>
    <cellStyle name="Comma 12 2 3 2 4" xfId="5497" xr:uid="{46683C9A-1423-43AB-8F77-056E860C3992}"/>
    <cellStyle name="Comma 12 2 3 3" xfId="1541" xr:uid="{ED15A07B-8957-4BE8-B114-8E443078DE36}"/>
    <cellStyle name="Comma 12 2 3 3 2" xfId="6664" xr:uid="{4AA1CDF6-5188-400D-B6A0-A11D8FEF9752}"/>
    <cellStyle name="Comma 12 2 3 3 2 2" xfId="12532" xr:uid="{6988FB45-251A-4E33-B61A-D132BBBAF73B}"/>
    <cellStyle name="Comma 12 2 3 3 3" xfId="10812" xr:uid="{07D76998-C1AD-4ED2-98E8-1660FB02D94B}"/>
    <cellStyle name="Comma 12 2 3 3 4" xfId="4944" xr:uid="{59B2F739-CD4C-47FE-A415-23ED2DF5C851}"/>
    <cellStyle name="Comma 12 2 3 4" xfId="6070" xr:uid="{745162C7-68DC-4EA2-B7E3-8AF06851956F}"/>
    <cellStyle name="Comma 12 2 3 4 2" xfId="11938" xr:uid="{5E69CAE7-85C2-438D-B38A-0F1968317933}"/>
    <cellStyle name="Comma 12 2 3 5" xfId="10217" xr:uid="{614168DD-5D4C-4712-AD26-93007AF2B00D}"/>
    <cellStyle name="Comma 12 2 3 6" xfId="4279" xr:uid="{1CF7A1F2-1BA7-46DE-BBA5-23DFBF28915D}"/>
    <cellStyle name="Comma 12 2 4" xfId="837" xr:uid="{7E26F538-43CA-49D2-BEA9-EE72DE60ABEB}"/>
    <cellStyle name="Comma 12 2 4 2" xfId="2209" xr:uid="{EE90F511-BF11-4443-B346-12E5F3E14716}"/>
    <cellStyle name="Comma 12 2 4 2 2" xfId="7318" xr:uid="{55572664-1156-4E8A-9C8F-14DB53DA1992}"/>
    <cellStyle name="Comma 12 2 4 2 2 2" xfId="13186" xr:uid="{D0330BDF-3642-4D95-A2AA-CC7B338E76CC}"/>
    <cellStyle name="Comma 12 2 4 2 3" xfId="11465" xr:uid="{C98CA4FC-5D45-498A-9258-C2FE656FC4F8}"/>
    <cellStyle name="Comma 12 2 4 2 4" xfId="5597" xr:uid="{6CD697EE-BC8A-407D-B584-A5CD43DECAF9}"/>
    <cellStyle name="Comma 12 2 4 3" xfId="1643" xr:uid="{64F9FB70-29C5-4A2A-B266-F457B57ED012}"/>
    <cellStyle name="Comma 12 2 4 3 2" xfId="6764" xr:uid="{4D3EF82F-BD72-430A-872C-232DE43669A7}"/>
    <cellStyle name="Comma 12 2 4 3 2 2" xfId="12632" xr:uid="{D8E0E8E2-5EE9-44D9-918E-C44A546FBC6B}"/>
    <cellStyle name="Comma 12 2 4 3 3" xfId="10912" xr:uid="{1DC90BAF-D79A-4D26-B141-F7A93A30D632}"/>
    <cellStyle name="Comma 12 2 4 3 4" xfId="5044" xr:uid="{B92BB815-B9AE-483F-BFF4-0369DC963469}"/>
    <cellStyle name="Comma 12 2 4 4" xfId="6170" xr:uid="{FA4DF481-9E0C-4302-9169-BFCA8899F162}"/>
    <cellStyle name="Comma 12 2 4 4 2" xfId="12038" xr:uid="{1DD0E1AB-3BB8-47C7-AFE3-8BB58532ACCA}"/>
    <cellStyle name="Comma 12 2 4 5" xfId="10317" xr:uid="{EB922708-A78B-4A09-A45C-C45D34E49EB8}"/>
    <cellStyle name="Comma 12 2 4 6" xfId="4380" xr:uid="{28C985FB-62B0-4317-B90C-FEABFF040F4E}"/>
    <cellStyle name="Comma 12 2 5" xfId="1918" xr:uid="{501F070F-A5C0-42B0-8946-EED0B1608DC8}"/>
    <cellStyle name="Comma 12 2 5 2" xfId="7033" xr:uid="{FF77538A-A245-41AE-9735-F560A84EA127}"/>
    <cellStyle name="Comma 12 2 5 2 2" xfId="12901" xr:uid="{5506AEEC-BDA8-4469-BCE7-C4B5AFA55116}"/>
    <cellStyle name="Comma 12 2 5 3" xfId="11181" xr:uid="{17D4FB81-73EC-4189-B72E-7F7A6A458D48}"/>
    <cellStyle name="Comma 12 2 5 4" xfId="5313" xr:uid="{E3A1F8A6-3014-4FA7-B1A1-3A1122DFCE13}"/>
    <cellStyle name="Comma 12 2 6" xfId="1354" xr:uid="{CF07CBF8-0604-4034-A1E7-DF939CC2A8FF}"/>
    <cellStyle name="Comma 12 2 6 2" xfId="6481" xr:uid="{1C242A22-FF21-4899-8684-C1166B1F15C0}"/>
    <cellStyle name="Comma 12 2 6 2 2" xfId="12349" xr:uid="{2BE8712D-2E4A-42FF-9923-62C941F1C3BA}"/>
    <cellStyle name="Comma 12 2 6 3" xfId="10629" xr:uid="{360F0B1A-DF7F-4F26-9F08-4D9F3754B49C}"/>
    <cellStyle name="Comma 12 2 6 4" xfId="4761" xr:uid="{4B3F49FB-8712-4CE3-86EE-CE351FF97C36}"/>
    <cellStyle name="Comma 12 2 7" xfId="4092" xr:uid="{A59B0B52-50E9-4DD3-B9F8-974AD1F12B0E}"/>
    <cellStyle name="Comma 12 2 7 2" xfId="10032" xr:uid="{4EEB9061-6AB3-4A86-A843-1E3C4DF75702}"/>
    <cellStyle name="Comma 12 2 8" xfId="5885" xr:uid="{F8187681-430C-4CE2-A2FE-75B161DA7586}"/>
    <cellStyle name="Comma 12 2 8 2" xfId="11753" xr:uid="{A8357681-3942-4BB7-992D-CC2F517D2909}"/>
    <cellStyle name="Comma 12 2 9" xfId="9362" xr:uid="{74674DB2-2BA3-4AC7-866C-0976D28D85CF}"/>
    <cellStyle name="Comma 12 3" xfId="643" xr:uid="{5071CEE7-ED6B-4452-A038-17AEE5E52880}"/>
    <cellStyle name="Comma 12 3 2" xfId="2016" xr:uid="{57213ED3-D010-4E36-9184-525DEA8F4416}"/>
    <cellStyle name="Comma 12 3 2 2" xfId="7129" xr:uid="{9CA45A91-D54F-4325-BC26-BB06E8D85E90}"/>
    <cellStyle name="Comma 12 3 2 2 2" xfId="12997" xr:uid="{5D188BA0-F5E3-4B44-BE37-0A8634A30A7A}"/>
    <cellStyle name="Comma 12 3 2 3" xfId="11277" xr:uid="{9AC67082-DD64-4E68-A053-F387C388C46E}"/>
    <cellStyle name="Comma 12 3 2 4" xfId="5409" xr:uid="{78B83CE9-80B3-44C9-930B-F6AD1F0A24AD}"/>
    <cellStyle name="Comma 12 3 3" xfId="1450" xr:uid="{368CE920-F592-421A-A37A-1FC4E0AAE7C7}"/>
    <cellStyle name="Comma 12 3 3 2" xfId="6575" xr:uid="{7CF0A440-E995-49F1-887E-385D182E6AF7}"/>
    <cellStyle name="Comma 12 3 3 2 2" xfId="12443" xr:uid="{08022EC3-36E3-41DD-9E30-3411BE7A2553}"/>
    <cellStyle name="Comma 12 3 3 3" xfId="10723" xr:uid="{92C0B6D9-DA02-49B8-A619-A0A929733476}"/>
    <cellStyle name="Comma 12 3 3 4" xfId="4855" xr:uid="{942A3B54-B422-42E3-930E-A94CCEC100C5}"/>
    <cellStyle name="Comma 12 3 4" xfId="4190" xr:uid="{007A6EFE-25D3-45E2-A349-5E5EE25D7287}"/>
    <cellStyle name="Comma 12 3 4 2" xfId="10128" xr:uid="{7CD1A13E-F0F5-4462-BB4A-496D9368763E}"/>
    <cellStyle name="Comma 12 3 5" xfId="5981" xr:uid="{F131B5BF-B039-4177-93AE-ED439868A747}"/>
    <cellStyle name="Comma 12 3 5 2" xfId="11849" xr:uid="{16DD860B-0BCD-4476-9816-DF47893B51A6}"/>
    <cellStyle name="Comma 12 3 6" xfId="9361" xr:uid="{3697B8E8-5550-4556-8840-0BF366453BB0}"/>
    <cellStyle name="Comma 12 3 7" xfId="2736" xr:uid="{C71DA437-8010-4959-AA3C-92ACCF9CCE19}"/>
    <cellStyle name="Comma 12 4" xfId="836" xr:uid="{DDD80C21-2753-4E99-A648-38925F14799B}"/>
    <cellStyle name="Comma 12 4 2" xfId="2208" xr:uid="{73F4347E-B61E-411B-9DEA-D0E0EBDC9C3F}"/>
    <cellStyle name="Comma 12 4 2 2" xfId="7317" xr:uid="{820E5F8E-C005-4411-AAD4-3632D27D0A12}"/>
    <cellStyle name="Comma 12 4 2 2 2" xfId="13185" xr:uid="{C4DB112B-C143-4B61-8F01-83442E6025B1}"/>
    <cellStyle name="Comma 12 4 2 3" xfId="11464" xr:uid="{332D8590-C4DD-45C4-A6F3-1D580DAB02EA}"/>
    <cellStyle name="Comma 12 4 2 4" xfId="5596" xr:uid="{6D6F371E-2A87-4E0A-93BE-4BECCBD39567}"/>
    <cellStyle name="Comma 12 4 3" xfId="1642" xr:uid="{0073ED4E-35D4-4663-A2DE-EF514BCC07EE}"/>
    <cellStyle name="Comma 12 4 3 2" xfId="6763" xr:uid="{02DDAFEE-E76C-40C4-852E-FAFBDB5A6268}"/>
    <cellStyle name="Comma 12 4 3 2 2" xfId="12631" xr:uid="{2F83D68C-3F99-4899-B10B-F4E7591E3CDE}"/>
    <cellStyle name="Comma 12 4 3 3" xfId="10911" xr:uid="{597F9617-9053-4541-BB47-3027BFE63867}"/>
    <cellStyle name="Comma 12 4 3 4" xfId="5043" xr:uid="{FA2FF699-4A1D-4A7E-A55F-359F39CB4A12}"/>
    <cellStyle name="Comma 12 4 4" xfId="6169" xr:uid="{51DDF90A-C48F-4350-AC05-23436C39D7D2}"/>
    <cellStyle name="Comma 12 4 4 2" xfId="12037" xr:uid="{945050C1-7D7C-4E46-99B4-368F9185E8B6}"/>
    <cellStyle name="Comma 12 4 5" xfId="10316" xr:uid="{52440FDE-1851-4E1C-9FCC-8B595CDAFBB0}"/>
    <cellStyle name="Comma 12 4 6" xfId="4379" xr:uid="{6481C8E1-2757-462F-A987-8A5B4F7A2714}"/>
    <cellStyle name="Comma 12 5" xfId="1827" xr:uid="{6F6478B7-014F-43C1-9D61-955076C61F0B}"/>
    <cellStyle name="Comma 12 5 2" xfId="6944" xr:uid="{58E4C5CE-D581-4DCA-AF92-6079188C0D14}"/>
    <cellStyle name="Comma 12 5 2 2" xfId="12812" xr:uid="{86013E61-A212-4B04-B8D8-6AABB3CD6567}"/>
    <cellStyle name="Comma 12 5 3" xfId="11092" xr:uid="{7AFCB648-A089-4F5E-8416-D9C90A96FC0C}"/>
    <cellStyle name="Comma 12 5 4" xfId="5224" xr:uid="{8DE1C2B2-EFBD-4834-BDB0-55FD1F0DEAC5}"/>
    <cellStyle name="Comma 12 6" xfId="1291" xr:uid="{31A74F8D-22AA-4645-99A4-268BB7D99170}"/>
    <cellStyle name="Comma 12 6 2" xfId="6420" xr:uid="{C17E8267-3690-4966-AFED-1BCA36905221}"/>
    <cellStyle name="Comma 12 6 2 2" xfId="12288" xr:uid="{3BB1AD13-AC20-4582-9F34-9D42BA9BD7ED}"/>
    <cellStyle name="Comma 12 6 3" xfId="10568" xr:uid="{BD866A67-5F1A-4EF9-A3BF-AD74E10608AA}"/>
    <cellStyle name="Comma 12 6 4" xfId="4700" xr:uid="{0D8D36DC-BACA-4601-8508-48604A0B9632}"/>
    <cellStyle name="Comma 12 7" xfId="204" xr:uid="{28CD56AE-C7BA-4A29-80C9-561FE7A9A42E}"/>
    <cellStyle name="Comma 12 7 2" xfId="9938" xr:uid="{B034C13D-6009-43EB-B05E-BC1DE3101328}"/>
    <cellStyle name="Comma 12 7 3" xfId="3980" xr:uid="{FC75DC9F-553B-4D1F-B68A-7517B877683E}"/>
    <cellStyle name="Comma 12 8" xfId="5796" xr:uid="{914255B9-8C5A-465B-8E29-D518515ADA82}"/>
    <cellStyle name="Comma 12 8 2" xfId="11664" xr:uid="{34457BA2-3198-43FC-B615-A520FD35E6FA}"/>
    <cellStyle name="Comma 12 9" xfId="7725" xr:uid="{5CD5A9E6-9CEA-4291-989F-25580F43CDE6}"/>
    <cellStyle name="Comma 12 9 2" xfId="13455" xr:uid="{5C91B79E-A2D9-4FA1-8034-922C43FCEE0C}"/>
    <cellStyle name="Comma 13" xfId="125" xr:uid="{1CA67519-60D2-4A84-A5DB-D38ADD1C9A35}"/>
    <cellStyle name="Comma 13 10" xfId="9330" xr:uid="{2FE32F47-FE37-4EB7-ABC0-4B80829BF3C5}"/>
    <cellStyle name="Comma 13 11" xfId="2520" xr:uid="{331E77C8-2100-4E9A-8997-8A0524683B81}"/>
    <cellStyle name="Comma 13 2" xfId="541" xr:uid="{4F56E954-C0C6-476C-9C8D-38A12EBDE2A7}"/>
    <cellStyle name="Comma 13 2 10" xfId="2741" xr:uid="{288E731E-AC83-447A-98E1-DE8BEDEAE41D}"/>
    <cellStyle name="Comma 13 2 2" xfId="736" xr:uid="{DC2BF0D0-6273-4681-A71D-7D9692DA8869}"/>
    <cellStyle name="Comma 13 2 2 2" xfId="2109" xr:uid="{E6768421-6414-49F1-9DA7-67D71D0BFC8D}"/>
    <cellStyle name="Comma 13 2 2 2 2" xfId="7220" xr:uid="{02DBA178-30A0-46C5-990A-6C631514AB20}"/>
    <cellStyle name="Comma 13 2 2 2 2 2" xfId="13088" xr:uid="{E999B204-C91B-4A68-B26A-D83D6B48ED2C}"/>
    <cellStyle name="Comma 13 2 2 2 3" xfId="11367" xr:uid="{0A2AFA8B-2C6F-4637-8F5D-18BC4C67E16F}"/>
    <cellStyle name="Comma 13 2 2 2 4" xfId="5499" xr:uid="{4FEDAAEB-9DDB-459A-AA21-031F0D4B2125}"/>
    <cellStyle name="Comma 13 2 2 3" xfId="1543" xr:uid="{25AB9144-E2E2-47D6-889F-9D813B5B8DC0}"/>
    <cellStyle name="Comma 13 2 2 3 2" xfId="6666" xr:uid="{597C3FC6-2588-40B1-9810-0A97518567CB}"/>
    <cellStyle name="Comma 13 2 2 3 2 2" xfId="12534" xr:uid="{F9DA3A65-ED51-4955-84EE-CD09454F12A9}"/>
    <cellStyle name="Comma 13 2 2 3 3" xfId="10814" xr:uid="{EFDE15C7-9AAF-4EFD-BB86-1CC186408EBC}"/>
    <cellStyle name="Comma 13 2 2 3 4" xfId="4946" xr:uid="{B6583C17-34C9-4430-80CC-954AE3041450}"/>
    <cellStyle name="Comma 13 2 2 4" xfId="6072" xr:uid="{0B804ACB-A8E6-4F61-8E09-536EB0EC6A91}"/>
    <cellStyle name="Comma 13 2 2 4 2" xfId="11940" xr:uid="{919A99DC-89C3-41B2-9B77-26BFA95C0992}"/>
    <cellStyle name="Comma 13 2 2 5" xfId="10219" xr:uid="{20538C77-0323-4390-88D4-18FF127B1BDC}"/>
    <cellStyle name="Comma 13 2 2 6" xfId="4281" xr:uid="{30CE76A9-A456-4A5E-8FCF-13E3A1F33F56}"/>
    <cellStyle name="Comma 13 2 3" xfId="840" xr:uid="{9F0AC84B-C08D-48AB-BC67-A96470899358}"/>
    <cellStyle name="Comma 13 2 3 2" xfId="2212" xr:uid="{8EE77F96-C893-402B-8CBE-1CBB29A3EC9B}"/>
    <cellStyle name="Comma 13 2 3 2 2" xfId="7321" xr:uid="{7330415A-B22E-464C-AA23-6E7B495D15C5}"/>
    <cellStyle name="Comma 13 2 3 2 2 2" xfId="13189" xr:uid="{EF0F1353-5C85-431F-8863-C831CDC34FC7}"/>
    <cellStyle name="Comma 13 2 3 2 3" xfId="11468" xr:uid="{5CA50CC5-D710-4647-8D51-ACF9D4AEDC16}"/>
    <cellStyle name="Comma 13 2 3 2 4" xfId="5600" xr:uid="{7FB18831-BC48-48F2-9B7E-D5B05E9F70E5}"/>
    <cellStyle name="Comma 13 2 3 3" xfId="1646" xr:uid="{3EB1D7B1-781B-4665-BFF2-E8C773B3B554}"/>
    <cellStyle name="Comma 13 2 3 3 2" xfId="6767" xr:uid="{65D624D0-B825-4357-80FE-387ED1CE694E}"/>
    <cellStyle name="Comma 13 2 3 3 2 2" xfId="12635" xr:uid="{04CA2B45-5D86-4B58-89CA-EE5F0B5A645D}"/>
    <cellStyle name="Comma 13 2 3 3 3" xfId="10915" xr:uid="{D7379661-2321-4997-A58C-C77440902113}"/>
    <cellStyle name="Comma 13 2 3 3 4" xfId="5047" xr:uid="{26D976EC-8CBB-4630-98A3-40C1ECD56DBF}"/>
    <cellStyle name="Comma 13 2 3 4" xfId="6173" xr:uid="{126801FF-BCCF-4BB7-AF24-D1A9417547B2}"/>
    <cellStyle name="Comma 13 2 3 4 2" xfId="12041" xr:uid="{2655A334-008B-47F6-907C-BFDD339C6B59}"/>
    <cellStyle name="Comma 13 2 3 5" xfId="10320" xr:uid="{0A2EDC2A-B521-48B1-A7DE-A476ABEC5C00}"/>
    <cellStyle name="Comma 13 2 3 6" xfId="4383" xr:uid="{0F228BED-06B0-4C54-89A7-DAF8FA9198B2}"/>
    <cellStyle name="Comma 13 2 4" xfId="1920" xr:uid="{C509AB23-06B4-4A9C-9EFC-58B327BE1E2F}"/>
    <cellStyle name="Comma 13 2 4 2" xfId="7035" xr:uid="{43874DA7-E578-4BE8-B81C-4F1D4D976031}"/>
    <cellStyle name="Comma 13 2 4 2 2" xfId="12903" xr:uid="{3ACA8548-D74D-4D2F-BACF-B3DA13677A84}"/>
    <cellStyle name="Comma 13 2 4 3" xfId="11183" xr:uid="{D4D832FD-EC6F-4AE0-89C5-BF61733D58EE}"/>
    <cellStyle name="Comma 13 2 4 4" xfId="5315" xr:uid="{3A60A919-D52E-48F7-A7ED-86BE0C7AC517}"/>
    <cellStyle name="Comma 13 2 5" xfId="1356" xr:uid="{EBDDDB0B-C1EA-4042-AC99-06CD5EC6763E}"/>
    <cellStyle name="Comma 13 2 5 2" xfId="6483" xr:uid="{B188CA26-5A26-46D8-9D02-2155F7299BF5}"/>
    <cellStyle name="Comma 13 2 5 2 2" xfId="12351" xr:uid="{3C8AB486-D471-4C78-B04A-80995982409E}"/>
    <cellStyle name="Comma 13 2 5 3" xfId="10631" xr:uid="{E93F1626-C806-40BC-B8C9-78E154213A90}"/>
    <cellStyle name="Comma 13 2 5 4" xfId="4763" xr:uid="{B97415C3-9688-4229-90AC-B171B2EC00F2}"/>
    <cellStyle name="Comma 13 2 6" xfId="4094" xr:uid="{50C82C86-A54E-4397-926F-E096237CCFEE}"/>
    <cellStyle name="Comma 13 2 6 2" xfId="10034" xr:uid="{9BC7B0B6-70BB-4393-B7C4-193204C96309}"/>
    <cellStyle name="Comma 13 2 7" xfId="5887" xr:uid="{1D15C104-C611-4164-AF28-FFCB2196BB5D}"/>
    <cellStyle name="Comma 13 2 7 2" xfId="11755" xr:uid="{1793D9F4-0A07-40CE-B1EB-55981FB37735}"/>
    <cellStyle name="Comma 13 2 8" xfId="7593" xr:uid="{6687B986-E88A-4A7D-B962-69CDE1836B48}"/>
    <cellStyle name="Comma 13 2 8 2" xfId="13404" xr:uid="{A58B037D-3780-475F-9E16-7CF869817160}"/>
    <cellStyle name="Comma 13 2 9" xfId="9366" xr:uid="{B38D4C27-D471-4DF8-8152-E3EFB586824D}"/>
    <cellStyle name="Comma 13 3" xfId="644" xr:uid="{C79EEA62-0DE5-432B-9DAD-E2A9F607FDE3}"/>
    <cellStyle name="Comma 13 3 2" xfId="2017" xr:uid="{F503318E-6F81-4B7D-9870-5D0799540F1D}"/>
    <cellStyle name="Comma 13 3 2 2" xfId="7130" xr:uid="{1979069C-9248-4AF2-B5E1-1E44EF590DD0}"/>
    <cellStyle name="Comma 13 3 2 2 2" xfId="12998" xr:uid="{3E6044ED-945A-42FC-90C4-10CE00562AB3}"/>
    <cellStyle name="Comma 13 3 2 3" xfId="11278" xr:uid="{B4B94658-589D-4639-9BF6-59FBD26007AB}"/>
    <cellStyle name="Comma 13 3 2 4" xfId="5410" xr:uid="{26883D80-C128-46F5-B599-84EAD72B847D}"/>
    <cellStyle name="Comma 13 3 3" xfId="1451" xr:uid="{2CE0B44B-3C8E-4B07-9E72-E1D66B4C2F02}"/>
    <cellStyle name="Comma 13 3 3 2" xfId="6576" xr:uid="{19A624B3-D2C7-4510-AC35-5DF2A5E97C8A}"/>
    <cellStyle name="Comma 13 3 3 2 2" xfId="12444" xr:uid="{75CDB963-AB05-46F5-911E-86793A70B9A3}"/>
    <cellStyle name="Comma 13 3 3 3" xfId="10724" xr:uid="{3688657D-B7AB-4D32-8158-140836A288D0}"/>
    <cellStyle name="Comma 13 3 3 4" xfId="4856" xr:uid="{F0838F47-EBF6-48A1-9ED8-90E08D9C2C14}"/>
    <cellStyle name="Comma 13 3 4" xfId="4191" xr:uid="{55FD22A6-7824-4612-A33A-D5B194A9A934}"/>
    <cellStyle name="Comma 13 3 4 2" xfId="10129" xr:uid="{73C6B014-9040-49DD-B71A-66C2848DAEEA}"/>
    <cellStyle name="Comma 13 3 5" xfId="5982" xr:uid="{F5CB7212-19CD-4746-91B9-1867CE79CB25}"/>
    <cellStyle name="Comma 13 3 5 2" xfId="11850" xr:uid="{F8FB2C0C-83E5-46B6-B4B9-A4885A803392}"/>
    <cellStyle name="Comma 13 3 6" xfId="9365" xr:uid="{83394B26-6F3F-4961-8075-BF15843BBD4C}"/>
    <cellStyle name="Comma 13 3 7" xfId="2740" xr:uid="{BC7BF449-C546-4E79-9EDB-49C58849DE7D}"/>
    <cellStyle name="Comma 13 4" xfId="839" xr:uid="{0D6E7899-8B1D-4853-AD91-B847F52D9785}"/>
    <cellStyle name="Comma 13 4 2" xfId="2211" xr:uid="{089F2D82-9F0A-4ACF-A7FB-59A3A0FC3BFA}"/>
    <cellStyle name="Comma 13 4 2 2" xfId="7320" xr:uid="{4DC856AB-5DE7-4132-90B2-E5953A0FC633}"/>
    <cellStyle name="Comma 13 4 2 2 2" xfId="13188" xr:uid="{A248BCF8-BFFA-4182-9F38-5C7689199722}"/>
    <cellStyle name="Comma 13 4 2 3" xfId="11467" xr:uid="{DD91BD12-3559-4851-894A-03416F9B6F44}"/>
    <cellStyle name="Comma 13 4 2 4" xfId="5599" xr:uid="{90A95018-4B89-4221-9096-2968993F26B1}"/>
    <cellStyle name="Comma 13 4 3" xfId="1645" xr:uid="{C4CA5B00-1E74-4618-8A97-9B21E34F0778}"/>
    <cellStyle name="Comma 13 4 3 2" xfId="6766" xr:uid="{CD80D3AF-0283-405C-A6BE-32A415DF49C6}"/>
    <cellStyle name="Comma 13 4 3 2 2" xfId="12634" xr:uid="{2046116B-6F15-49F7-B727-E75328951BB4}"/>
    <cellStyle name="Comma 13 4 3 3" xfId="10914" xr:uid="{22DE8EA4-05AC-4752-8A74-903EBBD75263}"/>
    <cellStyle name="Comma 13 4 3 4" xfId="5046" xr:uid="{CB43D3A4-411F-4C2A-AC58-35F2CE55EF73}"/>
    <cellStyle name="Comma 13 4 4" xfId="6172" xr:uid="{34534621-91D9-4A6A-A338-CA8DDEE27FF9}"/>
    <cellStyle name="Comma 13 4 4 2" xfId="12040" xr:uid="{7BA941A1-3A11-4D9A-B2E6-5FF0A57FE15B}"/>
    <cellStyle name="Comma 13 4 5" xfId="10319" xr:uid="{014A957D-2C2E-4CA3-9AD0-698F118ED082}"/>
    <cellStyle name="Comma 13 4 6" xfId="4382" xr:uid="{92C0D0BC-5961-425C-B1F0-AB8E75603138}"/>
    <cellStyle name="Comma 13 5" xfId="1828" xr:uid="{3B00F713-84ED-4919-BEE7-8CFF14F5210F}"/>
    <cellStyle name="Comma 13 5 2" xfId="6945" xr:uid="{4A986FFC-CF1F-4CAB-AEE2-A13AE113E756}"/>
    <cellStyle name="Comma 13 5 2 2" xfId="12813" xr:uid="{6B3DBE8B-56A6-43B2-A473-237942EE1793}"/>
    <cellStyle name="Comma 13 5 3" xfId="11093" xr:uid="{966C168C-7554-4EB0-8114-C89FD082E784}"/>
    <cellStyle name="Comma 13 5 4" xfId="5225" xr:uid="{92CFF40D-FA47-45E5-96ED-157937B1A576}"/>
    <cellStyle name="Comma 13 6" xfId="1290" xr:uid="{BE0D6674-C07D-45A2-A6E0-DDBB72DAC7C0}"/>
    <cellStyle name="Comma 13 6 2" xfId="6419" xr:uid="{EE383464-B96D-41AD-B23E-0DB5CCBC653C}"/>
    <cellStyle name="Comma 13 6 2 2" xfId="12287" xr:uid="{172EB337-27A6-4737-B929-791042E7CE0E}"/>
    <cellStyle name="Comma 13 6 3" xfId="10567" xr:uid="{553403F9-7FFD-401B-9BEA-148232E2A083}"/>
    <cellStyle name="Comma 13 6 4" xfId="4699" xr:uid="{9538425D-DB31-4E46-83A3-C58A3218C3D4}"/>
    <cellStyle name="Comma 13 7" xfId="206" xr:uid="{1512950B-E732-4431-BA17-B38F6959EE0D}"/>
    <cellStyle name="Comma 13 7 2" xfId="9940" xr:uid="{9F3509AD-5C2E-4995-92DC-71F590E60E09}"/>
    <cellStyle name="Comma 13 7 3" xfId="3982" xr:uid="{80EFF9BB-A3F1-48FD-9C28-497E0588E41C}"/>
    <cellStyle name="Comma 13 8" xfId="5797" xr:uid="{BC18A123-6E1E-4DE5-92B5-AE5F51F5A8D2}"/>
    <cellStyle name="Comma 13 8 2" xfId="11665" xr:uid="{69D9EF94-A446-4134-9E10-A3CC8AAA0A15}"/>
    <cellStyle name="Comma 13 9" xfId="7592" xr:uid="{10BFE12E-96A8-46FF-920C-3379062D9114}"/>
    <cellStyle name="Comma 13 9 2" xfId="13403" xr:uid="{F143913E-E1DB-4EA3-A1EB-58B8A90CEB96}"/>
    <cellStyle name="Comma 14" xfId="207" xr:uid="{A7BFD5F9-F1D3-4432-A527-18872C7F5EB6}"/>
    <cellStyle name="Comma 14 10" xfId="9367" xr:uid="{57A7F022-2EA2-4008-B6EC-3F6979426232}"/>
    <cellStyle name="Comma 14 11" xfId="2742" xr:uid="{779A060B-1EF2-446A-BB69-B1D2B9F3A147}"/>
    <cellStyle name="Comma 14 2" xfId="542" xr:uid="{137742DE-7C33-4210-9C45-F51F92AB7F24}"/>
    <cellStyle name="Comma 14 2 2" xfId="737" xr:uid="{808D90E9-89CD-47E9-B689-CD2C285D1919}"/>
    <cellStyle name="Comma 14 2 2 2" xfId="2110" xr:uid="{3E389474-AA8A-4D56-80CB-8F439430B7CA}"/>
    <cellStyle name="Comma 14 2 2 2 2" xfId="7221" xr:uid="{5EB3400A-77BA-4489-9236-8EF99CE154C5}"/>
    <cellStyle name="Comma 14 2 2 2 2 2" xfId="13089" xr:uid="{9C1F5D6B-BF62-4F23-A92E-17F30A47AFF1}"/>
    <cellStyle name="Comma 14 2 2 2 3" xfId="11368" xr:uid="{BEC23B40-F36C-4109-895E-762AF9AFE57D}"/>
    <cellStyle name="Comma 14 2 2 2 4" xfId="5500" xr:uid="{272F9F0D-C104-40AC-8CD7-5CBF070E3BF9}"/>
    <cellStyle name="Comma 14 2 2 3" xfId="1544" xr:uid="{C935EF10-11B4-479A-A8C0-718435952348}"/>
    <cellStyle name="Comma 14 2 2 3 2" xfId="6667" xr:uid="{BA3EF0A3-5685-4752-9AF1-E119A73993F1}"/>
    <cellStyle name="Comma 14 2 2 3 2 2" xfId="12535" xr:uid="{1886CC01-A699-4DCF-AEB3-371531ECBE3F}"/>
    <cellStyle name="Comma 14 2 2 3 3" xfId="10815" xr:uid="{5826648C-5040-4C9F-B625-0F4C8E6181EA}"/>
    <cellStyle name="Comma 14 2 2 3 4" xfId="4947" xr:uid="{91D64BC9-8DF5-4CDD-B414-ACF45FF0DFA8}"/>
    <cellStyle name="Comma 14 2 2 4" xfId="6073" xr:uid="{5646A36B-6B35-4176-A369-706B535B48A6}"/>
    <cellStyle name="Comma 14 2 2 4 2" xfId="11941" xr:uid="{9D3C2B70-85D5-465D-8113-F2E3DEAA5F64}"/>
    <cellStyle name="Comma 14 2 2 5" xfId="10220" xr:uid="{3533E0FB-4FF2-4249-805E-B3E892E58C40}"/>
    <cellStyle name="Comma 14 2 2 6" xfId="4282" xr:uid="{C5B0C512-D648-4D33-AE0F-968C0A8D7DCF}"/>
    <cellStyle name="Comma 14 2 3" xfId="842" xr:uid="{DDC76945-464E-4124-A45C-5A2C1FACCA87}"/>
    <cellStyle name="Comma 14 2 3 2" xfId="2214" xr:uid="{BAB71F7B-105A-42AF-A645-D03022CBBDDB}"/>
    <cellStyle name="Comma 14 2 3 2 2" xfId="7323" xr:uid="{61E89364-263C-40F7-8226-1D78658B57FF}"/>
    <cellStyle name="Comma 14 2 3 2 2 2" xfId="13191" xr:uid="{2AFA2834-2D91-4026-9065-C0AD45FC73EF}"/>
    <cellStyle name="Comma 14 2 3 2 3" xfId="11470" xr:uid="{73304DC5-B253-42B7-BBD3-3A0DEBCC9B49}"/>
    <cellStyle name="Comma 14 2 3 2 4" xfId="5602" xr:uid="{0096A0D6-5287-4DB8-BBF2-BB42FC8A401D}"/>
    <cellStyle name="Comma 14 2 3 3" xfId="1648" xr:uid="{F170DA84-5A1F-42B1-895D-8B750415D380}"/>
    <cellStyle name="Comma 14 2 3 3 2" xfId="6769" xr:uid="{B3B443F4-FAEC-444F-B5AB-05ACE5BA7468}"/>
    <cellStyle name="Comma 14 2 3 3 2 2" xfId="12637" xr:uid="{5B4315E5-0184-44F4-9EA2-5FE281BD794E}"/>
    <cellStyle name="Comma 14 2 3 3 3" xfId="10917" xr:uid="{9D7B3673-1133-4260-9EE9-CD2BD7C08D02}"/>
    <cellStyle name="Comma 14 2 3 3 4" xfId="5049" xr:uid="{7B7B1890-0102-4F1A-A43B-295043C8BA6A}"/>
    <cellStyle name="Comma 14 2 3 4" xfId="6175" xr:uid="{104E2017-98F3-437F-AA9B-C24E62D3559F}"/>
    <cellStyle name="Comma 14 2 3 4 2" xfId="12043" xr:uid="{55B273ED-3674-46AA-BEB1-0571D6C939F6}"/>
    <cellStyle name="Comma 14 2 3 5" xfId="10322" xr:uid="{5739C363-4338-47AA-82F6-EA762DD236BB}"/>
    <cellStyle name="Comma 14 2 3 6" xfId="4385" xr:uid="{BF8DD239-42B5-4FE3-BED6-FFA2DC75019F}"/>
    <cellStyle name="Comma 14 2 4" xfId="1921" xr:uid="{BB9F99CF-EE56-4C6C-A6D0-A079B8664D2E}"/>
    <cellStyle name="Comma 14 2 4 2" xfId="7036" xr:uid="{BFDA710F-9F6A-4678-BE41-D5E8053906F7}"/>
    <cellStyle name="Comma 14 2 4 2 2" xfId="12904" xr:uid="{AE5A535E-EE44-48C5-9CE8-292C12A71314}"/>
    <cellStyle name="Comma 14 2 4 3" xfId="11184" xr:uid="{F0EB9109-DD7D-4DD7-9648-2A6D288E64C5}"/>
    <cellStyle name="Comma 14 2 4 4" xfId="5316" xr:uid="{00DC950B-06F9-4B55-8EDC-CA11AD730324}"/>
    <cellStyle name="Comma 14 2 5" xfId="1357" xr:uid="{BC6E48D8-26CC-49BE-9F05-8801CE7EE4D0}"/>
    <cellStyle name="Comma 14 2 5 2" xfId="6484" xr:uid="{5C5783FD-AD39-4000-BF65-19D16739713D}"/>
    <cellStyle name="Comma 14 2 5 2 2" xfId="12352" xr:uid="{9F277E99-F68C-42CA-AC43-E24F55ECA57C}"/>
    <cellStyle name="Comma 14 2 5 3" xfId="10632" xr:uid="{683E79FE-FF60-4563-918F-68491313AF89}"/>
    <cellStyle name="Comma 14 2 5 4" xfId="4764" xr:uid="{B3FC1DA9-19B1-4AEA-82E6-E96FE2CF2A24}"/>
    <cellStyle name="Comma 14 2 6" xfId="4095" xr:uid="{AC5EF945-B419-43FC-B0AE-399420BA690F}"/>
    <cellStyle name="Comma 14 2 6 2" xfId="10035" xr:uid="{77D5FB66-0AC7-4E00-849D-CDF438E59695}"/>
    <cellStyle name="Comma 14 2 7" xfId="5888" xr:uid="{FA2317E6-62C3-4E0D-AC93-42A0839421C6}"/>
    <cellStyle name="Comma 14 2 7 2" xfId="11756" xr:uid="{4E21251F-B9BC-4096-89FA-350BEBA406B7}"/>
    <cellStyle name="Comma 14 2 8" xfId="9368" xr:uid="{03CF49C1-4CBD-44C7-AF4D-4C3C1DA67DCE}"/>
    <cellStyle name="Comma 14 2 9" xfId="2743" xr:uid="{F9CB2912-A449-40E3-8823-ACF712B6351E}"/>
    <cellStyle name="Comma 14 3" xfId="645" xr:uid="{8135B238-9BAD-4C2A-BDE7-A5155872A9B4}"/>
    <cellStyle name="Comma 14 3 2" xfId="2018" xr:uid="{65942538-739C-44AD-91BB-7BC89684AA19}"/>
    <cellStyle name="Comma 14 3 2 2" xfId="7131" xr:uid="{D9A7A289-77D0-4BD7-805E-906D20A6EF81}"/>
    <cellStyle name="Comma 14 3 2 2 2" xfId="12999" xr:uid="{42F9E62D-4D4A-4830-828C-5D4A2D6CDE8F}"/>
    <cellStyle name="Comma 14 3 2 3" xfId="11279" xr:uid="{ED682E03-BC02-4524-9DA1-0977921B0718}"/>
    <cellStyle name="Comma 14 3 2 4" xfId="5411" xr:uid="{5F635D20-38F2-412E-A0CD-4398A4216E6B}"/>
    <cellStyle name="Comma 14 3 3" xfId="1452" xr:uid="{1F509D1D-0A07-4DE2-A36C-FCBBABFBCF2D}"/>
    <cellStyle name="Comma 14 3 3 2" xfId="6577" xr:uid="{F5141115-FEFC-4C0B-9F9B-613D1D52805E}"/>
    <cellStyle name="Comma 14 3 3 2 2" xfId="12445" xr:uid="{F9D91A4D-8996-49D0-ABAD-7E1FBF8FFF49}"/>
    <cellStyle name="Comma 14 3 3 3" xfId="10725" xr:uid="{31C6BABC-5A08-486A-97B0-9E33D8CA2D63}"/>
    <cellStyle name="Comma 14 3 3 4" xfId="4857" xr:uid="{0E4A5D6A-86DE-454E-BC51-173970F04368}"/>
    <cellStyle name="Comma 14 3 4" xfId="5983" xr:uid="{72DF18DE-FEEA-4743-822B-43A4DF4D4539}"/>
    <cellStyle name="Comma 14 3 4 2" xfId="11851" xr:uid="{97F2A72C-EE4D-4CF5-AE1F-B4F1CE71CE1F}"/>
    <cellStyle name="Comma 14 3 5" xfId="10130" xr:uid="{D9FD8141-EF11-4DB1-BC9E-CBE06419559C}"/>
    <cellStyle name="Comma 14 3 6" xfId="4192" xr:uid="{4230BEAC-4BA5-411B-8027-CC4D0B7C964A}"/>
    <cellStyle name="Comma 14 4" xfId="841" xr:uid="{D9DFC34C-E235-47CB-BEE0-9F85E1848627}"/>
    <cellStyle name="Comma 14 4 2" xfId="2213" xr:uid="{E3D964BE-A8AB-454A-8C4A-77B9B72DE897}"/>
    <cellStyle name="Comma 14 4 2 2" xfId="7322" xr:uid="{A83B9103-C099-4776-8749-B12EE1545703}"/>
    <cellStyle name="Comma 14 4 2 2 2" xfId="13190" xr:uid="{7DFC11F8-BE45-427A-8310-CE4E95462589}"/>
    <cellStyle name="Comma 14 4 2 3" xfId="11469" xr:uid="{5B53A46C-6FC3-410C-B7ED-E76EC6CB6CD3}"/>
    <cellStyle name="Comma 14 4 2 4" xfId="5601" xr:uid="{E86B1928-29D6-423E-BFAE-C6DC6386BC08}"/>
    <cellStyle name="Comma 14 4 3" xfId="1647" xr:uid="{380F58D0-5FCE-4DA6-BF7E-1C0EE2F0FE81}"/>
    <cellStyle name="Comma 14 4 3 2" xfId="6768" xr:uid="{B2BEFCE5-3F65-4EEE-9DF7-E6D4640664BA}"/>
    <cellStyle name="Comma 14 4 3 2 2" xfId="12636" xr:uid="{6D2E24BA-7249-4FF9-8C9A-099122E3F9A3}"/>
    <cellStyle name="Comma 14 4 3 3" xfId="10916" xr:uid="{B59C54FF-B85B-4220-A1E3-871435A93137}"/>
    <cellStyle name="Comma 14 4 3 4" xfId="5048" xr:uid="{3C42B3C6-12EB-4545-9BE0-B867C565D7B9}"/>
    <cellStyle name="Comma 14 4 4" xfId="6174" xr:uid="{81BD6A66-83C5-44CE-9E3F-D01C87FF8191}"/>
    <cellStyle name="Comma 14 4 4 2" xfId="12042" xr:uid="{42863DF9-62D9-4BF0-A60F-01321C59955B}"/>
    <cellStyle name="Comma 14 4 5" xfId="10321" xr:uid="{514E0529-750D-4298-A9B3-026801E0DF1E}"/>
    <cellStyle name="Comma 14 4 6" xfId="4384" xr:uid="{DE013D99-C8DE-4A60-8254-2FFD51189759}"/>
    <cellStyle name="Comma 14 5" xfId="1829" xr:uid="{91663847-E2E1-4D32-98A6-30E5CDEE4436}"/>
    <cellStyle name="Comma 14 5 2" xfId="6946" xr:uid="{E2937E67-0485-49A6-8287-7DD0E04415F3}"/>
    <cellStyle name="Comma 14 5 2 2" xfId="12814" xr:uid="{C2AC032A-75D4-4604-A6BB-533C0AD37829}"/>
    <cellStyle name="Comma 14 5 3" xfId="11094" xr:uid="{32259939-E1AB-41C9-B541-E678051E873F}"/>
    <cellStyle name="Comma 14 5 4" xfId="5226" xr:uid="{0B560CBA-36E1-4267-9E65-2355E3D9A6A2}"/>
    <cellStyle name="Comma 14 6" xfId="1333" xr:uid="{B5CD18AD-7177-4EF2-B52F-6FEC76C45185}"/>
    <cellStyle name="Comma 14 6 2" xfId="6460" xr:uid="{616A5BBF-8FF4-4A6F-9902-CCBF2D4D96ED}"/>
    <cellStyle name="Comma 14 6 2 2" xfId="12328" xr:uid="{60D33B54-DB92-40D3-A19F-E7D8DB4C13D4}"/>
    <cellStyle name="Comma 14 6 3" xfId="10608" xr:uid="{C7C212F4-73F8-4014-ACBF-AE6CBE4FB77B}"/>
    <cellStyle name="Comma 14 6 4" xfId="4740" xr:uid="{76C0B961-652D-4F60-8FBF-E05BBFB28B29}"/>
    <cellStyle name="Comma 14 7" xfId="3983" xr:uid="{0AA2E65C-3BB1-4469-9163-E1709D27FA33}"/>
    <cellStyle name="Comma 14 7 2" xfId="9941" xr:uid="{8E3B6694-2853-4E80-BFB8-C4A58B1EB1B6}"/>
    <cellStyle name="Comma 14 8" xfId="5798" xr:uid="{6E4571D7-2400-492F-B3FE-F07ED43ABE98}"/>
    <cellStyle name="Comma 14 8 2" xfId="11666" xr:uid="{3FE5F08C-116E-417B-AE62-289354D09CC7}"/>
    <cellStyle name="Comma 14 9" xfId="7728" xr:uid="{882C482D-60EF-4B5B-A20F-8610F091F675}"/>
    <cellStyle name="Comma 14 9 2" xfId="13457" xr:uid="{9BAAF722-9B98-445A-9E3A-1AB07CC2C033}"/>
    <cellStyle name="Comma 15" xfId="208" xr:uid="{654B9741-E1C5-44A8-B88A-FE7B361949CC}"/>
    <cellStyle name="Comma 15 10" xfId="9369" xr:uid="{FCC3A0FB-A06C-49C9-A836-C13A820D8D98}"/>
    <cellStyle name="Comma 15 11" xfId="2744" xr:uid="{ACCDDCC6-0FB7-4EAC-B401-768B23390979}"/>
    <cellStyle name="Comma 15 2" xfId="543" xr:uid="{9C9A73B5-78AC-4395-A4E1-1075E1A2FA3C}"/>
    <cellStyle name="Comma 15 2 2" xfId="738" xr:uid="{A125DCF4-E1DB-4EC4-8A42-950CAD92B2BC}"/>
    <cellStyle name="Comma 15 2 2 2" xfId="2111" xr:uid="{0CEA3B80-FE27-4B3B-99D3-5DE9F5F09DE0}"/>
    <cellStyle name="Comma 15 2 2 2 2" xfId="7222" xr:uid="{A8293BEF-FCF5-43BF-9489-C672F7DE7B30}"/>
    <cellStyle name="Comma 15 2 2 2 2 2" xfId="13090" xr:uid="{BD7C224C-47B6-4B9D-8619-302015C1334C}"/>
    <cellStyle name="Comma 15 2 2 2 3" xfId="11369" xr:uid="{6D6127A7-72C2-4C91-BDBE-BE7CAA8C8305}"/>
    <cellStyle name="Comma 15 2 2 2 4" xfId="5501" xr:uid="{119B5731-CE8D-4D78-A973-CE118635BD24}"/>
    <cellStyle name="Comma 15 2 2 3" xfId="1545" xr:uid="{BAB0CF98-DFBC-4A9D-9308-87F7FF868AC0}"/>
    <cellStyle name="Comma 15 2 2 3 2" xfId="6668" xr:uid="{EC2322F4-9DF2-4834-8A45-BDC53677720C}"/>
    <cellStyle name="Comma 15 2 2 3 2 2" xfId="12536" xr:uid="{7FFD9116-44BB-406B-A4A6-DC26509666A9}"/>
    <cellStyle name="Comma 15 2 2 3 3" xfId="10816" xr:uid="{BF0E0E44-1205-4891-AA1A-9136D3C33BE1}"/>
    <cellStyle name="Comma 15 2 2 3 4" xfId="4948" xr:uid="{1816A58F-2E7C-43DB-9F4E-9FB60D9D822F}"/>
    <cellStyle name="Comma 15 2 2 4" xfId="6074" xr:uid="{57CD6C6F-F64D-46BB-8CFA-2FA74BA491B5}"/>
    <cellStyle name="Comma 15 2 2 4 2" xfId="11942" xr:uid="{F4C718A1-0E6B-4163-BF3B-205EADCD6DC7}"/>
    <cellStyle name="Comma 15 2 2 5" xfId="10221" xr:uid="{5C6FD23A-1DC1-432D-9829-83F51537D5F7}"/>
    <cellStyle name="Comma 15 2 2 6" xfId="4283" xr:uid="{64814C23-FE8B-40B6-91DA-13C4D2CED486}"/>
    <cellStyle name="Comma 15 2 3" xfId="844" xr:uid="{BE3F4865-51E0-4684-A758-540AACCBF4C5}"/>
    <cellStyle name="Comma 15 2 3 2" xfId="2216" xr:uid="{67230CE8-4C5E-4522-8C69-12B6E0904165}"/>
    <cellStyle name="Comma 15 2 3 2 2" xfId="7325" xr:uid="{A0A926A6-4855-499A-9558-4092FFEBEF76}"/>
    <cellStyle name="Comma 15 2 3 2 2 2" xfId="13193" xr:uid="{92210793-BA3D-45EB-B98B-945257E28EEC}"/>
    <cellStyle name="Comma 15 2 3 2 3" xfId="11472" xr:uid="{FFE18D70-4BA4-4418-8A47-BD0ECE957219}"/>
    <cellStyle name="Comma 15 2 3 2 4" xfId="5604" xr:uid="{5FFB779F-F6C4-444F-A26A-8770C80F2AD2}"/>
    <cellStyle name="Comma 15 2 3 3" xfId="1650" xr:uid="{0A5E2F31-86AA-4EED-995F-254193FBDABF}"/>
    <cellStyle name="Comma 15 2 3 3 2" xfId="6771" xr:uid="{C5A4B4B0-BBF2-41D6-AFCC-C95C5AC89CCC}"/>
    <cellStyle name="Comma 15 2 3 3 2 2" xfId="12639" xr:uid="{BAEB4BD4-A24B-4FF4-BBCB-749695275EEB}"/>
    <cellStyle name="Comma 15 2 3 3 3" xfId="10919" xr:uid="{6C62F859-501C-4F96-955B-FF640A6575C7}"/>
    <cellStyle name="Comma 15 2 3 3 4" xfId="5051" xr:uid="{6DF9E6A0-B338-4A80-8208-9ADD9662AF34}"/>
    <cellStyle name="Comma 15 2 3 4" xfId="6177" xr:uid="{C3BB161F-5466-4512-B5F3-CAFA551FC12F}"/>
    <cellStyle name="Comma 15 2 3 4 2" xfId="12045" xr:uid="{E14264A1-1BB1-4E7A-81A3-89D59D97085E}"/>
    <cellStyle name="Comma 15 2 3 5" xfId="10324" xr:uid="{32EE44FE-A102-477B-87AC-FEED6B8901FB}"/>
    <cellStyle name="Comma 15 2 3 6" xfId="4387" xr:uid="{5DC3FD01-9363-4322-AFC6-A8B6DE738176}"/>
    <cellStyle name="Comma 15 2 4" xfId="1922" xr:uid="{2243825A-0CB5-4EAC-8477-6BA94A1FB0B3}"/>
    <cellStyle name="Comma 15 2 4 2" xfId="7037" xr:uid="{4D7924EC-AEF3-4407-9D2E-C2517A879FDA}"/>
    <cellStyle name="Comma 15 2 4 2 2" xfId="12905" xr:uid="{FE233640-ABEC-4FF4-97B4-056AC6E54182}"/>
    <cellStyle name="Comma 15 2 4 3" xfId="11185" xr:uid="{494C18BB-915A-4B21-803D-6788423FA6A7}"/>
    <cellStyle name="Comma 15 2 4 4" xfId="5317" xr:uid="{2BD80BBD-F48B-4CA5-A3B4-0307E6EDA9DF}"/>
    <cellStyle name="Comma 15 2 5" xfId="1358" xr:uid="{8829D564-1262-4FFC-9A01-D9FA23AA605D}"/>
    <cellStyle name="Comma 15 2 5 2" xfId="6485" xr:uid="{FC7C0A37-42AA-459C-B50C-C5496A3A742A}"/>
    <cellStyle name="Comma 15 2 5 2 2" xfId="12353" xr:uid="{BC20ECB9-4522-4832-8334-263F3CD38AEC}"/>
    <cellStyle name="Comma 15 2 5 3" xfId="10633" xr:uid="{7F2D71B5-973B-4373-A020-77CDCBCB74A8}"/>
    <cellStyle name="Comma 15 2 5 4" xfId="4765" xr:uid="{063CF688-98B4-49CE-9353-39E35B6A7C5D}"/>
    <cellStyle name="Comma 15 2 6" xfId="4096" xr:uid="{34271C5C-8704-44BE-8531-84CC9E661AAF}"/>
    <cellStyle name="Comma 15 2 6 2" xfId="10036" xr:uid="{3438F248-4024-497C-88F5-7EEDC9689B8F}"/>
    <cellStyle name="Comma 15 2 7" xfId="5889" xr:uid="{9D2926FF-0090-406A-9CC7-347308829796}"/>
    <cellStyle name="Comma 15 2 7 2" xfId="11757" xr:uid="{61519046-8BAA-46C2-9965-E35C40255E7E}"/>
    <cellStyle name="Comma 15 2 8" xfId="9370" xr:uid="{C2F00BE3-0CB7-4A00-B9A7-08EDACD4E708}"/>
    <cellStyle name="Comma 15 2 9" xfId="2745" xr:uid="{B4EB097D-9285-40F1-B500-6333050B5D2D}"/>
    <cellStyle name="Comma 15 3" xfId="646" xr:uid="{DA81A40D-BEDD-4CFA-8F24-CD61D87BC740}"/>
    <cellStyle name="Comma 15 3 2" xfId="2019" xr:uid="{1F7A6E21-5CB6-4391-AAAE-1F31932A013D}"/>
    <cellStyle name="Comma 15 3 2 2" xfId="7132" xr:uid="{CF7ED6E0-1690-430E-B1A7-8139306C5B95}"/>
    <cellStyle name="Comma 15 3 2 2 2" xfId="13000" xr:uid="{ADBDF9B9-9598-4C18-8D0B-3D977395DFD5}"/>
    <cellStyle name="Comma 15 3 2 3" xfId="11280" xr:uid="{EB89BDD7-8B60-442C-8B3F-C47E8CD6F83C}"/>
    <cellStyle name="Comma 15 3 2 4" xfId="5412" xr:uid="{6EE867A3-3E07-4735-A72B-8AA464B985DE}"/>
    <cellStyle name="Comma 15 3 3" xfId="1453" xr:uid="{149BBB0C-4B23-4A38-9AA7-8169ED4A698F}"/>
    <cellStyle name="Comma 15 3 3 2" xfId="6578" xr:uid="{4C1B434F-605C-446D-8EE4-6034116AC731}"/>
    <cellStyle name="Comma 15 3 3 2 2" xfId="12446" xr:uid="{56F646F2-6958-476F-AE08-D0E5689C896E}"/>
    <cellStyle name="Comma 15 3 3 3" xfId="10726" xr:uid="{7A4573CC-F074-4BE0-95D9-E003157B6B03}"/>
    <cellStyle name="Comma 15 3 3 4" xfId="4858" xr:uid="{84B927A6-7385-4132-889E-3110F543EF08}"/>
    <cellStyle name="Comma 15 3 4" xfId="5984" xr:uid="{ED5F590E-A434-4C78-A7C0-D3F008108149}"/>
    <cellStyle name="Comma 15 3 4 2" xfId="11852" xr:uid="{8AB6EA13-C513-4151-A620-32AE98B8C5C6}"/>
    <cellStyle name="Comma 15 3 5" xfId="10131" xr:uid="{4679D315-A0B0-424A-B693-32BD51092864}"/>
    <cellStyle name="Comma 15 3 6" xfId="4193" xr:uid="{1248D3A7-A90B-4EC4-931E-01807555A5FC}"/>
    <cellStyle name="Comma 15 4" xfId="843" xr:uid="{47608B94-FEE4-41E8-90E3-71D5683CFAF4}"/>
    <cellStyle name="Comma 15 4 2" xfId="2215" xr:uid="{7B5DBCDF-7596-489F-9458-502C219F37E3}"/>
    <cellStyle name="Comma 15 4 2 2" xfId="7324" xr:uid="{3D6B4999-8094-4AE3-981B-982907498757}"/>
    <cellStyle name="Comma 15 4 2 2 2" xfId="13192" xr:uid="{71E9938E-245B-4522-880B-28EEAE43CD01}"/>
    <cellStyle name="Comma 15 4 2 3" xfId="11471" xr:uid="{4006A93D-129F-4031-A223-1C0C90BB9FA7}"/>
    <cellStyle name="Comma 15 4 2 4" xfId="5603" xr:uid="{19736C34-3100-4DE3-BC0D-DE7EC0701F98}"/>
    <cellStyle name="Comma 15 4 3" xfId="1649" xr:uid="{6B71E015-4F22-4E9D-A850-5E1EEC04E116}"/>
    <cellStyle name="Comma 15 4 3 2" xfId="6770" xr:uid="{ACC7DF74-E76C-4408-A6BE-909686AD23B2}"/>
    <cellStyle name="Comma 15 4 3 2 2" xfId="12638" xr:uid="{C23170FF-8A38-45A9-917A-A47416A320D8}"/>
    <cellStyle name="Comma 15 4 3 3" xfId="10918" xr:uid="{2FB67EFE-BC1F-4BC9-9186-A9CD7CC6122D}"/>
    <cellStyle name="Comma 15 4 3 4" xfId="5050" xr:uid="{634D7275-474F-4987-BFB3-EF17909E7032}"/>
    <cellStyle name="Comma 15 4 4" xfId="6176" xr:uid="{F0E6C840-A9ED-4027-97D7-C02A17F44803}"/>
    <cellStyle name="Comma 15 4 4 2" xfId="12044" xr:uid="{1554B460-D45E-4643-8274-51A7BF69C380}"/>
    <cellStyle name="Comma 15 4 5" xfId="10323" xr:uid="{D87ABB35-6E1B-479C-A038-F5DF3F03FD4F}"/>
    <cellStyle name="Comma 15 4 6" xfId="4386" xr:uid="{7D135D45-B680-419C-9B87-ED96EF5FE88A}"/>
    <cellStyle name="Comma 15 5" xfId="1830" xr:uid="{CC24919D-218C-4C43-B136-9BFC4A62E927}"/>
    <cellStyle name="Comma 15 5 2" xfId="6947" xr:uid="{97FB5E48-3F8F-4595-90CD-B790783EA849}"/>
    <cellStyle name="Comma 15 5 2 2" xfId="12815" xr:uid="{F58D1C71-FA6F-4136-BC68-3247ECA81D35}"/>
    <cellStyle name="Comma 15 5 3" xfId="11095" xr:uid="{552F71ED-165C-4228-B9A8-553699186C38}"/>
    <cellStyle name="Comma 15 5 4" xfId="5227" xr:uid="{7B4BE642-8807-4FCB-AFCE-5198D804FA61}"/>
    <cellStyle name="Comma 15 6" xfId="1289" xr:uid="{6D739BF5-DC2A-42B1-8AD1-AAB288D8BAE9}"/>
    <cellStyle name="Comma 15 6 2" xfId="6418" xr:uid="{46839AE8-2EAF-4D5A-B82D-3689AC331EAB}"/>
    <cellStyle name="Comma 15 6 2 2" xfId="12286" xr:uid="{C4EFEAE5-81A8-4061-9CF7-0832C170D55B}"/>
    <cellStyle name="Comma 15 6 3" xfId="10566" xr:uid="{B9260BA3-55B3-42C8-9683-A6B667CB0D95}"/>
    <cellStyle name="Comma 15 6 4" xfId="4698" xr:uid="{85194F60-FC53-4898-9273-EC0B9868F061}"/>
    <cellStyle name="Comma 15 7" xfId="3984" xr:uid="{D2EAFAFE-EDDE-4645-A5F7-5DD24AD00FE4}"/>
    <cellStyle name="Comma 15 7 2" xfId="9942" xr:uid="{7A7269E5-CD61-4CB0-B1C5-1BD21734C5D5}"/>
    <cellStyle name="Comma 15 8" xfId="5799" xr:uid="{0165DB75-6CB3-41E9-B966-584B4D817CAE}"/>
    <cellStyle name="Comma 15 8 2" xfId="11667" xr:uid="{984950BC-8DAE-4A4B-ADD5-56EEADBDF1A3}"/>
    <cellStyle name="Comma 15 9" xfId="7518" xr:uid="{F7BAF0D2-2B68-4464-AEF9-5B85FFB8BB83}"/>
    <cellStyle name="Comma 15 9 2" xfId="13377" xr:uid="{6E4E56D5-C431-40BD-93EC-4A9396D4F1BF}"/>
    <cellStyle name="Comma 16" xfId="544" xr:uid="{2EAD7E3A-DBCC-46BD-930C-746F4576E1B2}"/>
    <cellStyle name="Comma 16 10" xfId="2746" xr:uid="{B31092F5-BFC1-4BFE-BA61-A4DF18691DD1}"/>
    <cellStyle name="Comma 16 2" xfId="739" xr:uid="{CD1302E2-857B-4D7B-85E8-531BE51AACF5}"/>
    <cellStyle name="Comma 16 2 2" xfId="2112" xr:uid="{2B6C7A93-DE02-46FB-BB24-C0B8735BF869}"/>
    <cellStyle name="Comma 16 2 2 2" xfId="7223" xr:uid="{37AA454E-EAE3-4AC0-A33D-A33358DD71D3}"/>
    <cellStyle name="Comma 16 2 2 2 2" xfId="13091" xr:uid="{2C73D4A7-3615-4BD9-B6F1-22CB6951210F}"/>
    <cellStyle name="Comma 16 2 2 3" xfId="11370" xr:uid="{49C75E8E-ED94-428B-B819-F433935B257D}"/>
    <cellStyle name="Comma 16 2 2 4" xfId="5502" xr:uid="{CB915138-2636-4B4D-860C-D70A2CB7B6F6}"/>
    <cellStyle name="Comma 16 2 3" xfId="1546" xr:uid="{62A7B38F-60D4-471E-954B-8A07A0906702}"/>
    <cellStyle name="Comma 16 2 3 2" xfId="6669" xr:uid="{3DB259A4-4357-46AA-9A6F-CB1A1AF5CB8B}"/>
    <cellStyle name="Comma 16 2 3 2 2" xfId="12537" xr:uid="{8D26196B-CED1-49FB-8426-7057DA9DBE90}"/>
    <cellStyle name="Comma 16 2 3 3" xfId="10817" xr:uid="{650B4165-682E-41D0-A81F-A7FB236D415C}"/>
    <cellStyle name="Comma 16 2 3 4" xfId="4949" xr:uid="{FF58A857-C544-4562-9EB5-09CC27A01458}"/>
    <cellStyle name="Comma 16 2 4" xfId="6075" xr:uid="{00C1AE96-E6E3-4AE2-B01B-AFC07E6D0FB6}"/>
    <cellStyle name="Comma 16 2 4 2" xfId="11943" xr:uid="{44829CCA-1251-4087-BD91-26493DBAB331}"/>
    <cellStyle name="Comma 16 2 5" xfId="10222" xr:uid="{D2DE7E82-45A3-4A62-8411-1B5F2559D079}"/>
    <cellStyle name="Comma 16 2 6" xfId="4284" xr:uid="{48061E9E-20B0-401D-91A2-0492567C580F}"/>
    <cellStyle name="Comma 16 3" xfId="845" xr:uid="{41623935-929B-46BE-BB17-0EC10C5F4F27}"/>
    <cellStyle name="Comma 16 3 2" xfId="2217" xr:uid="{EFCC22DE-59B2-48FE-9BC2-57D6205D0238}"/>
    <cellStyle name="Comma 16 3 2 2" xfId="7326" xr:uid="{ABEBAD9F-7AA2-4ED5-A8F1-B530A3AC663E}"/>
    <cellStyle name="Comma 16 3 2 2 2" xfId="13194" xr:uid="{C2DD3C8F-8432-4147-9D6F-C081DC223740}"/>
    <cellStyle name="Comma 16 3 2 3" xfId="11473" xr:uid="{C7F4457C-453A-4E5D-B411-B3087D3DEB78}"/>
    <cellStyle name="Comma 16 3 2 4" xfId="5605" xr:uid="{E9E96ECB-6DF9-4323-88CD-FCFCBAF78CE8}"/>
    <cellStyle name="Comma 16 3 3" xfId="1651" xr:uid="{3F350295-B53F-439B-BFC3-15DCD1EC4E70}"/>
    <cellStyle name="Comma 16 3 3 2" xfId="6772" xr:uid="{74A2A31E-05AD-456F-8EF4-2545C6ECC520}"/>
    <cellStyle name="Comma 16 3 3 2 2" xfId="12640" xr:uid="{94CB365B-1EF9-4E90-B94A-1B7B4C7B5B58}"/>
    <cellStyle name="Comma 16 3 3 3" xfId="10920" xr:uid="{8BF2636D-3B04-44D0-AB6E-E5AD984ADFE3}"/>
    <cellStyle name="Comma 16 3 3 4" xfId="5052" xr:uid="{195F3ED1-D28F-4A97-93A1-55182EB27A1E}"/>
    <cellStyle name="Comma 16 3 4" xfId="6178" xr:uid="{009A3D66-C18E-4CBC-91E0-910EB44219E5}"/>
    <cellStyle name="Comma 16 3 4 2" xfId="12046" xr:uid="{3E6D8C1F-9772-41AC-907B-8C7D4B2CF07D}"/>
    <cellStyle name="Comma 16 3 5" xfId="10325" xr:uid="{A9F9A9C7-F491-49B3-82F3-4E4B5834C1BF}"/>
    <cellStyle name="Comma 16 3 6" xfId="4388" xr:uid="{E76CD8C0-AEFD-4C6E-8382-E4B2726E6660}"/>
    <cellStyle name="Comma 16 4" xfId="1923" xr:uid="{C48F23AE-6FFC-4005-8040-24919199529A}"/>
    <cellStyle name="Comma 16 4 2" xfId="7038" xr:uid="{4AD7AE9F-65D1-484C-8043-F361610DF35C}"/>
    <cellStyle name="Comma 16 4 2 2" xfId="12906" xr:uid="{619BA4F7-804A-46DF-850E-B4A53718AA0C}"/>
    <cellStyle name="Comma 16 4 3" xfId="11186" xr:uid="{E0457DCA-701D-42D5-AAD9-FCAE134B7215}"/>
    <cellStyle name="Comma 16 4 4" xfId="5318" xr:uid="{638084C6-2CFA-4BE3-AC7E-A9EAEE798A15}"/>
    <cellStyle name="Comma 16 5" xfId="1359" xr:uid="{A410C5B6-88B0-4D8A-9B08-C97D9AAE5974}"/>
    <cellStyle name="Comma 16 5 2" xfId="6486" xr:uid="{4FA4AF00-19A4-47D9-84C7-CAFA0B095B3D}"/>
    <cellStyle name="Comma 16 5 2 2" xfId="12354" xr:uid="{09C8D09F-3C68-4538-94F1-1FB137EA0DA4}"/>
    <cellStyle name="Comma 16 5 3" xfId="10634" xr:uid="{061BBE71-399D-40A6-8265-00E6F37D0935}"/>
    <cellStyle name="Comma 16 5 4" xfId="4766" xr:uid="{D29A341C-4BE9-44E2-B26D-14C220BB79EC}"/>
    <cellStyle name="Comma 16 6" xfId="4097" xr:uid="{87F4F3FC-86F9-4A72-BDC9-1CD9BDFF7B09}"/>
    <cellStyle name="Comma 16 6 2" xfId="10037" xr:uid="{F475C5FC-B295-4784-AF9F-94312EA56476}"/>
    <cellStyle name="Comma 16 7" xfId="5890" xr:uid="{1EA4F262-B9BF-4632-B627-5821F4357684}"/>
    <cellStyle name="Comma 16 7 2" xfId="11758" xr:uid="{7B7177ED-37C7-4A2F-AE02-E7B623C0CDED}"/>
    <cellStyle name="Comma 16 8" xfId="7524" xr:uid="{0EA198A8-A429-4EF7-9CF1-B3BD75753988}"/>
    <cellStyle name="Comma 16 8 2" xfId="13380" xr:uid="{BCE568DF-2D0F-4D4D-B44B-8C45E9531633}"/>
    <cellStyle name="Comma 16 9" xfId="9371" xr:uid="{7A98F9D2-F083-4F6A-B7B0-BE1A12EEA698}"/>
    <cellStyle name="Comma 168" xfId="11" xr:uid="{8A3BEF49-B834-4C21-90C2-E971C8EA6FD2}"/>
    <cellStyle name="Comma 168 2" xfId="14" xr:uid="{0CAA15D3-8E06-4990-87EA-6C23A3CFB8A2}"/>
    <cellStyle name="Comma 17" xfId="545" xr:uid="{8ED042FA-E9AD-4D43-A762-D16E8BDE19FC}"/>
    <cellStyle name="Comma 17 10" xfId="2747" xr:uid="{A5219A5D-ACB1-40EB-9243-6464324A29E0}"/>
    <cellStyle name="Comma 17 2" xfId="740" xr:uid="{C951765E-6A74-49A1-BDDC-1E7192218F73}"/>
    <cellStyle name="Comma 17 2 2" xfId="2113" xr:uid="{C492BBBE-32F5-4AD1-998B-E542C6D65352}"/>
    <cellStyle name="Comma 17 2 2 2" xfId="5503" xr:uid="{EE9A49DE-0DC6-4111-890C-E3F3CE79E298}"/>
    <cellStyle name="Comma 17 2 2 2 2" xfId="11371" xr:uid="{DB12ACB5-A4AA-4991-893B-5216741CA545}"/>
    <cellStyle name="Comma 17 2 2 3" xfId="7224" xr:uid="{73A252D2-2437-4765-9B73-62CFC3152F5F}"/>
    <cellStyle name="Comma 17 2 2 3 2" xfId="13092" xr:uid="{569EAAFA-A53E-48C6-A2F3-6E658AB10C8A}"/>
    <cellStyle name="Comma 17 2 2 4" xfId="9664" xr:uid="{39C2FC40-461F-4D27-9F21-3466A7202EA7}"/>
    <cellStyle name="Comma 17 2 2 5" xfId="3663" xr:uid="{AD357110-AB65-4F2A-B9DB-4E1DADD6BB16}"/>
    <cellStyle name="Comma 17 2 3" xfId="1547" xr:uid="{3B657C2B-6E1D-485B-AD32-89F79583E862}"/>
    <cellStyle name="Comma 17 2 3 2" xfId="6670" xr:uid="{F9FB4946-F4B0-412A-8F0B-414DD798F18A}"/>
    <cellStyle name="Comma 17 2 3 2 2" xfId="12538" xr:uid="{71A5D69B-9274-4015-8C32-CA35DC044CC3}"/>
    <cellStyle name="Comma 17 2 3 3" xfId="10818" xr:uid="{DEAB6BE1-83D9-4D46-A660-FE1F7A533CF7}"/>
    <cellStyle name="Comma 17 2 3 4" xfId="4950" xr:uid="{42D40772-7116-4F66-A7B5-B7792FBE6D12}"/>
    <cellStyle name="Comma 17 2 4" xfId="4285" xr:uid="{82C70020-1A8D-4C67-97C4-4BB8D932C042}"/>
    <cellStyle name="Comma 17 2 4 2" xfId="10223" xr:uid="{307C265E-9777-4063-A53E-5046DC155947}"/>
    <cellStyle name="Comma 17 2 5" xfId="6076" xr:uid="{66E39ED6-34C6-4C2A-BA42-85DBF22399C4}"/>
    <cellStyle name="Comma 17 2 5 2" xfId="11944" xr:uid="{CC166E3C-75EC-4AE7-9466-A8E68D79C471}"/>
    <cellStyle name="Comma 17 2 6" xfId="9560" xr:uid="{14160C28-1C9C-4F57-91D4-CDD9890386E1}"/>
    <cellStyle name="Comma 17 2 7" xfId="3372" xr:uid="{AB05F994-C642-4DBA-ACC5-4675D8DD13AA}"/>
    <cellStyle name="Comma 17 3" xfId="846" xr:uid="{2834414F-312A-4B14-8C57-F6D5C6CF1AF4}"/>
    <cellStyle name="Comma 17 3 2" xfId="2218" xr:uid="{631DAF8C-6D40-41BD-B352-2A2F74453C7A}"/>
    <cellStyle name="Comma 17 3 2 2" xfId="7327" xr:uid="{BD7C151C-C7AA-46E9-82D8-5D015D70D17C}"/>
    <cellStyle name="Comma 17 3 2 2 2" xfId="13195" xr:uid="{558BCF76-91FE-4D5B-8B20-D844A82B5C72}"/>
    <cellStyle name="Comma 17 3 2 3" xfId="11474" xr:uid="{437EB812-4CAE-40A8-A283-45347AA495E4}"/>
    <cellStyle name="Comma 17 3 2 4" xfId="5606" xr:uid="{84EBE3EF-9DBE-41D8-A88C-1620491A324F}"/>
    <cellStyle name="Comma 17 3 3" xfId="1652" xr:uid="{9AA88A77-353C-4078-B0CD-CA9AE302A154}"/>
    <cellStyle name="Comma 17 3 3 2" xfId="6773" xr:uid="{56566F43-637A-4982-B286-FC6BADBEEADE}"/>
    <cellStyle name="Comma 17 3 3 2 2" xfId="12641" xr:uid="{29A2234C-9974-495A-A891-EB5B3476C0AA}"/>
    <cellStyle name="Comma 17 3 3 3" xfId="10921" xr:uid="{B1ABD774-70DB-422D-BE8A-E82B43FEE5B8}"/>
    <cellStyle name="Comma 17 3 3 4" xfId="5053" xr:uid="{8929D813-467A-4640-95E8-6BD20DFD2693}"/>
    <cellStyle name="Comma 17 3 4" xfId="4389" xr:uid="{7D52FDD9-0EAC-40A0-B5FC-C745D13A8BDB}"/>
    <cellStyle name="Comma 17 3 4 2" xfId="10326" xr:uid="{FCDCAC7A-8F6A-4167-8AA9-8C5635CAAE0E}"/>
    <cellStyle name="Comma 17 3 5" xfId="6179" xr:uid="{ADFB2015-A57D-44D7-A19B-9DF020A9FE61}"/>
    <cellStyle name="Comma 17 3 5 2" xfId="12047" xr:uid="{4B1F679F-8FE8-4CDF-A85E-5A2E66763629}"/>
    <cellStyle name="Comma 17 3 6" xfId="9633" xr:uid="{3BD8D207-7A52-43B7-AD0A-DD0769C02C37}"/>
    <cellStyle name="Comma 17 3 7" xfId="3538" xr:uid="{E7D763C2-EA7D-4C5C-8B79-0028B2DFA9C8}"/>
    <cellStyle name="Comma 17 4" xfId="1088" xr:uid="{5473F5B8-C6FF-4467-8EFB-80469AC2F954}"/>
    <cellStyle name="Comma 17 4 2" xfId="2394" xr:uid="{BE713219-C1A7-4599-9E4E-632140D47B28}"/>
    <cellStyle name="Comma 17 4 2 2" xfId="7499" xr:uid="{4D635849-D12D-4F76-9299-E897C49A0D72}"/>
    <cellStyle name="Comma 17 4 2 2 2" xfId="13367" xr:uid="{578AE522-ED7E-432E-A52C-35A3A9F1D398}"/>
    <cellStyle name="Comma 17 4 2 3" xfId="11646" xr:uid="{E6F8A17F-D533-452D-8EC3-E54B20D5E3E2}"/>
    <cellStyle name="Comma 17 4 2 4" xfId="5778" xr:uid="{88E3F252-DDB4-4FB9-9003-D7C7DF95E397}"/>
    <cellStyle name="Comma 17 4 3" xfId="6362" xr:uid="{BA16B050-BA44-49C5-81BA-6AEAC5401669}"/>
    <cellStyle name="Comma 17 4 3 2" xfId="12230" xr:uid="{2A7BD562-6D4B-42D1-BB9C-A139A4A7F4B5}"/>
    <cellStyle name="Comma 17 4 4" xfId="10509" xr:uid="{32B3B8A9-37E6-41CD-8AF5-2636334DC824}"/>
    <cellStyle name="Comma 17 4 5" xfId="4580" xr:uid="{D15E4485-336E-4B80-AACE-3A64F689A45F}"/>
    <cellStyle name="Comma 17 5" xfId="1924" xr:uid="{EA51A60F-D54D-4DAF-9783-06088FA9F2BC}"/>
    <cellStyle name="Comma 17 5 2" xfId="7039" xr:uid="{65F8E066-B020-434B-9428-5CA796AB7626}"/>
    <cellStyle name="Comma 17 5 2 2" xfId="12907" xr:uid="{5246AE72-599A-47D6-9125-0A1AA2B25F3B}"/>
    <cellStyle name="Comma 17 5 3" xfId="11187" xr:uid="{0ECB7DEB-22BC-4880-9073-C309F4073089}"/>
    <cellStyle name="Comma 17 5 4" xfId="5319" xr:uid="{BB11068D-2587-4B0F-B9BD-2FCC9619DD84}"/>
    <cellStyle name="Comma 17 6" xfId="1360" xr:uid="{56B4A0DB-49BA-45C5-83B3-99B24260507B}"/>
    <cellStyle name="Comma 17 6 2" xfId="6487" xr:uid="{01394638-DD8B-4F56-890D-3300CE99519B}"/>
    <cellStyle name="Comma 17 6 2 2" xfId="12355" xr:uid="{089E6F99-98E7-48EA-8EF0-0D20FFA7D282}"/>
    <cellStyle name="Comma 17 6 3" xfId="10635" xr:uid="{AE05B129-7049-4E83-96E0-C5F9CBCACA18}"/>
    <cellStyle name="Comma 17 6 4" xfId="4767" xr:uid="{7BB86C58-34A4-4BDB-B855-670682CDFF98}"/>
    <cellStyle name="Comma 17 7" xfId="4098" xr:uid="{39CED617-B6CB-4249-8C13-F9E9A58367AF}"/>
    <cellStyle name="Comma 17 7 2" xfId="10038" xr:uid="{FDED323C-73DE-47C4-8FED-A8D426A141B7}"/>
    <cellStyle name="Comma 17 8" xfId="5891" xr:uid="{D06BEC11-FAA9-48C3-A3B9-623C9BC9AEDB}"/>
    <cellStyle name="Comma 17 8 2" xfId="11759" xr:uid="{D78D65BB-9AA2-4049-A2A5-B2873347D2BD}"/>
    <cellStyle name="Comma 17 9" xfId="9372" xr:uid="{4F8C2D6A-2B8C-4B76-8FDA-075410317AEE}"/>
    <cellStyle name="Comma 18" xfId="535" xr:uid="{2E689D5E-47D8-43C8-B77F-3AB8C6057913}"/>
    <cellStyle name="Comma 18 10" xfId="9373" xr:uid="{5ED2819C-EA65-47F7-86CF-F822A60E757D}"/>
    <cellStyle name="Comma 18 11" xfId="2748" xr:uid="{37D99D21-84EE-4966-BF16-13BA30D2E304}"/>
    <cellStyle name="Comma 18 2" xfId="730" xr:uid="{1F9E775E-7941-4766-80F1-8CAF4BBAF7F5}"/>
    <cellStyle name="Comma 18 2 2" xfId="2103" xr:uid="{526AC667-B65C-40A1-B89C-183574786E8E}"/>
    <cellStyle name="Comma 18 2 2 2" xfId="7214" xr:uid="{427DA477-B402-4F45-AABD-C9CFAA63BA7C}"/>
    <cellStyle name="Comma 18 2 2 2 2" xfId="13082" xr:uid="{66DDF5BA-201F-48AB-8CBC-771B5FE01ABD}"/>
    <cellStyle name="Comma 18 2 2 3" xfId="11362" xr:uid="{B1012B76-E74F-44AC-B354-0A58C0282C61}"/>
    <cellStyle name="Comma 18 2 2 4" xfId="5494" xr:uid="{65D05C2B-DAC4-4A0B-82FD-4DE42B56DFC9}"/>
    <cellStyle name="Comma 18 2 3" xfId="1537" xr:uid="{00D63BBD-336A-4562-906B-4BFB5981EF25}"/>
    <cellStyle name="Comma 18 2 3 2" xfId="6660" xr:uid="{A607474A-A722-4B0D-AF1E-B3E289F2EEDE}"/>
    <cellStyle name="Comma 18 2 3 2 2" xfId="12528" xr:uid="{E5CAA5F5-0B3A-4641-AF8D-3A979956EB10}"/>
    <cellStyle name="Comma 18 2 3 3" xfId="10808" xr:uid="{D61A58F2-642E-42E1-9381-848153942C3A}"/>
    <cellStyle name="Comma 18 2 3 4" xfId="4940" xr:uid="{41AF47DE-0F73-4E39-915D-2B94A55608A4}"/>
    <cellStyle name="Comma 18 2 4" xfId="6066" xr:uid="{6472CF6A-B259-4D7B-9B2E-74D4A1F3F6F7}"/>
    <cellStyle name="Comma 18 2 4 2" xfId="11934" xr:uid="{49CBD34F-928B-4722-A249-FA79214FFE64}"/>
    <cellStyle name="Comma 18 2 5" xfId="10213" xr:uid="{D9FC546F-48ED-4432-8540-A7E9588702DE}"/>
    <cellStyle name="Comma 18 2 6" xfId="4275" xr:uid="{B9CF5FFE-F85D-4B9A-BA80-342706818036}"/>
    <cellStyle name="Comma 18 3" xfId="847" xr:uid="{58465F18-0A3F-4C63-BA0A-4FD2B9D374E6}"/>
    <cellStyle name="Comma 18 3 2" xfId="2219" xr:uid="{23CA891B-4FE4-4A00-BFDB-58A6227D9266}"/>
    <cellStyle name="Comma 18 3 2 2" xfId="7328" xr:uid="{05FEBBC7-CD4C-428A-9C3C-776D303EF829}"/>
    <cellStyle name="Comma 18 3 2 2 2" xfId="13196" xr:uid="{B2C6BF53-905D-4886-9D8A-20CB984B4B29}"/>
    <cellStyle name="Comma 18 3 2 3" xfId="11475" xr:uid="{B84E2439-B839-4CE2-A613-F016DFC023B3}"/>
    <cellStyle name="Comma 18 3 2 4" xfId="5607" xr:uid="{04DFF47B-7E9D-4D3C-BED5-8E7D9F449C32}"/>
    <cellStyle name="Comma 18 3 3" xfId="1653" xr:uid="{8687FB33-60E5-450B-BBF2-8F925309D961}"/>
    <cellStyle name="Comma 18 3 3 2" xfId="6774" xr:uid="{787DC04D-D736-44F7-8888-0B9865596922}"/>
    <cellStyle name="Comma 18 3 3 2 2" xfId="12642" xr:uid="{BEE105F2-CB20-4103-8BB9-DA91271FBEA8}"/>
    <cellStyle name="Comma 18 3 3 3" xfId="10922" xr:uid="{E704B457-8A8E-4EC5-A404-2461CB1A67DF}"/>
    <cellStyle name="Comma 18 3 3 4" xfId="5054" xr:uid="{9266A675-C38C-49AB-B8F4-576BA74454E0}"/>
    <cellStyle name="Comma 18 3 4" xfId="6180" xr:uid="{FBD005CA-63CB-4BAC-9C22-003B3282EF8B}"/>
    <cellStyle name="Comma 18 3 4 2" xfId="12048" xr:uid="{1C5F44F6-0D50-49D7-94A1-FA3786235F15}"/>
    <cellStyle name="Comma 18 3 5" xfId="10327" xr:uid="{54CF6CE7-9601-4505-B4E9-5A034C0C3D51}"/>
    <cellStyle name="Comma 18 3 6" xfId="4390" xr:uid="{FD9D9E96-3AE6-4C36-B2AC-F4AF12988777}"/>
    <cellStyle name="Comma 18 4" xfId="1071" xr:uid="{C40726B3-9C44-4864-9664-ED161815C982}"/>
    <cellStyle name="Comma 18 4 2" xfId="2393" xr:uid="{B3D789ED-FBD9-464C-837B-F3A0CCCA96A0}"/>
    <cellStyle name="Comma 18 4 2 2" xfId="7498" xr:uid="{614B9BF7-2A58-4A58-A2AA-47A672783F8B}"/>
    <cellStyle name="Comma 18 4 2 2 2" xfId="13366" xr:uid="{B0E1BA28-354A-4ACE-A708-811D1A96B7C3}"/>
    <cellStyle name="Comma 18 4 2 3" xfId="11645" xr:uid="{FF70FA46-DFE4-4131-8AE8-2A105CD4F0DD}"/>
    <cellStyle name="Comma 18 4 2 4" xfId="5777" xr:uid="{970129D2-E6C4-4511-87B0-C4D41D9FF1DA}"/>
    <cellStyle name="Comma 18 4 3" xfId="6356" xr:uid="{59CEB3EB-F7F6-48A4-8E75-BB1E977076B4}"/>
    <cellStyle name="Comma 18 4 3 2" xfId="12224" xr:uid="{746F6791-603B-4549-A6CE-CB937CF60315}"/>
    <cellStyle name="Comma 18 4 4" xfId="10503" xr:uid="{B3EF7DCC-730D-493C-A4C0-C0909B0140DF}"/>
    <cellStyle name="Comma 18 4 5" xfId="4574" xr:uid="{DA2B3892-AE70-476C-B8B5-4C365BA2235D}"/>
    <cellStyle name="Comma 18 5" xfId="1914" xr:uid="{2BC56176-2603-48A0-A7F1-B1F370DEF84A}"/>
    <cellStyle name="Comma 18 5 2" xfId="7029" xr:uid="{A12832B5-DE6B-4CA5-BEF9-36E778B70C74}"/>
    <cellStyle name="Comma 18 5 2 2" xfId="12897" xr:uid="{3B987A46-C848-45A1-9C44-9E0BA64B58CB}"/>
    <cellStyle name="Comma 18 5 3" xfId="11177" xr:uid="{4E84A0B3-DBF5-4C4D-A6E1-283B323D7E30}"/>
    <cellStyle name="Comma 18 5 4" xfId="5309" xr:uid="{E5D67C26-9A92-4233-B4CD-A589D3D1512F}"/>
    <cellStyle name="Comma 18 6" xfId="1350" xr:uid="{C6051410-0CFB-4D82-81B8-CA75D11936D0}"/>
    <cellStyle name="Comma 18 6 2" xfId="6477" xr:uid="{D8BA7790-C2CD-492F-A800-87BACF0EEF5E}"/>
    <cellStyle name="Comma 18 6 2 2" xfId="12345" xr:uid="{569CDD27-8251-43A6-9415-53BEC43B842F}"/>
    <cellStyle name="Comma 18 6 3" xfId="10625" xr:uid="{F6D7495F-78EE-4201-97DC-1EAA929A64D4}"/>
    <cellStyle name="Comma 18 6 4" xfId="4757" xr:uid="{478BEDD3-5649-474F-B5D8-D1B7E7044DB6}"/>
    <cellStyle name="Comma 18 7" xfId="4088" xr:uid="{56DDC972-D595-485B-B38C-7B886EE2FF4D}"/>
    <cellStyle name="Comma 18 7 2" xfId="10028" xr:uid="{07B094BC-09E6-462D-9909-0398DE56FD29}"/>
    <cellStyle name="Comma 18 8" xfId="5881" xr:uid="{8A04BA6B-0527-4033-8947-0B60F4AE4024}"/>
    <cellStyle name="Comma 18 8 2" xfId="11749" xr:uid="{0C7CA940-A5FA-4FC7-A872-58F076E4B29F}"/>
    <cellStyle name="Comma 18 9" xfId="7767" xr:uid="{6B91168D-AEC4-43CB-B97D-7E290BF73C16}"/>
    <cellStyle name="Comma 19" xfId="640" xr:uid="{60D68486-0406-421F-9121-89D0577B55D5}"/>
    <cellStyle name="Comma 19 2" xfId="830" xr:uid="{82BBBB30-D03E-4688-8069-E5D2EA622AB9}"/>
    <cellStyle name="Comma 19 2 2" xfId="2202" xr:uid="{8338990E-BC23-4C40-BD75-545F27D6BC33}"/>
    <cellStyle name="Comma 19 2 2 2" xfId="7311" xr:uid="{67401D65-9201-4876-81F2-30A893FBDA96}"/>
    <cellStyle name="Comma 19 2 2 2 2" xfId="13179" xr:uid="{E8A02BD8-7382-430C-8AAE-F989D4F7B8BB}"/>
    <cellStyle name="Comma 19 2 2 3" xfId="11458" xr:uid="{AE07E2A6-1CC7-4FE7-AFC0-37E7186FCEB8}"/>
    <cellStyle name="Comma 19 2 2 4" xfId="5590" xr:uid="{941B02F8-D36A-4DBA-8914-06E8BE9D1DE6}"/>
    <cellStyle name="Comma 19 2 3" xfId="1636" xr:uid="{2EED56E4-570A-4F82-BA19-7E77F4953525}"/>
    <cellStyle name="Comma 19 2 3 2" xfId="6757" xr:uid="{F5C476AE-FF95-4CB8-A5C7-4BDF27228F7D}"/>
    <cellStyle name="Comma 19 2 3 2 2" xfId="12625" xr:uid="{86587A60-F7A6-45CF-9FA1-38F867A5FFB4}"/>
    <cellStyle name="Comma 19 2 3 3" xfId="10905" xr:uid="{AA81A773-1B93-49DF-B6A2-0D4B257DA00E}"/>
    <cellStyle name="Comma 19 2 3 4" xfId="5037" xr:uid="{35E93A53-B227-43E5-BE74-96D15827F634}"/>
    <cellStyle name="Comma 19 2 4" xfId="6163" xr:uid="{5EA2C1F1-6475-4F6C-ACF2-060074743205}"/>
    <cellStyle name="Comma 19 2 4 2" xfId="12031" xr:uid="{CA69C9CF-9A1C-4DD4-930E-D93B187E7EC0}"/>
    <cellStyle name="Comma 19 2 5" xfId="10310" xr:uid="{A5C6B9BE-9513-4907-AA4C-EB70ABF530BF}"/>
    <cellStyle name="Comma 19 2 6" xfId="4373" xr:uid="{A3E024DF-1457-4556-8621-A17DF9B257B9}"/>
    <cellStyle name="Comma 19 3" xfId="848" xr:uid="{4570F6EA-395F-4A56-9B69-082B520B9B40}"/>
    <cellStyle name="Comma 19 3 2" xfId="2220" xr:uid="{ADD7EEDD-376A-4037-AA9E-6C2030C75B84}"/>
    <cellStyle name="Comma 19 3 2 2" xfId="7329" xr:uid="{B1418896-7DFF-4351-9ABE-BA48656650BB}"/>
    <cellStyle name="Comma 19 3 2 2 2" xfId="13197" xr:uid="{6CCD673A-3B54-430F-8B29-16A81631CAEB}"/>
    <cellStyle name="Comma 19 3 2 3" xfId="11476" xr:uid="{3B4A96A4-25D2-482B-87BA-9D92548FDE9F}"/>
    <cellStyle name="Comma 19 3 2 4" xfId="5608" xr:uid="{BC447F38-0469-4C10-B77A-F47EF1975525}"/>
    <cellStyle name="Comma 19 3 3" xfId="1654" xr:uid="{1AADACCD-7C4A-4674-8B80-69BEBF89BF0D}"/>
    <cellStyle name="Comma 19 3 3 2" xfId="6775" xr:uid="{2785E0D7-A563-41BF-AC8C-5B3A982C5FD4}"/>
    <cellStyle name="Comma 19 3 3 2 2" xfId="12643" xr:uid="{65C0A252-EFE7-4CBD-97B1-F8A09006B94F}"/>
    <cellStyle name="Comma 19 3 3 3" xfId="10923" xr:uid="{F9F8B723-9C89-46D0-BFF2-C33F8CBDD4AE}"/>
    <cellStyle name="Comma 19 3 3 4" xfId="5055" xr:uid="{5DFF6DCC-AAD6-42AC-9DA1-A4F2E42BFD2F}"/>
    <cellStyle name="Comma 19 3 4" xfId="6181" xr:uid="{E59B3027-052A-434E-A387-ADBA14C20B46}"/>
    <cellStyle name="Comma 19 3 4 2" xfId="12049" xr:uid="{20A586F0-67E9-4AAB-828E-803E5F4014E5}"/>
    <cellStyle name="Comma 19 3 5" xfId="10328" xr:uid="{EE7AF685-662C-48DA-9CF6-9CD5427DF7EA}"/>
    <cellStyle name="Comma 19 3 6" xfId="4391" xr:uid="{B3CD9E6A-4E8F-489F-8FCB-030022AE0EB1}"/>
    <cellStyle name="Comma 19 4" xfId="2013" xr:uid="{92CDCAC7-7AC6-4F4C-B6EE-C5BA17BC9B6C}"/>
    <cellStyle name="Comma 19 4 2" xfId="7126" xr:uid="{7F0E4416-8092-4357-86B8-80F890021994}"/>
    <cellStyle name="Comma 19 4 2 2" xfId="12994" xr:uid="{EB4C230D-52D7-4FEE-948A-339CAD75F358}"/>
    <cellStyle name="Comma 19 4 3" xfId="11274" xr:uid="{A862D9DB-0CFC-4ABA-9FDE-397D8291A2D5}"/>
    <cellStyle name="Comma 19 4 4" xfId="5406" xr:uid="{DB12E012-25A5-402A-AAE9-F8F1DFD0DA2B}"/>
    <cellStyle name="Comma 19 5" xfId="1447" xr:uid="{C56FD578-1E07-4D8C-8E50-B88818C7E866}"/>
    <cellStyle name="Comma 19 5 2" xfId="6572" xr:uid="{3A9062D1-75F7-4AB5-A828-DDBF2944FAE4}"/>
    <cellStyle name="Comma 19 5 2 2" xfId="12440" xr:uid="{D3ABC0F4-4F20-4DCC-AF9B-844456C1922F}"/>
    <cellStyle name="Comma 19 5 3" xfId="10720" xr:uid="{7CAADCA1-7A22-4E7D-82CE-D0C6B3EF73A6}"/>
    <cellStyle name="Comma 19 5 4" xfId="4852" xr:uid="{29102EC5-69C9-4A94-96CE-1035EE780806}"/>
    <cellStyle name="Comma 19 6" xfId="4187" xr:uid="{DBC59759-D967-4203-8606-D0E6D5ECF47F}"/>
    <cellStyle name="Comma 19 6 2" xfId="10125" xr:uid="{922B1DF7-6C69-4207-99D8-C2C4C3D2626E}"/>
    <cellStyle name="Comma 19 7" xfId="5978" xr:uid="{A49FD37E-D125-4878-99F0-C01BFF082E2F}"/>
    <cellStyle name="Comma 19 7 2" xfId="11846" xr:uid="{BFA4A380-7895-4928-9242-036B8392C51E}"/>
    <cellStyle name="Comma 19 8" xfId="9531" xr:uid="{FD209FCB-631A-4282-95BD-F1EC120DCF9B}"/>
    <cellStyle name="Comma 19 9" xfId="3233" xr:uid="{3B766A54-D66E-4E1A-86A0-82ACB4A8C4AB}"/>
    <cellStyle name="Comma 2" xfId="12" xr:uid="{A12B26AC-E581-482A-9D19-086017C80F11}"/>
    <cellStyle name="Comma 2 10" xfId="66" xr:uid="{CD23D9ED-B189-4796-952C-D7424586C39F}"/>
    <cellStyle name="Comma 2 10 10" xfId="9269" xr:uid="{7F897EF8-E0FD-4B25-B388-737310801833}"/>
    <cellStyle name="Comma 2 10 11" xfId="2407" xr:uid="{1DB62BF0-20C1-4A41-976D-93BDFF72BCC8}"/>
    <cellStyle name="Comma 2 10 2" xfId="547" xr:uid="{C1797F9E-0338-47D9-8EBA-1B1DEE372279}"/>
    <cellStyle name="Comma 2 10 2 2" xfId="742" xr:uid="{D9C0A3E6-F66C-42F5-A940-67CC5BA9A00F}"/>
    <cellStyle name="Comma 2 10 2 2 2" xfId="2115" xr:uid="{755D1E83-F350-4B58-B98B-446AECB91F5B}"/>
    <cellStyle name="Comma 2 10 2 2 2 2" xfId="7226" xr:uid="{6C48405F-103E-407C-A60E-4A23A73D09F4}"/>
    <cellStyle name="Comma 2 10 2 2 2 2 2" xfId="13094" xr:uid="{8ED17297-B0E2-45E3-8D79-78CDF8C297C1}"/>
    <cellStyle name="Comma 2 10 2 2 2 3" xfId="11373" xr:uid="{AA51D26D-2142-46ED-97C7-945F5741360D}"/>
    <cellStyle name="Comma 2 10 2 2 2 4" xfId="5505" xr:uid="{7B306B91-A25B-4481-9F6D-CA831D169828}"/>
    <cellStyle name="Comma 2 10 2 2 3" xfId="1549" xr:uid="{A0FFCA23-A679-42F8-A323-4637E278DAAB}"/>
    <cellStyle name="Comma 2 10 2 2 3 2" xfId="6672" xr:uid="{A7A1EF69-8BCB-41E5-9B6F-55225359F2F2}"/>
    <cellStyle name="Comma 2 10 2 2 3 2 2" xfId="12540" xr:uid="{09108C08-743F-4F34-A30F-178D514326D5}"/>
    <cellStyle name="Comma 2 10 2 2 3 3" xfId="10820" xr:uid="{4D7589AF-E3F3-4916-9C06-C9FECCF504CE}"/>
    <cellStyle name="Comma 2 10 2 2 3 4" xfId="4952" xr:uid="{A3E48D73-DED0-486A-AABE-7ED2C72E4A32}"/>
    <cellStyle name="Comma 2 10 2 2 4" xfId="4287" xr:uid="{D915AB7C-94E6-4336-93B4-D6F9BA90AD43}"/>
    <cellStyle name="Comma 2 10 2 2 4 2" xfId="10225" xr:uid="{3FD395BC-F419-4603-9168-7D7B3D27375C}"/>
    <cellStyle name="Comma 2 10 2 2 5" xfId="6078" xr:uid="{9FC2F72B-E7E9-4826-ACB5-932559114FBA}"/>
    <cellStyle name="Comma 2 10 2 2 5 2" xfId="11946" xr:uid="{5F0157BA-B925-45A1-BC96-69204F2A53D4}"/>
    <cellStyle name="Comma 2 10 2 2 6" xfId="7595" xr:uid="{4A3FF7D7-2E61-47CB-B942-44C376BF4944}"/>
    <cellStyle name="Comma 2 10 2 2 6 2" xfId="13406" xr:uid="{F92DB271-1C54-4EB2-971F-EEBF4B20BD9E}"/>
    <cellStyle name="Comma 2 10 2 2 7" xfId="9375" xr:uid="{0D42DA09-C40C-4730-BCF3-7A9519A99259}"/>
    <cellStyle name="Comma 2 10 2 2 8" xfId="2750" xr:uid="{9C6E6A46-C17A-4AAA-B611-2213C314F380}"/>
    <cellStyle name="Comma 2 10 2 3" xfId="850" xr:uid="{0BCDF736-2212-4DA2-87C0-74FC09682415}"/>
    <cellStyle name="Comma 2 10 2 3 2" xfId="2222" xr:uid="{7CB5EE3B-BB24-4072-8C3D-6EB139CF79DB}"/>
    <cellStyle name="Comma 2 10 2 3 2 2" xfId="7331" xr:uid="{824C629D-11DF-4F9D-ABDC-0016AC8B4911}"/>
    <cellStyle name="Comma 2 10 2 3 2 2 2" xfId="13199" xr:uid="{74D3FAB1-32BC-41EA-85F6-3D478EEB57A2}"/>
    <cellStyle name="Comma 2 10 2 3 2 3" xfId="11478" xr:uid="{FAC76C4A-E98D-4547-9DAD-B792306DE5D7}"/>
    <cellStyle name="Comma 2 10 2 3 2 4" xfId="5610" xr:uid="{132454AD-E445-41BC-BDA1-BC58DD1FFE65}"/>
    <cellStyle name="Comma 2 10 2 3 3" xfId="1656" xr:uid="{4FA020C5-21CD-44F6-BE79-C39904487783}"/>
    <cellStyle name="Comma 2 10 2 3 3 2" xfId="6777" xr:uid="{D3F22365-881B-40C5-A4FD-CC2737071DF2}"/>
    <cellStyle name="Comma 2 10 2 3 3 2 2" xfId="12645" xr:uid="{74DED28C-FC35-4CD3-BF59-BE3C3E3CC5FF}"/>
    <cellStyle name="Comma 2 10 2 3 3 3" xfId="10925" xr:uid="{4D9AEE5F-C621-4B63-B415-3FD91A7E2F22}"/>
    <cellStyle name="Comma 2 10 2 3 3 4" xfId="5057" xr:uid="{FEEA5FBB-71E8-4E4A-BE23-1BE17AE58517}"/>
    <cellStyle name="Comma 2 10 2 3 4" xfId="6183" xr:uid="{8C3B3D3E-0712-49F5-938E-B0CE097977DF}"/>
    <cellStyle name="Comma 2 10 2 3 4 2" xfId="12051" xr:uid="{96D2DF39-1047-4690-A0B8-7B1B3AB8ACDB}"/>
    <cellStyle name="Comma 2 10 2 3 5" xfId="10330" xr:uid="{2D79FAF2-0FC7-4F98-98B4-72B2B6A053C7}"/>
    <cellStyle name="Comma 2 10 2 3 6" xfId="4393" xr:uid="{4423627A-4ED0-40DB-8CDE-DB03F3E03AD2}"/>
    <cellStyle name="Comma 2 10 2 4" xfId="1926" xr:uid="{4CE6F9CB-16A4-4CD4-8DF4-D28B539B90F7}"/>
    <cellStyle name="Comma 2 10 2 4 2" xfId="7041" xr:uid="{1EE64FD6-0CC7-4499-96F9-5094ABCEB43F}"/>
    <cellStyle name="Comma 2 10 2 4 2 2" xfId="12909" xr:uid="{058F3C35-FD7F-40A2-A110-FE65D32EC654}"/>
    <cellStyle name="Comma 2 10 2 4 3" xfId="11189" xr:uid="{ECEC3AFD-46C7-4BBA-A806-F85C51A14B56}"/>
    <cellStyle name="Comma 2 10 2 4 4" xfId="5321" xr:uid="{AD63ED45-F900-4D03-A4A7-3673E461D098}"/>
    <cellStyle name="Comma 2 10 2 5" xfId="1362" xr:uid="{D7E4BBE3-8983-4FA7-8FFE-9D1DFD460D3A}"/>
    <cellStyle name="Comma 2 10 2 5 2" xfId="6489" xr:uid="{8A628AC0-1C69-4F5E-91BA-84EF5FB149E8}"/>
    <cellStyle name="Comma 2 10 2 5 2 2" xfId="12357" xr:uid="{EFF033D4-86E0-43BA-BECB-FBFDA9EE7389}"/>
    <cellStyle name="Comma 2 10 2 5 3" xfId="10637" xr:uid="{ED6D0BA7-0288-452F-ADC0-92B9DD2C7AF2}"/>
    <cellStyle name="Comma 2 10 2 5 4" xfId="4769" xr:uid="{6D3F81CB-2BEC-4260-919A-1537D5FD11B3}"/>
    <cellStyle name="Comma 2 10 2 6" xfId="4100" xr:uid="{A6565BDC-7C84-4E96-A851-DACAAB9AE379}"/>
    <cellStyle name="Comma 2 10 2 6 2" xfId="10040" xr:uid="{9F9E0B70-14C4-4846-99AF-337A53FBA64C}"/>
    <cellStyle name="Comma 2 10 2 7" xfId="5893" xr:uid="{42AC54A2-A07E-4BF1-AC94-AC8DDD8BB907}"/>
    <cellStyle name="Comma 2 10 2 7 2" xfId="11761" xr:uid="{A6177CE2-83DD-4B6F-A293-C3F224F2FB8B}"/>
    <cellStyle name="Comma 2 10 2 8" xfId="2526" xr:uid="{913A8DBC-F58F-44D4-875D-98DBCC1C91B3}"/>
    <cellStyle name="Comma 2 10 2 8 2" xfId="9336" xr:uid="{3D309E73-7977-48B3-A300-70682135899D}"/>
    <cellStyle name="Comma 2 10 2 9" xfId="2439" xr:uid="{1254A9B7-E3FB-4BA0-87AC-F889B14161B7}"/>
    <cellStyle name="Comma 2 10 3" xfId="647" xr:uid="{5BC911D2-66D2-447F-86BD-B6E4736E1B6F}"/>
    <cellStyle name="Comma 2 10 3 2" xfId="2020" xr:uid="{F6CEAB34-0A49-4DA2-9908-B4B44F39AF2C}"/>
    <cellStyle name="Comma 2 10 3 2 2" xfId="7133" xr:uid="{73F91267-ECE5-4079-B94B-9A6E0844F746}"/>
    <cellStyle name="Comma 2 10 3 2 2 2" xfId="13001" xr:uid="{E7EAC292-3B0B-46DD-A218-37E9789AAD42}"/>
    <cellStyle name="Comma 2 10 3 2 3" xfId="11281" xr:uid="{FFC2BC25-5024-4CBA-B442-636BE45C4286}"/>
    <cellStyle name="Comma 2 10 3 2 4" xfId="5413" xr:uid="{1E8121AA-DE8B-466D-807B-C50E2C42D4D1}"/>
    <cellStyle name="Comma 2 10 3 3" xfId="1454" xr:uid="{1319C5C8-7A88-43A9-9621-83628B7AED7A}"/>
    <cellStyle name="Comma 2 10 3 3 2" xfId="6579" xr:uid="{8FF93E42-9BFE-42B7-B97E-9E1A91A4279F}"/>
    <cellStyle name="Comma 2 10 3 3 2 2" xfId="12447" xr:uid="{630EE781-94F5-4DF3-AE08-46589436FD86}"/>
    <cellStyle name="Comma 2 10 3 3 3" xfId="10727" xr:uid="{4FF6F20D-205F-4E13-B233-FE766F89F053}"/>
    <cellStyle name="Comma 2 10 3 3 4" xfId="4859" xr:uid="{6590470C-A272-4B15-B214-50C0BF61BDB0}"/>
    <cellStyle name="Comma 2 10 3 4" xfId="4194" xr:uid="{4A766687-653A-4DEC-8882-E8176122511D}"/>
    <cellStyle name="Comma 2 10 3 4 2" xfId="10132" xr:uid="{4D870124-776A-49AB-8C5F-6E43F76E8491}"/>
    <cellStyle name="Comma 2 10 3 5" xfId="5985" xr:uid="{52100432-ED61-4950-B04B-08DE26BBADB8}"/>
    <cellStyle name="Comma 2 10 3 5 2" xfId="11853" xr:uid="{1CA4B68C-6488-4FF5-9014-3D3073C8F6DA}"/>
    <cellStyle name="Comma 2 10 3 6" xfId="7594" xr:uid="{FC102FA3-5DA8-4664-A034-561FFE3365C9}"/>
    <cellStyle name="Comma 2 10 3 6 2" xfId="13405" xr:uid="{B801FC9A-B352-4DDE-8A99-1D0F04BCA394}"/>
    <cellStyle name="Comma 2 10 3 7" xfId="9374" xr:uid="{DD3FFC61-D24E-4CC9-B839-9BE9F87A1FE0}"/>
    <cellStyle name="Comma 2 10 3 8" xfId="2749" xr:uid="{F3FC46DE-268F-41EB-8EEB-B4DF9813AA9A}"/>
    <cellStyle name="Comma 2 10 4" xfId="849" xr:uid="{6E882239-EA89-401F-BDF4-85F55610BB1B}"/>
    <cellStyle name="Comma 2 10 4 2" xfId="2221" xr:uid="{54C9F73F-56CF-4414-96E6-EF319371CD09}"/>
    <cellStyle name="Comma 2 10 4 2 2" xfId="7330" xr:uid="{3B5B2C5A-4C48-4F44-A828-6785132CBF9D}"/>
    <cellStyle name="Comma 2 10 4 2 2 2" xfId="13198" xr:uid="{C0C33141-CD5E-4D25-A508-7C21E6E4F210}"/>
    <cellStyle name="Comma 2 10 4 2 3" xfId="11477" xr:uid="{3CEC1B66-C583-492D-8F0A-787803134C40}"/>
    <cellStyle name="Comma 2 10 4 2 4" xfId="5609" xr:uid="{1360BC6B-0BEF-4729-AB78-13D33C72709F}"/>
    <cellStyle name="Comma 2 10 4 3" xfId="1655" xr:uid="{E8A19A3D-414B-47D5-833E-93F0F95DFBCC}"/>
    <cellStyle name="Comma 2 10 4 3 2" xfId="6776" xr:uid="{90233BA4-C87C-4A2E-A78A-61344570FA17}"/>
    <cellStyle name="Comma 2 10 4 3 2 2" xfId="12644" xr:uid="{310F1BF1-0A0D-47C9-AD29-842EC90B5F2F}"/>
    <cellStyle name="Comma 2 10 4 3 3" xfId="10924" xr:uid="{BA6D8A39-AD08-44BE-AFF3-E658F407B3CF}"/>
    <cellStyle name="Comma 2 10 4 3 4" xfId="5056" xr:uid="{290CDEBE-8B53-40A5-8FCE-ACA562CEEA99}"/>
    <cellStyle name="Comma 2 10 4 4" xfId="6182" xr:uid="{DD366EF7-4F7E-430F-B954-C96CF35A23D6}"/>
    <cellStyle name="Comma 2 10 4 4 2" xfId="12050" xr:uid="{C6EDA5AB-C7E4-489B-A297-B648D714D935}"/>
    <cellStyle name="Comma 2 10 4 5" xfId="10329" xr:uid="{E446B31E-4183-41BD-9E47-F731B2698793}"/>
    <cellStyle name="Comma 2 10 4 6" xfId="4392" xr:uid="{EE4A4BBB-B1AB-4BBD-90E0-C71B9F2A4B06}"/>
    <cellStyle name="Comma 2 10 5" xfId="1831" xr:uid="{28528623-9854-4F9F-BA8D-1BAC639F2F63}"/>
    <cellStyle name="Comma 2 10 5 2" xfId="6948" xr:uid="{4CB549D0-FC0E-4FD5-B3C9-7B837FB3EB15}"/>
    <cellStyle name="Comma 2 10 5 2 2" xfId="12816" xr:uid="{DD6ED12D-CBE7-4E4F-A496-59A9344922DB}"/>
    <cellStyle name="Comma 2 10 5 3" xfId="11096" xr:uid="{9AB30F14-135F-442A-A4FC-7BF6B0ED226A}"/>
    <cellStyle name="Comma 2 10 5 4" xfId="5228" xr:uid="{1D57D4C4-AE92-4DDB-B039-43D1804329FA}"/>
    <cellStyle name="Comma 2 10 6" xfId="1332" xr:uid="{65F06AD8-8AA9-4A21-A8CA-3835AB4D3F45}"/>
    <cellStyle name="Comma 2 10 6 2" xfId="6459" xr:uid="{D09C4496-062A-40D5-A7FC-6EE77C0010F2}"/>
    <cellStyle name="Comma 2 10 6 2 2" xfId="12327" xr:uid="{5485ACE2-FA48-49FA-B6E5-9116102F57AD}"/>
    <cellStyle name="Comma 2 10 6 3" xfId="10607" xr:uid="{6E7AF9E1-1701-408D-B58C-9AA736BB4B73}"/>
    <cellStyle name="Comma 2 10 6 4" xfId="4739" xr:uid="{131AA7A5-4816-40B1-9C96-99947CBA8838}"/>
    <cellStyle name="Comma 2 10 7" xfId="209" xr:uid="{DC29FC6D-5A46-4F6D-8FBB-0CD5F368E168}"/>
    <cellStyle name="Comma 2 10 7 2" xfId="9943" xr:uid="{5475BE85-721B-453A-981E-FEA88D496B9E}"/>
    <cellStyle name="Comma 2 10 7 3" xfId="3985" xr:uid="{E7A7DD7D-686A-46A2-95F9-317C56F2DA18}"/>
    <cellStyle name="Comma 2 10 8" xfId="5800" xr:uid="{0A5CD62A-9645-403C-A767-E2E4197EDC3C}"/>
    <cellStyle name="Comma 2 10 8 2" xfId="11668" xr:uid="{19BF2D4F-EB38-4EF4-8992-4366310E87CA}"/>
    <cellStyle name="Comma 2 10 9" xfId="2417" xr:uid="{78322867-DE29-44B1-86E7-6DD37AFEA060}"/>
    <cellStyle name="Comma 2 11" xfId="210" xr:uid="{0F4427D9-BF7F-4BB0-A87F-65E056723E63}"/>
    <cellStyle name="Comma 2 11 10" xfId="2751" xr:uid="{E5E25AFB-CA77-41CC-9B2D-4855D48805ED}"/>
    <cellStyle name="Comma 2 11 2" xfId="548" xr:uid="{156D14D0-3809-4DBC-BFED-365B034759F0}"/>
    <cellStyle name="Comma 2 11 2 2" xfId="743" xr:uid="{B113D58D-E5F8-454D-B7EC-9A4EBDAD3895}"/>
    <cellStyle name="Comma 2 11 2 2 2" xfId="2116" xr:uid="{024827C5-F6C5-4F7B-8A47-865C96650F3E}"/>
    <cellStyle name="Comma 2 11 2 2 2 2" xfId="7227" xr:uid="{2AF75E12-61CE-42F9-856B-EF23664A2BDA}"/>
    <cellStyle name="Comma 2 11 2 2 2 2 2" xfId="13095" xr:uid="{243CCD7E-BA83-48AB-AA0E-150A6FCF1633}"/>
    <cellStyle name="Comma 2 11 2 2 2 3" xfId="11374" xr:uid="{CDFBD2FC-35F1-4882-935B-F3D3F9DC8D45}"/>
    <cellStyle name="Comma 2 11 2 2 2 4" xfId="5506" xr:uid="{A0552AAD-E346-4227-ABFD-789246E03CA3}"/>
    <cellStyle name="Comma 2 11 2 2 3" xfId="1550" xr:uid="{11106EA3-2DB8-49C4-9C1D-05E645B9614D}"/>
    <cellStyle name="Comma 2 11 2 2 3 2" xfId="6673" xr:uid="{5E5AB9DF-5509-4845-AA87-985ACA9E5C8E}"/>
    <cellStyle name="Comma 2 11 2 2 3 2 2" xfId="12541" xr:uid="{452C22A3-4461-47D4-AD83-592342CC378A}"/>
    <cellStyle name="Comma 2 11 2 2 3 3" xfId="10821" xr:uid="{D990C79A-74E4-4F81-AC7B-BC48CCC51709}"/>
    <cellStyle name="Comma 2 11 2 2 3 4" xfId="4953" xr:uid="{493ACC97-32C7-453C-B2F7-6780F84BC075}"/>
    <cellStyle name="Comma 2 11 2 2 4" xfId="6079" xr:uid="{88E31C2F-283C-4A10-BF94-0FD36E7F85E7}"/>
    <cellStyle name="Comma 2 11 2 2 4 2" xfId="11947" xr:uid="{8954865D-06B9-4C7F-8D4D-E2EEE784E49F}"/>
    <cellStyle name="Comma 2 11 2 2 5" xfId="10226" xr:uid="{077BD283-260D-4D9E-BE15-8A7B465BB222}"/>
    <cellStyle name="Comma 2 11 2 2 6" xfId="4288" xr:uid="{9EFC40E0-759E-4DDE-8C33-92778207E8D2}"/>
    <cellStyle name="Comma 2 11 2 3" xfId="852" xr:uid="{D9295C4F-6170-4335-A1BB-6F855CF24643}"/>
    <cellStyle name="Comma 2 11 2 3 2" xfId="2224" xr:uid="{706168F8-0BAF-4A9D-A5D8-18BE8A71633C}"/>
    <cellStyle name="Comma 2 11 2 3 2 2" xfId="7333" xr:uid="{61429AEF-1BE2-4CE2-BB10-CD3012B5059C}"/>
    <cellStyle name="Comma 2 11 2 3 2 2 2" xfId="13201" xr:uid="{EEFB2610-32BA-4D27-9383-4AEE1E964258}"/>
    <cellStyle name="Comma 2 11 2 3 2 3" xfId="11480" xr:uid="{10F80A2C-8C61-4E35-BD21-14F6AE69C6F1}"/>
    <cellStyle name="Comma 2 11 2 3 2 4" xfId="5612" xr:uid="{C064007B-2634-44E7-B816-BCA273BAF09B}"/>
    <cellStyle name="Comma 2 11 2 3 3" xfId="1658" xr:uid="{27AB8D5E-1609-4714-B5D1-CDF31109002D}"/>
    <cellStyle name="Comma 2 11 2 3 3 2" xfId="6779" xr:uid="{64250C02-53AB-4ABA-AF70-EAF39668875B}"/>
    <cellStyle name="Comma 2 11 2 3 3 2 2" xfId="12647" xr:uid="{D7D012EF-EE13-43EF-A22C-A4CAF79E9490}"/>
    <cellStyle name="Comma 2 11 2 3 3 3" xfId="10927" xr:uid="{B8FED2A9-9EE2-4676-B9EF-FDDDF8ACE403}"/>
    <cellStyle name="Comma 2 11 2 3 3 4" xfId="5059" xr:uid="{A83E465D-ADE4-4B4A-A0CD-C6DCE018E0C0}"/>
    <cellStyle name="Comma 2 11 2 3 4" xfId="6185" xr:uid="{8436F751-3AFF-44B8-A708-A3401D1A878F}"/>
    <cellStyle name="Comma 2 11 2 3 4 2" xfId="12053" xr:uid="{3D84EC58-B036-452D-93B1-E6498F75EF9F}"/>
    <cellStyle name="Comma 2 11 2 3 5" xfId="10332" xr:uid="{AC13C4C1-CA57-4FBD-970B-F70700DA070F}"/>
    <cellStyle name="Comma 2 11 2 3 6" xfId="4395" xr:uid="{78AD6B70-E69A-4A8F-A1E3-C30B61B0909B}"/>
    <cellStyle name="Comma 2 11 2 4" xfId="1927" xr:uid="{70A71714-9426-44B0-94E5-1889BA28F4FE}"/>
    <cellStyle name="Comma 2 11 2 4 2" xfId="7042" xr:uid="{D9078AF6-062A-43A0-99E4-CA86AFCA7DDA}"/>
    <cellStyle name="Comma 2 11 2 4 2 2" xfId="12910" xr:uid="{A28FF384-D07C-4280-8429-B6B5D5A65012}"/>
    <cellStyle name="Comma 2 11 2 4 3" xfId="11190" xr:uid="{14786F21-69D9-4CBA-B21F-BD8ED1019AC4}"/>
    <cellStyle name="Comma 2 11 2 4 4" xfId="5322" xr:uid="{F452D86F-6F30-4EF3-A02D-0C167990C19B}"/>
    <cellStyle name="Comma 2 11 2 5" xfId="1363" xr:uid="{F7B8476C-7B02-4912-847C-C52AD4799679}"/>
    <cellStyle name="Comma 2 11 2 5 2" xfId="6490" xr:uid="{24D2BA26-B903-46E4-BA8E-86F89B83E12F}"/>
    <cellStyle name="Comma 2 11 2 5 2 2" xfId="12358" xr:uid="{E12955A7-516C-4415-9375-0713714515FF}"/>
    <cellStyle name="Comma 2 11 2 5 3" xfId="10638" xr:uid="{755C5FAF-B953-41B2-B715-DC88D8AAB47F}"/>
    <cellStyle name="Comma 2 11 2 5 4" xfId="4770" xr:uid="{827116BB-CAA9-4A96-812B-C032846329E2}"/>
    <cellStyle name="Comma 2 11 2 6" xfId="4101" xr:uid="{508E30A6-D99E-417A-8105-5A3D326808C4}"/>
    <cellStyle name="Comma 2 11 2 6 2" xfId="10041" xr:uid="{653F7F89-F567-4E81-9D16-BE3403CCD607}"/>
    <cellStyle name="Comma 2 11 2 7" xfId="5894" xr:uid="{24AA8A24-DFC7-4C70-9A94-6F2B9D0467E6}"/>
    <cellStyle name="Comma 2 11 2 7 2" xfId="11762" xr:uid="{2271663E-EBE5-4751-8D54-3F66AE9EC141}"/>
    <cellStyle name="Comma 2 11 2 8" xfId="9377" xr:uid="{D243B5F0-1768-4D3A-B213-757718062104}"/>
    <cellStyle name="Comma 2 11 2 9" xfId="2752" xr:uid="{DAD8BA5E-F518-4C84-8BFE-DA31EECAFBBD}"/>
    <cellStyle name="Comma 2 11 3" xfId="648" xr:uid="{3C69CC6E-A6EE-4CA4-A831-19AFDBE4522F}"/>
    <cellStyle name="Comma 2 11 3 2" xfId="2021" xr:uid="{7B6922EC-BEA0-4B53-A87F-BB25E4CE3A98}"/>
    <cellStyle name="Comma 2 11 3 2 2" xfId="7134" xr:uid="{5FFF29CF-4984-426D-8CA7-CBF351C0A2A5}"/>
    <cellStyle name="Comma 2 11 3 2 2 2" xfId="13002" xr:uid="{A2333432-7D1F-41DD-B6BF-234605AA7001}"/>
    <cellStyle name="Comma 2 11 3 2 3" xfId="11282" xr:uid="{17299A9F-D517-4478-B97A-0BAA5D675A9A}"/>
    <cellStyle name="Comma 2 11 3 2 4" xfId="5414" xr:uid="{EDF1D51D-17CB-412C-BAD2-1FDB3C267010}"/>
    <cellStyle name="Comma 2 11 3 3" xfId="1455" xr:uid="{FB333805-DFB5-44B0-AC50-B110E6A5F360}"/>
    <cellStyle name="Comma 2 11 3 3 2" xfId="6580" xr:uid="{FEE114A9-52C1-4C25-951A-3F72B8911338}"/>
    <cellStyle name="Comma 2 11 3 3 2 2" xfId="12448" xr:uid="{3515D8D3-0900-4183-B9F5-438C74A07765}"/>
    <cellStyle name="Comma 2 11 3 3 3" xfId="10728" xr:uid="{19D4B896-189C-4086-ADFD-761E30F06592}"/>
    <cellStyle name="Comma 2 11 3 3 4" xfId="4860" xr:uid="{694B9566-62F5-402A-8508-20975D8AE65D}"/>
    <cellStyle name="Comma 2 11 3 4" xfId="5986" xr:uid="{0126D7CB-9B2F-483A-8FA5-1C8693A03D22}"/>
    <cellStyle name="Comma 2 11 3 4 2" xfId="11854" xr:uid="{A116FCDD-FCA8-4DCE-AE58-546F0F758B2E}"/>
    <cellStyle name="Comma 2 11 3 5" xfId="10133" xr:uid="{185174B0-2495-425A-86BE-3D86A8DD6B1B}"/>
    <cellStyle name="Comma 2 11 3 6" xfId="4195" xr:uid="{1FB31050-97A2-48C7-B3FB-348EE2249282}"/>
    <cellStyle name="Comma 2 11 4" xfId="851" xr:uid="{14E3E782-568C-41E5-A259-24D390A15B89}"/>
    <cellStyle name="Comma 2 11 4 2" xfId="2223" xr:uid="{0FB9B655-7ED7-4396-820C-6AFF1EEC2933}"/>
    <cellStyle name="Comma 2 11 4 2 2" xfId="7332" xr:uid="{3927E277-19A1-49EB-A468-317A85B793E5}"/>
    <cellStyle name="Comma 2 11 4 2 2 2" xfId="13200" xr:uid="{680D969D-5A6E-4E4E-BB9A-D2CBD894CEBC}"/>
    <cellStyle name="Comma 2 11 4 2 3" xfId="11479" xr:uid="{2BCEDEB1-A954-4CE3-80DB-8668E4CF4E0F}"/>
    <cellStyle name="Comma 2 11 4 2 4" xfId="5611" xr:uid="{4D21AF8A-A4EE-4B75-A75C-59EA8897D50E}"/>
    <cellStyle name="Comma 2 11 4 3" xfId="1657" xr:uid="{C9B8B2C3-A538-46EF-85FF-07E32B5C99F7}"/>
    <cellStyle name="Comma 2 11 4 3 2" xfId="6778" xr:uid="{5A1FC6A9-A1BF-4199-9CC1-4D645EA0A24D}"/>
    <cellStyle name="Comma 2 11 4 3 2 2" xfId="12646" xr:uid="{5848F8A5-F353-4FA0-BF57-2023AFE73D28}"/>
    <cellStyle name="Comma 2 11 4 3 3" xfId="10926" xr:uid="{DAE7F68C-BF48-4F0B-960C-7AC7F12E8BFE}"/>
    <cellStyle name="Comma 2 11 4 3 4" xfId="5058" xr:uid="{3D995205-E98B-4FD9-9D0E-D443F55F9696}"/>
    <cellStyle name="Comma 2 11 4 4" xfId="6184" xr:uid="{347209F8-B8A4-404D-9710-5CF976CD328A}"/>
    <cellStyle name="Comma 2 11 4 4 2" xfId="12052" xr:uid="{C6B41028-6F51-425F-9B13-23C1EB57DA39}"/>
    <cellStyle name="Comma 2 11 4 5" xfId="10331" xr:uid="{E4069337-52C4-44B8-84A8-EE0C2C1AA994}"/>
    <cellStyle name="Comma 2 11 4 6" xfId="4394" xr:uid="{67F03FB5-1F8E-4E09-8570-B9F1FA3A98A0}"/>
    <cellStyle name="Comma 2 11 5" xfId="1832" xr:uid="{9BF4526B-221F-49A3-8358-03D2086D48F3}"/>
    <cellStyle name="Comma 2 11 5 2" xfId="6949" xr:uid="{EB9489A1-A451-41F1-87BE-B6FD426E8590}"/>
    <cellStyle name="Comma 2 11 5 2 2" xfId="12817" xr:uid="{E32D3D3A-C5CC-44D9-8B50-6CDF85788310}"/>
    <cellStyle name="Comma 2 11 5 3" xfId="11097" xr:uid="{C5D19951-D550-4540-A047-562CCCADFC38}"/>
    <cellStyle name="Comma 2 11 5 4" xfId="5229" xr:uid="{F8284605-9F04-4B82-91E4-4A2C1D7C12C8}"/>
    <cellStyle name="Comma 2 11 6" xfId="1288" xr:uid="{BC8C5425-14C6-4D11-805E-0A1BEF3AD8D7}"/>
    <cellStyle name="Comma 2 11 6 2" xfId="6417" xr:uid="{C3DE6A46-8E71-4843-8590-CC11DAA42164}"/>
    <cellStyle name="Comma 2 11 6 2 2" xfId="12285" xr:uid="{6E94D195-4316-4BB3-AB76-A7E6036C786F}"/>
    <cellStyle name="Comma 2 11 6 3" xfId="10565" xr:uid="{18E0B544-38C2-47CA-B72A-C5027BE0EBF4}"/>
    <cellStyle name="Comma 2 11 6 4" xfId="4697" xr:uid="{D1322F82-1CFD-4360-9340-9054E41CC53C}"/>
    <cellStyle name="Comma 2 11 7" xfId="3986" xr:uid="{3AE09F9A-3E90-48DB-914E-D610B386798A}"/>
    <cellStyle name="Comma 2 11 7 2" xfId="9944" xr:uid="{CA97FB7E-FD52-413D-98BA-6E1C7F37776F}"/>
    <cellStyle name="Comma 2 11 8" xfId="5801" xr:uid="{2623365E-F545-44B1-9CDF-7EAAD39DC0AF}"/>
    <cellStyle name="Comma 2 11 8 2" xfId="11669" xr:uid="{AEDCFF7D-4C81-432B-821F-BD873549F322}"/>
    <cellStyle name="Comma 2 11 9" xfId="9376" xr:uid="{968BC275-4B62-4329-BB0B-3D1EBDF071E2}"/>
    <cellStyle name="Comma 2 12" xfId="211" xr:uid="{DE4775FC-B04A-402D-8413-C80910880E0B}"/>
    <cellStyle name="Comma 2 12 10" xfId="9378" xr:uid="{BAE5F937-F52B-4AC5-9C41-0BE08DA1A322}"/>
    <cellStyle name="Comma 2 12 11" xfId="2753" xr:uid="{BA155A10-E53C-4B7F-8869-5BC206A449CB}"/>
    <cellStyle name="Comma 2 12 2" xfId="549" xr:uid="{6AF96339-1452-41DB-9219-AB0A995DE85A}"/>
    <cellStyle name="Comma 2 12 2 2" xfId="744" xr:uid="{F275572A-814A-4690-B90C-01F2D7964148}"/>
    <cellStyle name="Comma 2 12 2 2 2" xfId="2117" xr:uid="{E839203D-8CFC-44C6-BF53-BDA3EF472825}"/>
    <cellStyle name="Comma 2 12 2 2 2 2" xfId="7228" xr:uid="{F802902A-24B5-439A-A76A-F7AA23F832A1}"/>
    <cellStyle name="Comma 2 12 2 2 2 2 2" xfId="13096" xr:uid="{2CD049C9-F05B-479E-8B13-BFA1A365DDDE}"/>
    <cellStyle name="Comma 2 12 2 2 2 3" xfId="11375" xr:uid="{F5A5A96D-98D0-44F8-AA8D-8F6C09ACD13D}"/>
    <cellStyle name="Comma 2 12 2 2 2 4" xfId="5507" xr:uid="{9E084DA6-B7A3-4196-8648-65E94035BC91}"/>
    <cellStyle name="Comma 2 12 2 2 3" xfId="1551" xr:uid="{D8A2CBE0-3E75-4899-AE00-DB640847F570}"/>
    <cellStyle name="Comma 2 12 2 2 3 2" xfId="6674" xr:uid="{34DFB1B1-E70B-4876-A555-227FDEFEFD01}"/>
    <cellStyle name="Comma 2 12 2 2 3 2 2" xfId="12542" xr:uid="{8F263995-5DD9-4265-A4BE-E0F4B05D3EB8}"/>
    <cellStyle name="Comma 2 12 2 2 3 3" xfId="10822" xr:uid="{7C71B71A-A06D-4ECF-B08D-3DB49A6CAD78}"/>
    <cellStyle name="Comma 2 12 2 2 3 4" xfId="4954" xr:uid="{009DDAD2-33BF-4441-87F9-411AE06E7DED}"/>
    <cellStyle name="Comma 2 12 2 2 4" xfId="6080" xr:uid="{1BFDF93E-B683-4FE3-BE8F-C6D6B781B15F}"/>
    <cellStyle name="Comma 2 12 2 2 4 2" xfId="11948" xr:uid="{1CB2508F-9FC4-4888-8BE8-61783942FB3B}"/>
    <cellStyle name="Comma 2 12 2 2 5" xfId="10227" xr:uid="{C4B5A524-F1F8-433B-87D4-8D5447811D33}"/>
    <cellStyle name="Comma 2 12 2 2 6" xfId="4289" xr:uid="{A9F8F2BC-3345-4150-A407-B277267DB782}"/>
    <cellStyle name="Comma 2 12 2 3" xfId="854" xr:uid="{8EEF17AF-D2EF-47A0-8220-2757063E5494}"/>
    <cellStyle name="Comma 2 12 2 3 2" xfId="2226" xr:uid="{8F5BBE78-626B-4D0C-BE28-16C920AF24D4}"/>
    <cellStyle name="Comma 2 12 2 3 2 2" xfId="7335" xr:uid="{FA8261C2-74ED-483F-A821-F11E00EDF872}"/>
    <cellStyle name="Comma 2 12 2 3 2 2 2" xfId="13203" xr:uid="{0832E995-5A29-4322-B652-BF0C157101C5}"/>
    <cellStyle name="Comma 2 12 2 3 2 3" xfId="11482" xr:uid="{E3A1B482-FC21-493D-ABFB-1423F911AD72}"/>
    <cellStyle name="Comma 2 12 2 3 2 4" xfId="5614" xr:uid="{37091D47-49A2-4FB8-8159-D2E71E03F86C}"/>
    <cellStyle name="Comma 2 12 2 3 3" xfId="1660" xr:uid="{B34CE110-6C73-4BB7-8F35-F362ADD667ED}"/>
    <cellStyle name="Comma 2 12 2 3 3 2" xfId="6781" xr:uid="{27A149B6-433E-47CE-91DE-66B19BDF556E}"/>
    <cellStyle name="Comma 2 12 2 3 3 2 2" xfId="12649" xr:uid="{0F4A513C-5600-4092-9D12-D5AF1813A12C}"/>
    <cellStyle name="Comma 2 12 2 3 3 3" xfId="10929" xr:uid="{48CA326D-CC51-4975-8690-74059000BBEC}"/>
    <cellStyle name="Comma 2 12 2 3 3 4" xfId="5061" xr:uid="{117B1B85-42EC-45A8-900D-F1F1E9C228D6}"/>
    <cellStyle name="Comma 2 12 2 3 4" xfId="6187" xr:uid="{2C79E7BB-4589-4B95-ADCC-9C60A14E85AE}"/>
    <cellStyle name="Comma 2 12 2 3 4 2" xfId="12055" xr:uid="{C5FE1AE5-9144-4DB0-BE73-232879441F17}"/>
    <cellStyle name="Comma 2 12 2 3 5" xfId="10334" xr:uid="{EAA3AE5A-A34B-4418-B17E-2102789E20AA}"/>
    <cellStyle name="Comma 2 12 2 3 6" xfId="4397" xr:uid="{CB26FC4E-170D-4F8A-8119-D2DA37EF3CA4}"/>
    <cellStyle name="Comma 2 12 2 4" xfId="1928" xr:uid="{86E8C982-DBFA-4698-B150-438CB5922E8F}"/>
    <cellStyle name="Comma 2 12 2 4 2" xfId="7043" xr:uid="{274A0380-DDFF-407F-B152-4F7ED2827687}"/>
    <cellStyle name="Comma 2 12 2 4 2 2" xfId="12911" xr:uid="{2F2B872D-D956-4C36-B10D-EC07869AE225}"/>
    <cellStyle name="Comma 2 12 2 4 3" xfId="11191" xr:uid="{2D2A6C1D-6772-4F3F-8BB4-E2B07A396E70}"/>
    <cellStyle name="Comma 2 12 2 4 4" xfId="5323" xr:uid="{C9613851-01BD-4597-A605-B2FE551C7FBD}"/>
    <cellStyle name="Comma 2 12 2 5" xfId="1364" xr:uid="{D254BD00-1DB5-49B0-A7E7-96B30FACEBE8}"/>
    <cellStyle name="Comma 2 12 2 5 2" xfId="6491" xr:uid="{6524A6E2-6EA9-43D6-BDB8-DD5FDB6C1CC4}"/>
    <cellStyle name="Comma 2 12 2 5 2 2" xfId="12359" xr:uid="{71F73B3E-9E70-4683-AC0A-6523B7237C18}"/>
    <cellStyle name="Comma 2 12 2 5 3" xfId="10639" xr:uid="{9A0FB91A-4D52-454E-AD8C-8496AFDB253F}"/>
    <cellStyle name="Comma 2 12 2 5 4" xfId="4771" xr:uid="{D0D008C5-1E7B-4BCF-9F1B-C2CAC3425A66}"/>
    <cellStyle name="Comma 2 12 2 6" xfId="4102" xr:uid="{236A47DC-A142-4FBF-AC17-95229B0BDD9A}"/>
    <cellStyle name="Comma 2 12 2 6 2" xfId="10042" xr:uid="{40786904-68B6-4CEF-9937-077775F50962}"/>
    <cellStyle name="Comma 2 12 2 7" xfId="5895" xr:uid="{C9D0D181-228D-4903-821B-E1F6B045B407}"/>
    <cellStyle name="Comma 2 12 2 7 2" xfId="11763" xr:uid="{078DF460-6F8D-4660-BE57-BB427AE463C0}"/>
    <cellStyle name="Comma 2 12 2 8" xfId="9379" xr:uid="{B537839B-6FD6-4905-B4DF-430B804FAB8C}"/>
    <cellStyle name="Comma 2 12 2 9" xfId="2754" xr:uid="{A25ECA40-3E28-451C-AEB0-2765A47C4766}"/>
    <cellStyle name="Comma 2 12 3" xfId="649" xr:uid="{212A38AD-FDB3-42ED-B7CF-42248F496BC1}"/>
    <cellStyle name="Comma 2 12 3 2" xfId="2022" xr:uid="{CF8E37AE-7EE5-4407-A042-B0974F283C96}"/>
    <cellStyle name="Comma 2 12 3 2 2" xfId="7135" xr:uid="{53060B6C-AA6F-4C3E-A4CA-0DE1B2A38C62}"/>
    <cellStyle name="Comma 2 12 3 2 2 2" xfId="13003" xr:uid="{CC71FBB1-70AF-4733-B494-006910D88AAD}"/>
    <cellStyle name="Comma 2 12 3 2 3" xfId="11283" xr:uid="{7F62DE32-24B9-45EC-98CC-1DE5BB47BC14}"/>
    <cellStyle name="Comma 2 12 3 2 4" xfId="5415" xr:uid="{FDBB9FEB-9E04-4088-9A99-7ED0A9401661}"/>
    <cellStyle name="Comma 2 12 3 3" xfId="1456" xr:uid="{724DDCFD-8867-4EBC-9322-92A7C4165A99}"/>
    <cellStyle name="Comma 2 12 3 3 2" xfId="6581" xr:uid="{A6DF446D-FF71-4CF3-8F5E-73332E12C6A3}"/>
    <cellStyle name="Comma 2 12 3 3 2 2" xfId="12449" xr:uid="{C12ECE0F-8670-4589-B7BF-1E653CB0ED19}"/>
    <cellStyle name="Comma 2 12 3 3 3" xfId="10729" xr:uid="{419A5C61-02A1-4A38-AC6F-5A05B1A6CEDA}"/>
    <cellStyle name="Comma 2 12 3 3 4" xfId="4861" xr:uid="{73BFBC76-6EE3-46B0-928B-AAE3539D4B03}"/>
    <cellStyle name="Comma 2 12 3 4" xfId="5987" xr:uid="{9E0DC8F2-E3CE-4FE2-9DCF-2BD6E484AC0F}"/>
    <cellStyle name="Comma 2 12 3 4 2" xfId="11855" xr:uid="{6411B8EA-BB30-4E6E-8EEC-7282DB5CDFAF}"/>
    <cellStyle name="Comma 2 12 3 5" xfId="10134" xr:uid="{6AF584B3-9E5B-4E3A-AE68-B3BF68088931}"/>
    <cellStyle name="Comma 2 12 3 6" xfId="4196" xr:uid="{542218A6-BE71-4D66-BA15-E2FED206E085}"/>
    <cellStyle name="Comma 2 12 4" xfId="853" xr:uid="{929DB546-50DE-457E-84DB-8947DC4996CF}"/>
    <cellStyle name="Comma 2 12 4 2" xfId="2225" xr:uid="{09380910-8BAE-4FF1-95B6-E02257366F0D}"/>
    <cellStyle name="Comma 2 12 4 2 2" xfId="7334" xr:uid="{26497312-DE84-45D0-BF18-2B3627B09604}"/>
    <cellStyle name="Comma 2 12 4 2 2 2" xfId="13202" xr:uid="{D0E4B5A3-3DC1-4102-AAC5-0389D385BA6F}"/>
    <cellStyle name="Comma 2 12 4 2 3" xfId="11481" xr:uid="{F86029C4-DE49-4141-81A5-882F094F1A26}"/>
    <cellStyle name="Comma 2 12 4 2 4" xfId="5613" xr:uid="{F45BB46E-B211-4B60-ACC3-86BDC5CCF4C4}"/>
    <cellStyle name="Comma 2 12 4 3" xfId="1659" xr:uid="{21D631C7-B9EE-4E0C-9709-169B67A735FE}"/>
    <cellStyle name="Comma 2 12 4 3 2" xfId="6780" xr:uid="{9FD0CB64-90BA-47D2-8FD8-623E41884BCD}"/>
    <cellStyle name="Comma 2 12 4 3 2 2" xfId="12648" xr:uid="{2C6FA562-C060-4BF4-B537-13EF2459D597}"/>
    <cellStyle name="Comma 2 12 4 3 3" xfId="10928" xr:uid="{4160083E-3B2A-4BB2-A84D-080127443564}"/>
    <cellStyle name="Comma 2 12 4 3 4" xfId="5060" xr:uid="{680CEA5A-B31E-4B0D-8295-95CEBCFBA6B8}"/>
    <cellStyle name="Comma 2 12 4 4" xfId="6186" xr:uid="{28C90943-3377-400A-9B98-53EDC43D15AE}"/>
    <cellStyle name="Comma 2 12 4 4 2" xfId="12054" xr:uid="{37BE8424-B890-41D9-B0FD-150DF0045759}"/>
    <cellStyle name="Comma 2 12 4 5" xfId="10333" xr:uid="{30F134BD-39CC-4034-AC86-F768A1C2BCB4}"/>
    <cellStyle name="Comma 2 12 4 6" xfId="4396" xr:uid="{B9CC82DE-79AC-410A-BBCA-7FD0E55FB454}"/>
    <cellStyle name="Comma 2 12 5" xfId="1833" xr:uid="{78CBF6EF-905C-44B0-A97C-FDB74E07FD6B}"/>
    <cellStyle name="Comma 2 12 5 2" xfId="6950" xr:uid="{CB7FB927-EB75-4C92-902A-A685764FBB25}"/>
    <cellStyle name="Comma 2 12 5 2 2" xfId="12818" xr:uid="{0416C2D7-CD41-44F2-BBD9-C7DF9B341DAD}"/>
    <cellStyle name="Comma 2 12 5 3" xfId="11098" xr:uid="{2490EBF3-7C09-45E5-8E9A-E97FCA805E5F}"/>
    <cellStyle name="Comma 2 12 5 4" xfId="5230" xr:uid="{97CB53FB-CD99-45C3-8393-C7D1B61521CE}"/>
    <cellStyle name="Comma 2 12 6" xfId="1331" xr:uid="{D427A84C-B77A-43FA-BEDD-EC86EDEFE8DE}"/>
    <cellStyle name="Comma 2 12 6 2" xfId="6458" xr:uid="{40F5AF9C-7033-4A24-87C9-29FFC340F674}"/>
    <cellStyle name="Comma 2 12 6 2 2" xfId="12326" xr:uid="{9E0A2101-5288-4A88-AB95-9297A07D8092}"/>
    <cellStyle name="Comma 2 12 6 3" xfId="10606" xr:uid="{E3A5C866-3758-4120-980E-49AB5B5B24DB}"/>
    <cellStyle name="Comma 2 12 6 4" xfId="4738" xr:uid="{AA1BD4BC-0A35-4DC5-A1D9-020CF78A5117}"/>
    <cellStyle name="Comma 2 12 7" xfId="3987" xr:uid="{B1F7EA2A-068D-4DAD-A426-B469E3AB7C69}"/>
    <cellStyle name="Comma 2 12 7 2" xfId="9945" xr:uid="{2802BCBB-3E0E-4ADA-ACCB-9CE8A1C1D71B}"/>
    <cellStyle name="Comma 2 12 8" xfId="5802" xr:uid="{797B8626-934D-4567-90CC-A42F11C25374}"/>
    <cellStyle name="Comma 2 12 8 2" xfId="11670" xr:uid="{FCBF307C-9E22-4133-BC2A-F8EE9016B975}"/>
    <cellStyle name="Comma 2 12 9" xfId="7596" xr:uid="{9D52978B-EAE1-4655-AF3B-4B41E6A4A3AA}"/>
    <cellStyle name="Comma 2 12 9 2" xfId="13407" xr:uid="{85DFBA8E-BB82-4DD4-B743-55DAE2D87CAA}"/>
    <cellStyle name="Comma 2 13" xfId="72" xr:uid="{E1F7C43B-CADD-4F8D-84F6-67CC73DCD9D1}"/>
    <cellStyle name="Comma 2 13 10" xfId="2420" xr:uid="{F932F73F-7867-49F4-8E69-2ED510213D5E}"/>
    <cellStyle name="Comma 2 13 11" xfId="9275" xr:uid="{CCDECBC3-E2DC-4325-AA04-C447AAE5FE76}"/>
    <cellStyle name="Comma 2 13 12" xfId="2408" xr:uid="{A11AD0F4-E0D0-47C4-9FF9-704770121D19}"/>
    <cellStyle name="Comma 2 13 2" xfId="550" xr:uid="{B5CE1151-04E1-41BC-94F7-4E16335F5741}"/>
    <cellStyle name="Comma 2 13 2 10" xfId="2755" xr:uid="{8D986371-303A-4196-B2C1-8E7BE5DEBB03}"/>
    <cellStyle name="Comma 2 13 2 2" xfId="745" xr:uid="{7BAE6C3B-D4DB-495A-95E7-87D97FE27226}"/>
    <cellStyle name="Comma 2 13 2 2 2" xfId="2118" xr:uid="{D33407E7-C3B6-446C-96AB-E2D0FD94F9F7}"/>
    <cellStyle name="Comma 2 13 2 2 2 2" xfId="7229" xr:uid="{AB5F4D47-BD68-4470-9805-8AB38452A705}"/>
    <cellStyle name="Comma 2 13 2 2 2 2 2" xfId="13097" xr:uid="{9B1D13D1-4F72-4128-991E-6B67EE7C803F}"/>
    <cellStyle name="Comma 2 13 2 2 2 3" xfId="11376" xr:uid="{4F646B50-0519-4C2C-B877-3678E7E81BEA}"/>
    <cellStyle name="Comma 2 13 2 2 2 4" xfId="5508" xr:uid="{60269F1E-9C5D-41EA-81DE-7FC97A1AEA6F}"/>
    <cellStyle name="Comma 2 13 2 2 3" xfId="1552" xr:uid="{1666914D-1D99-4A56-8289-79B397013E82}"/>
    <cellStyle name="Comma 2 13 2 2 3 2" xfId="6675" xr:uid="{69443B54-DD1F-4C3F-B64B-977AEBB9C7FE}"/>
    <cellStyle name="Comma 2 13 2 2 3 2 2" xfId="12543" xr:uid="{EF72FD67-CEB1-4B99-B5C7-9B9AFB84D31C}"/>
    <cellStyle name="Comma 2 13 2 2 3 3" xfId="10823" xr:uid="{379AC76A-7C76-437C-B4D9-DDE496E2208C}"/>
    <cellStyle name="Comma 2 13 2 2 3 4" xfId="4955" xr:uid="{903B2BA1-9255-4204-A99D-20E6FABA476B}"/>
    <cellStyle name="Comma 2 13 2 2 4" xfId="6081" xr:uid="{61D4551B-22AB-44D7-8A50-BB034CD8BC21}"/>
    <cellStyle name="Comma 2 13 2 2 4 2" xfId="11949" xr:uid="{644658C4-932D-42F1-8AB8-F126C6A536AE}"/>
    <cellStyle name="Comma 2 13 2 2 5" xfId="10228" xr:uid="{4AC00E52-7495-48B5-A76F-0093D5565E23}"/>
    <cellStyle name="Comma 2 13 2 2 6" xfId="4290" xr:uid="{1C8B8F07-7F71-4FC3-9BDA-0AE0A4830796}"/>
    <cellStyle name="Comma 2 13 2 3" xfId="856" xr:uid="{387195A4-C0EE-4BE8-ACBB-8D415BAFB9BC}"/>
    <cellStyle name="Comma 2 13 2 3 2" xfId="2228" xr:uid="{1AE8CEAD-B691-4B76-AF38-ADD68D312830}"/>
    <cellStyle name="Comma 2 13 2 3 2 2" xfId="7337" xr:uid="{288FFB73-0D20-4FB7-BBCF-593B90550325}"/>
    <cellStyle name="Comma 2 13 2 3 2 2 2" xfId="13205" xr:uid="{6840873C-7825-4DE2-B5CB-E9E9203EA4C4}"/>
    <cellStyle name="Comma 2 13 2 3 2 3" xfId="11484" xr:uid="{0B141A0D-CE19-4AB6-9964-0F6088C446FC}"/>
    <cellStyle name="Comma 2 13 2 3 2 4" xfId="5616" xr:uid="{1E306D94-CB84-49EB-B478-AC54B2BBC3FD}"/>
    <cellStyle name="Comma 2 13 2 3 3" xfId="1662" xr:uid="{7149EB34-FEA7-4635-A419-537570771F49}"/>
    <cellStyle name="Comma 2 13 2 3 3 2" xfId="6783" xr:uid="{965434C9-3BC2-4918-969F-406344FD4FE1}"/>
    <cellStyle name="Comma 2 13 2 3 3 2 2" xfId="12651" xr:uid="{B0D4F39D-A06C-4DAC-A4FD-EB2E32A4B837}"/>
    <cellStyle name="Comma 2 13 2 3 3 3" xfId="10931" xr:uid="{6F623BF2-CA93-4A13-B4F4-28AD4E585D63}"/>
    <cellStyle name="Comma 2 13 2 3 3 4" xfId="5063" xr:uid="{4AC8962D-B4EE-4A4D-BDDD-DBF5B19D7248}"/>
    <cellStyle name="Comma 2 13 2 3 4" xfId="6189" xr:uid="{0A82C04E-0C62-4967-82F4-6D7205BB0680}"/>
    <cellStyle name="Comma 2 13 2 3 4 2" xfId="12057" xr:uid="{378FB334-B269-4145-9D51-1058B8236AC6}"/>
    <cellStyle name="Comma 2 13 2 3 5" xfId="10336" xr:uid="{969D005E-0A2B-410D-9F13-0F900F77F901}"/>
    <cellStyle name="Comma 2 13 2 3 6" xfId="4399" xr:uid="{175E18C7-7EB2-41C3-9C4A-BE65C167135C}"/>
    <cellStyle name="Comma 2 13 2 4" xfId="1929" xr:uid="{58C7B27C-D37A-40B8-B5F3-3642CDA36E4E}"/>
    <cellStyle name="Comma 2 13 2 4 2" xfId="7044" xr:uid="{46A7CB24-2EAE-44A7-BA39-EE9475EB588A}"/>
    <cellStyle name="Comma 2 13 2 4 2 2" xfId="12912" xr:uid="{D7F9ED32-3246-4BEA-8E25-FA2F44CB1B39}"/>
    <cellStyle name="Comma 2 13 2 4 3" xfId="11192" xr:uid="{831D9229-9C5C-480B-978C-866898C2892B}"/>
    <cellStyle name="Comma 2 13 2 4 4" xfId="5324" xr:uid="{4EE7A9F5-274A-4707-9027-CA22DE187691}"/>
    <cellStyle name="Comma 2 13 2 5" xfId="1365" xr:uid="{8A074304-D689-4FC2-9420-502BB89FAF52}"/>
    <cellStyle name="Comma 2 13 2 5 2" xfId="6492" xr:uid="{99183E9D-2DFD-489E-81E5-D8696C89B758}"/>
    <cellStyle name="Comma 2 13 2 5 2 2" xfId="12360" xr:uid="{13E10FD7-B14C-4803-A6B6-3EFA72128585}"/>
    <cellStyle name="Comma 2 13 2 5 3" xfId="10640" xr:uid="{43E26A51-7C12-4CBC-B918-59223F392216}"/>
    <cellStyle name="Comma 2 13 2 5 4" xfId="4772" xr:uid="{286D8A19-CDCC-4418-81CE-630881A57731}"/>
    <cellStyle name="Comma 2 13 2 6" xfId="4103" xr:uid="{9FC4EDB7-1790-44BF-85F9-72FCA2B5776F}"/>
    <cellStyle name="Comma 2 13 2 6 2" xfId="10043" xr:uid="{F3F8C308-FDFE-43CC-90F2-A35DDE9DF04C}"/>
    <cellStyle name="Comma 2 13 2 7" xfId="5896" xr:uid="{70F64635-FABE-4C14-AB45-996DB0F15E21}"/>
    <cellStyle name="Comma 2 13 2 7 2" xfId="11764" xr:uid="{3F8F8A62-0C35-4AC1-BE02-D240361AD822}"/>
    <cellStyle name="Comma 2 13 2 8" xfId="7598" xr:uid="{36776443-9EA2-44E7-98DB-0237788DE000}"/>
    <cellStyle name="Comma 2 13 2 8 2" xfId="13409" xr:uid="{90C76AB7-0AB2-4041-A5AD-A1C9167CD112}"/>
    <cellStyle name="Comma 2 13 2 9" xfId="9380" xr:uid="{A45E1C7E-66BE-4F4B-ABF4-75E3B0B6ABA8}"/>
    <cellStyle name="Comma 2 13 3" xfId="650" xr:uid="{D653A0B9-39C2-4809-83C3-B86819A91FDB}"/>
    <cellStyle name="Comma 2 13 3 2" xfId="2023" xr:uid="{33404DD7-4FF8-4322-B832-CEA2203B9F13}"/>
    <cellStyle name="Comma 2 13 3 2 2" xfId="7136" xr:uid="{CC07DE62-4654-446B-A0CD-D7E9DAB6167B}"/>
    <cellStyle name="Comma 2 13 3 2 2 2" xfId="13004" xr:uid="{912588E6-452B-40B6-9456-53BBD8FB1612}"/>
    <cellStyle name="Comma 2 13 3 2 3" xfId="11284" xr:uid="{71E23199-6528-45CA-A0BE-EFCBA12B8B67}"/>
    <cellStyle name="Comma 2 13 3 2 4" xfId="5416" xr:uid="{B2EE2207-90A0-429A-8547-593C425BA843}"/>
    <cellStyle name="Comma 2 13 3 3" xfId="1457" xr:uid="{DB83FD9D-2BF5-4A23-A7E7-1C9FF783C19A}"/>
    <cellStyle name="Comma 2 13 3 3 2" xfId="6582" xr:uid="{6DD6F2D1-C042-4E73-8DCC-4F4EE7DAEBF7}"/>
    <cellStyle name="Comma 2 13 3 3 2 2" xfId="12450" xr:uid="{A0D1E43E-2C0B-4E20-9A0C-03B0542BAEBD}"/>
    <cellStyle name="Comma 2 13 3 3 3" xfId="10730" xr:uid="{39009179-961D-43D5-B7C8-E4CF897CA36D}"/>
    <cellStyle name="Comma 2 13 3 3 4" xfId="4862" xr:uid="{44C367F4-5CC6-4E0E-ADE8-288A1D6AE2EE}"/>
    <cellStyle name="Comma 2 13 3 4" xfId="5988" xr:uid="{4D4D4697-48E0-4938-86AA-DFFDD1E23ABD}"/>
    <cellStyle name="Comma 2 13 3 4 2" xfId="11856" xr:uid="{376D529F-4871-4A12-A6D6-D74413B60789}"/>
    <cellStyle name="Comma 2 13 3 5" xfId="10135" xr:uid="{568AD701-0722-41A3-8DA4-0FC734F493FC}"/>
    <cellStyle name="Comma 2 13 3 6" xfId="4197" xr:uid="{87245582-5A1B-4658-B420-539326224981}"/>
    <cellStyle name="Comma 2 13 4" xfId="855" xr:uid="{2516AA1A-B904-4484-89F5-8278587C2C54}"/>
    <cellStyle name="Comma 2 13 4 2" xfId="2227" xr:uid="{94F26ABD-054F-41DA-B199-4448BB03E0F1}"/>
    <cellStyle name="Comma 2 13 4 2 2" xfId="7336" xr:uid="{76A58F1B-4815-4AD3-AFBA-834D0857550E}"/>
    <cellStyle name="Comma 2 13 4 2 2 2" xfId="13204" xr:uid="{6E546483-5CC5-47DB-953A-F410223A529F}"/>
    <cellStyle name="Comma 2 13 4 2 3" xfId="11483" xr:uid="{309DC05D-3402-4DD2-9067-A1A2EBF9B7D7}"/>
    <cellStyle name="Comma 2 13 4 2 4" xfId="5615" xr:uid="{97DDC809-C23C-448F-9240-655698D72F58}"/>
    <cellStyle name="Comma 2 13 4 3" xfId="1661" xr:uid="{866272C9-0332-40C3-88CD-69301D662051}"/>
    <cellStyle name="Comma 2 13 4 3 2" xfId="6782" xr:uid="{B5E3123D-81DC-4ECE-8946-E7537BA1467B}"/>
    <cellStyle name="Comma 2 13 4 3 2 2" xfId="12650" xr:uid="{6FCDD406-67D6-4EF9-871E-DE6CF88B63F2}"/>
    <cellStyle name="Comma 2 13 4 3 3" xfId="10930" xr:uid="{F46A1532-EB32-4E25-A6B6-B72C1230703C}"/>
    <cellStyle name="Comma 2 13 4 3 4" xfId="5062" xr:uid="{2C128770-C9BB-4CE0-9327-066E3B3814E4}"/>
    <cellStyle name="Comma 2 13 4 4" xfId="6188" xr:uid="{8CCE9BA2-9D50-43E9-8EAE-A9488987328D}"/>
    <cellStyle name="Comma 2 13 4 4 2" xfId="12056" xr:uid="{AEE7341F-2150-49B6-93EF-4DD861B54FD7}"/>
    <cellStyle name="Comma 2 13 4 5" xfId="10335" xr:uid="{120CB29C-B699-49D8-B47B-E08AFCA8B4FC}"/>
    <cellStyle name="Comma 2 13 4 6" xfId="4398" xr:uid="{DA034A52-8C73-46A3-8A6A-7C7DCE83727C}"/>
    <cellStyle name="Comma 2 13 5" xfId="1834" xr:uid="{8E1F235F-9DF1-4145-85E5-EF70930EAC86}"/>
    <cellStyle name="Comma 2 13 5 2" xfId="6951" xr:uid="{9C99C41C-5C52-4BF5-BE60-F751A91594BA}"/>
    <cellStyle name="Comma 2 13 5 2 2" xfId="12819" xr:uid="{8E2C06C2-E908-40D5-8FBB-0F760EF174AA}"/>
    <cellStyle name="Comma 2 13 5 3" xfId="11099" xr:uid="{98C7D04D-6BB0-4142-ABBE-ADE348D4F9E2}"/>
    <cellStyle name="Comma 2 13 5 4" xfId="5231" xr:uid="{8A6CDCE6-9552-4FE9-8CEB-A2E5C170A77A}"/>
    <cellStyle name="Comma 2 13 6" xfId="1292" xr:uid="{35D3529E-FD48-4326-B31F-4F2BA15B583A}"/>
    <cellStyle name="Comma 2 13 6 2" xfId="6421" xr:uid="{06AA2DB8-E78F-4149-A34E-93D95E6C5FF2}"/>
    <cellStyle name="Comma 2 13 6 2 2" xfId="12289" xr:uid="{244AF70E-1A32-48F8-94B6-7DAE9D7CA271}"/>
    <cellStyle name="Comma 2 13 6 3" xfId="10569" xr:uid="{16F84190-EBB4-4650-A26B-E6C682642C9B}"/>
    <cellStyle name="Comma 2 13 6 4" xfId="4701" xr:uid="{CE8457A1-8696-4CF3-B975-102EF235BF86}"/>
    <cellStyle name="Comma 2 13 7" xfId="3988" xr:uid="{F970C205-4C90-434F-A361-92189C095535}"/>
    <cellStyle name="Comma 2 13 7 2" xfId="9946" xr:uid="{C7AA39E3-5399-4B48-8A88-9C5998DACB59}"/>
    <cellStyle name="Comma 2 13 8" xfId="5803" xr:uid="{935B592F-34E2-4210-AE4C-70489F50C08A}"/>
    <cellStyle name="Comma 2 13 8 2" xfId="11671" xr:uid="{FB69A847-373D-4502-8167-85FD8E23391D}"/>
    <cellStyle name="Comma 2 13 9" xfId="7597" xr:uid="{1D4CBE38-9610-4171-A389-78F4413BE6A9}"/>
    <cellStyle name="Comma 2 13 9 2" xfId="13408" xr:uid="{FE9326D6-B3B9-4C26-A22C-B00F25F3F44C}"/>
    <cellStyle name="Comma 2 14" xfId="212" xr:uid="{5E9F1EA6-8432-4E94-9A00-46630EF2F57D}"/>
    <cellStyle name="Comma 2 14 10" xfId="9381" xr:uid="{FFABAF05-9299-4234-AABD-3F7D6C637AD6}"/>
    <cellStyle name="Comma 2 14 11" xfId="2756" xr:uid="{516A8378-4871-434A-9BBA-8CB50B437E3C}"/>
    <cellStyle name="Comma 2 14 2" xfId="551" xr:uid="{47957188-416B-4DB8-AB6F-83488D249457}"/>
    <cellStyle name="Comma 2 14 2 10" xfId="2757" xr:uid="{16F2BBD4-1871-454E-A094-1E151055932E}"/>
    <cellStyle name="Comma 2 14 2 2" xfId="746" xr:uid="{144517F2-9F4B-4CC6-942C-BF4E9B9861AB}"/>
    <cellStyle name="Comma 2 14 2 2 2" xfId="2119" xr:uid="{9ADD9743-708D-499B-AB0F-11CDD8C1573D}"/>
    <cellStyle name="Comma 2 14 2 2 2 2" xfId="7230" xr:uid="{078D647D-D4D3-45F5-B8D9-246304216C52}"/>
    <cellStyle name="Comma 2 14 2 2 2 2 2" xfId="13098" xr:uid="{92BA7FA1-0AA3-4AE7-AA08-A32B7C09E4D0}"/>
    <cellStyle name="Comma 2 14 2 2 2 3" xfId="11377" xr:uid="{EA0F5743-A577-4B79-B651-BB752F60386A}"/>
    <cellStyle name="Comma 2 14 2 2 2 4" xfId="5509" xr:uid="{3D9F46C9-78E7-4D04-905A-AD292B71E0C3}"/>
    <cellStyle name="Comma 2 14 2 2 3" xfId="1553" xr:uid="{D2E73669-F634-4BFA-AC42-D9A440C365D9}"/>
    <cellStyle name="Comma 2 14 2 2 3 2" xfId="6676" xr:uid="{F5F31280-D62A-4546-9EF5-E1F97E7A82EF}"/>
    <cellStyle name="Comma 2 14 2 2 3 2 2" xfId="12544" xr:uid="{603BDD21-24F9-4788-9108-0EA77AB38835}"/>
    <cellStyle name="Comma 2 14 2 2 3 3" xfId="10824" xr:uid="{2B9A63BC-53C3-4A74-9B4E-EFF0ACEBFFA9}"/>
    <cellStyle name="Comma 2 14 2 2 3 4" xfId="4956" xr:uid="{016ABFF6-56DC-4315-A102-593DD9F5D6A4}"/>
    <cellStyle name="Comma 2 14 2 2 4" xfId="6082" xr:uid="{1F70A0D1-EA54-4024-8BD0-74EC05B8DB6A}"/>
    <cellStyle name="Comma 2 14 2 2 4 2" xfId="11950" xr:uid="{E05623B7-1D74-4551-A763-F4BF4785EDF8}"/>
    <cellStyle name="Comma 2 14 2 2 5" xfId="10229" xr:uid="{5EEA8DB2-6046-4A1F-B43B-619A61295DB1}"/>
    <cellStyle name="Comma 2 14 2 2 6" xfId="4291" xr:uid="{E2DDFFFE-DBAD-4456-B0C3-53527506CAF3}"/>
    <cellStyle name="Comma 2 14 2 3" xfId="858" xr:uid="{980DF05C-6D64-4B43-A126-8831978CA08F}"/>
    <cellStyle name="Comma 2 14 2 3 2" xfId="2230" xr:uid="{942066F2-F57D-41C8-B670-91D92211E314}"/>
    <cellStyle name="Comma 2 14 2 3 2 2" xfId="7339" xr:uid="{D04649C6-9A89-41FB-B82F-A1F3EEFF6D3C}"/>
    <cellStyle name="Comma 2 14 2 3 2 2 2" xfId="13207" xr:uid="{7A8BB01D-C40C-475A-A795-BC77E759222E}"/>
    <cellStyle name="Comma 2 14 2 3 2 3" xfId="11486" xr:uid="{9D2AFD18-A3B0-4A34-B4BF-591283D17CA7}"/>
    <cellStyle name="Comma 2 14 2 3 2 4" xfId="5618" xr:uid="{529E2C19-78A4-454F-A2A2-36D53ECB787F}"/>
    <cellStyle name="Comma 2 14 2 3 3" xfId="1664" xr:uid="{710F06EE-CA2E-4B32-9B6D-A327927B546F}"/>
    <cellStyle name="Comma 2 14 2 3 3 2" xfId="6785" xr:uid="{4E70615F-3FAC-4A32-895A-CA2EC16DE556}"/>
    <cellStyle name="Comma 2 14 2 3 3 2 2" xfId="12653" xr:uid="{2FC87FE7-67CA-47A1-83BC-898AB42F7EA1}"/>
    <cellStyle name="Comma 2 14 2 3 3 3" xfId="10933" xr:uid="{F217FF76-0401-479E-8016-1414FFF32E06}"/>
    <cellStyle name="Comma 2 14 2 3 3 4" xfId="5065" xr:uid="{7779C27A-66E0-45F1-B3A9-B529077E6424}"/>
    <cellStyle name="Comma 2 14 2 3 4" xfId="6191" xr:uid="{FC5332E5-E937-41B1-8EC9-241CD9FC16E4}"/>
    <cellStyle name="Comma 2 14 2 3 4 2" xfId="12059" xr:uid="{1B4B0568-2082-4D95-AA5B-920D440011AF}"/>
    <cellStyle name="Comma 2 14 2 3 5" xfId="10338" xr:uid="{FE0B66C1-20EA-4F25-B7B0-37D8B8ACBF1A}"/>
    <cellStyle name="Comma 2 14 2 3 6" xfId="4401" xr:uid="{2F740EE3-9F06-4EBC-8C0D-2DB19EFA5161}"/>
    <cellStyle name="Comma 2 14 2 4" xfId="1930" xr:uid="{8C7FD5AF-75CE-4B8D-998C-5D6A48888A52}"/>
    <cellStyle name="Comma 2 14 2 4 2" xfId="7045" xr:uid="{9E923414-6C18-4942-8602-63FAF6D5CAB7}"/>
    <cellStyle name="Comma 2 14 2 4 2 2" xfId="12913" xr:uid="{D728EDC8-3AEC-4801-B9B3-1CEB9C891BDB}"/>
    <cellStyle name="Comma 2 14 2 4 3" xfId="11193" xr:uid="{2092CEB2-5D86-4BE0-90A3-E606E6B2261E}"/>
    <cellStyle name="Comma 2 14 2 4 4" xfId="5325" xr:uid="{84C387A9-F1F7-4E37-9EE8-E3E3176E5728}"/>
    <cellStyle name="Comma 2 14 2 5" xfId="1366" xr:uid="{07311C75-708E-4272-B4EE-4986DDC6BDF0}"/>
    <cellStyle name="Comma 2 14 2 5 2" xfId="6493" xr:uid="{6929218A-DC14-4D3C-91B7-D1B6B0464E1D}"/>
    <cellStyle name="Comma 2 14 2 5 2 2" xfId="12361" xr:uid="{7ED112FB-A16D-4375-8C77-994FE3F42DA8}"/>
    <cellStyle name="Comma 2 14 2 5 3" xfId="10641" xr:uid="{615BD936-F597-4817-90DD-8245A92E2C12}"/>
    <cellStyle name="Comma 2 14 2 5 4" xfId="4773" xr:uid="{ECDBED94-21CE-4284-959C-669B6EA73D25}"/>
    <cellStyle name="Comma 2 14 2 6" xfId="4104" xr:uid="{294FB797-9584-45C1-890A-B62639703C91}"/>
    <cellStyle name="Comma 2 14 2 6 2" xfId="10044" xr:uid="{92CD7ACC-5705-4977-9C86-1D1311314A1B}"/>
    <cellStyle name="Comma 2 14 2 7" xfId="5897" xr:uid="{CA0ACECE-82DE-46BE-A278-1B6A528AB13F}"/>
    <cellStyle name="Comma 2 14 2 7 2" xfId="11765" xr:uid="{9F79DA7C-0BEC-40CD-9BEC-9830B36C0355}"/>
    <cellStyle name="Comma 2 14 2 8" xfId="7600" xr:uid="{DACC4ED8-172C-4342-A483-4B14EC3E330B}"/>
    <cellStyle name="Comma 2 14 2 8 2" xfId="13411" xr:uid="{BFB7DE1C-4D6A-4CF3-ACF3-9CDB73A6F880}"/>
    <cellStyle name="Comma 2 14 2 9" xfId="9382" xr:uid="{838AE03E-3AD4-4AA5-A387-3F453156FBEA}"/>
    <cellStyle name="Comma 2 14 3" xfId="651" xr:uid="{4F829645-61D5-4212-A3F5-6CFFB1A2EC1C}"/>
    <cellStyle name="Comma 2 14 3 2" xfId="2024" xr:uid="{3A436DD9-5911-450A-AF2D-37AC39F00241}"/>
    <cellStyle name="Comma 2 14 3 2 2" xfId="7137" xr:uid="{D47BDDFE-C44A-4F85-A060-E2B46A35F0B4}"/>
    <cellStyle name="Comma 2 14 3 2 2 2" xfId="13005" xr:uid="{C33B1B90-F964-4F32-A23B-4171FE600E16}"/>
    <cellStyle name="Comma 2 14 3 2 3" xfId="11285" xr:uid="{BBA4516E-90F7-4F61-9C42-95FCFA76C011}"/>
    <cellStyle name="Comma 2 14 3 2 4" xfId="5417" xr:uid="{1A728DB4-BF52-478C-899E-69F41682BFD5}"/>
    <cellStyle name="Comma 2 14 3 3" xfId="1458" xr:uid="{F2BDC64B-4EC5-4FAD-82D8-7186EB8B1423}"/>
    <cellStyle name="Comma 2 14 3 3 2" xfId="6583" xr:uid="{B5B8F416-C878-46D6-B3DF-E197BA78DD3C}"/>
    <cellStyle name="Comma 2 14 3 3 2 2" xfId="12451" xr:uid="{054BBE60-2D90-4C38-95F9-E7010E678EE2}"/>
    <cellStyle name="Comma 2 14 3 3 3" xfId="10731" xr:uid="{B15C2CE7-F897-483B-BB14-CCB8B4956957}"/>
    <cellStyle name="Comma 2 14 3 3 4" xfId="4863" xr:uid="{D9ED3A8C-AECB-4E90-AD61-739418401132}"/>
    <cellStyle name="Comma 2 14 3 4" xfId="5989" xr:uid="{F24E7557-72E8-4329-946C-C5FB1759128E}"/>
    <cellStyle name="Comma 2 14 3 4 2" xfId="11857" xr:uid="{C1FD29D6-4CF3-4CB5-B615-49923838A6C8}"/>
    <cellStyle name="Comma 2 14 3 5" xfId="10136" xr:uid="{F2164EE8-EBFF-4322-81BB-A32540F48BF9}"/>
    <cellStyle name="Comma 2 14 3 6" xfId="4198" xr:uid="{D94F601A-6288-4130-B7C6-0DC637AD66E0}"/>
    <cellStyle name="Comma 2 14 4" xfId="857" xr:uid="{21E6110C-DAD4-40DC-AB8D-B4F8BE393A1C}"/>
    <cellStyle name="Comma 2 14 4 2" xfId="2229" xr:uid="{6D1F02DB-D7DF-4B1B-A38F-586D8BA5F52D}"/>
    <cellStyle name="Comma 2 14 4 2 2" xfId="7338" xr:uid="{66804648-581F-451A-AB81-2E2D80E1D485}"/>
    <cellStyle name="Comma 2 14 4 2 2 2" xfId="13206" xr:uid="{CBD97AFC-9AE1-4464-8FD8-494DAD933B91}"/>
    <cellStyle name="Comma 2 14 4 2 3" xfId="11485" xr:uid="{C1BEC7F9-C1BD-4CDC-A49F-8A517D973F74}"/>
    <cellStyle name="Comma 2 14 4 2 4" xfId="5617" xr:uid="{87295D45-1CD6-454D-A4C7-4083E91399D6}"/>
    <cellStyle name="Comma 2 14 4 3" xfId="1663" xr:uid="{8AA69AF7-4F41-41BE-9CE2-EEC9B0737119}"/>
    <cellStyle name="Comma 2 14 4 3 2" xfId="6784" xr:uid="{AB0A60D1-86AE-42DF-B133-03B03462539F}"/>
    <cellStyle name="Comma 2 14 4 3 2 2" xfId="12652" xr:uid="{17926AAC-8E7D-4A6C-9F23-CD9ABA86B28D}"/>
    <cellStyle name="Comma 2 14 4 3 3" xfId="10932" xr:uid="{C688C904-6800-4CB9-BACB-664040B49DC3}"/>
    <cellStyle name="Comma 2 14 4 3 4" xfId="5064" xr:uid="{5A4FD081-BFB2-4ED9-BD60-BB524BC62C6D}"/>
    <cellStyle name="Comma 2 14 4 4" xfId="6190" xr:uid="{56C12F3A-A43C-4275-8E1D-25EB9CBD153D}"/>
    <cellStyle name="Comma 2 14 4 4 2" xfId="12058" xr:uid="{35B352F5-9B7C-4920-8F52-EFB551C74BFE}"/>
    <cellStyle name="Comma 2 14 4 5" xfId="10337" xr:uid="{8C4E3F41-ED42-4E5B-88A6-FFBE06C1AEC0}"/>
    <cellStyle name="Comma 2 14 4 6" xfId="4400" xr:uid="{662B5557-65EE-4D8E-B828-ED59ACB3D093}"/>
    <cellStyle name="Comma 2 14 5" xfId="1835" xr:uid="{55934808-4999-4ABE-A8B8-E4CCEEC0B935}"/>
    <cellStyle name="Comma 2 14 5 2" xfId="6952" xr:uid="{D95B60B2-DB7E-464B-8209-7A2BAE340CC2}"/>
    <cellStyle name="Comma 2 14 5 2 2" xfId="12820" xr:uid="{B830DA71-5FD4-44DE-8FF9-D65172283F03}"/>
    <cellStyle name="Comma 2 14 5 3" xfId="11100" xr:uid="{84275544-093A-4862-8DFF-8896AC7504D6}"/>
    <cellStyle name="Comma 2 14 5 4" xfId="5232" xr:uid="{11DC644E-B095-487E-8B0A-00030187CE98}"/>
    <cellStyle name="Comma 2 14 6" xfId="1334" xr:uid="{24DF8047-F264-430A-B269-0838FF1C3DA2}"/>
    <cellStyle name="Comma 2 14 6 2" xfId="6461" xr:uid="{E10DEB91-7963-4FE3-BF77-C8742A2F7C95}"/>
    <cellStyle name="Comma 2 14 6 2 2" xfId="12329" xr:uid="{522BCA7D-ABD8-4283-8B49-AB6DD164D362}"/>
    <cellStyle name="Comma 2 14 6 3" xfId="10609" xr:uid="{C9C6E761-5581-4C96-A31A-1DC0FAC57ECB}"/>
    <cellStyle name="Comma 2 14 6 4" xfId="4741" xr:uid="{15B09AA0-655B-4297-9FBF-282C96FF041C}"/>
    <cellStyle name="Comma 2 14 7" xfId="3989" xr:uid="{096F19D1-8A25-46AF-8765-0D84F369BB37}"/>
    <cellStyle name="Comma 2 14 7 2" xfId="9947" xr:uid="{74415227-1EB9-4952-9981-01BB20F5B125}"/>
    <cellStyle name="Comma 2 14 8" xfId="5804" xr:uid="{7D8926A6-9533-4BF4-937C-D10E4C4B7901}"/>
    <cellStyle name="Comma 2 14 8 2" xfId="11672" xr:uid="{A5916A54-E98A-4B15-B9AB-F1B1E6F49B98}"/>
    <cellStyle name="Comma 2 14 9" xfId="7599" xr:uid="{71E3EB53-9DD7-4A10-8CD7-7C64B852FD81}"/>
    <cellStyle name="Comma 2 14 9 2" xfId="13410" xr:uid="{5724121A-4539-4A76-9055-CF5E0003A36E}"/>
    <cellStyle name="Comma 2 15" xfId="213" xr:uid="{712CFD18-EADF-4B5D-9186-1F30A35C8D80}"/>
    <cellStyle name="Comma 2 15 10" xfId="9383" xr:uid="{C8E6EDFB-61BF-46BE-AF12-DFAFD29D6DB6}"/>
    <cellStyle name="Comma 2 15 11" xfId="2758" xr:uid="{7888740C-8625-4D73-B605-1B56ECB11827}"/>
    <cellStyle name="Comma 2 15 2" xfId="552" xr:uid="{FDB62D3C-7435-41FC-A5CE-2CCF5BFB9A06}"/>
    <cellStyle name="Comma 2 15 2 10" xfId="2759" xr:uid="{080F5552-0C8E-4B18-9220-7FEE9290AEC4}"/>
    <cellStyle name="Comma 2 15 2 2" xfId="747" xr:uid="{E97F899D-6AEA-454A-AE41-3CDF3B47FCC5}"/>
    <cellStyle name="Comma 2 15 2 2 2" xfId="2120" xr:uid="{AC1AAD96-CB06-46FF-9C38-E70F5EB14E4B}"/>
    <cellStyle name="Comma 2 15 2 2 2 2" xfId="7231" xr:uid="{8CC0C7F9-018C-4BBA-9442-B1D25E1E4DD6}"/>
    <cellStyle name="Comma 2 15 2 2 2 2 2" xfId="13099" xr:uid="{6943CCFD-A83F-423B-90BF-432BE6448E91}"/>
    <cellStyle name="Comma 2 15 2 2 2 3" xfId="11378" xr:uid="{CAFEE8A1-D033-4EDE-8295-82B27CF49D17}"/>
    <cellStyle name="Comma 2 15 2 2 2 4" xfId="5510" xr:uid="{3B7AD512-7FE8-4929-9967-62249AACF9EE}"/>
    <cellStyle name="Comma 2 15 2 2 3" xfId="1554" xr:uid="{A4C1C57F-9893-4E86-BD17-FC8E1F8AF23E}"/>
    <cellStyle name="Comma 2 15 2 2 3 2" xfId="6677" xr:uid="{7A3A8B74-C30E-4E41-BF96-0632C5893F57}"/>
    <cellStyle name="Comma 2 15 2 2 3 2 2" xfId="12545" xr:uid="{710A2813-399A-4954-8DEC-91A1695C073A}"/>
    <cellStyle name="Comma 2 15 2 2 3 3" xfId="10825" xr:uid="{4C04F4E5-852A-45E7-8FA6-ABD1ED1A7920}"/>
    <cellStyle name="Comma 2 15 2 2 3 4" xfId="4957" xr:uid="{EB80CCE7-6477-43C7-9C44-6FE1EEAA0FBB}"/>
    <cellStyle name="Comma 2 15 2 2 4" xfId="6083" xr:uid="{07F8CA56-1055-4173-B1B5-21FC77E5A60C}"/>
    <cellStyle name="Comma 2 15 2 2 4 2" xfId="11951" xr:uid="{48A2408D-04F4-48E3-BE6C-3AF4C1521A0D}"/>
    <cellStyle name="Comma 2 15 2 2 5" xfId="10230" xr:uid="{9802E9FD-0416-4672-8315-0346A108C02A}"/>
    <cellStyle name="Comma 2 15 2 2 6" xfId="4292" xr:uid="{BE0BB197-1F75-4953-9C80-9A3FCDDF998E}"/>
    <cellStyle name="Comma 2 15 2 3" xfId="860" xr:uid="{FE8DCC16-1564-4B5C-AE7A-D01B13CD9D85}"/>
    <cellStyle name="Comma 2 15 2 3 2" xfId="2232" xr:uid="{096B8DB9-BC47-48AD-B6C9-5B11C7F0D5E3}"/>
    <cellStyle name="Comma 2 15 2 3 2 2" xfId="7341" xr:uid="{86F49E8A-E922-4BDA-A8E8-DB3B996CEE0C}"/>
    <cellStyle name="Comma 2 15 2 3 2 2 2" xfId="13209" xr:uid="{31E01A9B-A58A-4A55-AB7A-C4172276547F}"/>
    <cellStyle name="Comma 2 15 2 3 2 3" xfId="11488" xr:uid="{5796C883-0976-4813-8E1F-760B2A72C86B}"/>
    <cellStyle name="Comma 2 15 2 3 2 4" xfId="5620" xr:uid="{71F4F68A-8013-4231-9892-592468EADC7E}"/>
    <cellStyle name="Comma 2 15 2 3 3" xfId="1666" xr:uid="{EE1CB56E-0C2E-46DE-9F28-B95ABAFA6049}"/>
    <cellStyle name="Comma 2 15 2 3 3 2" xfId="6787" xr:uid="{F9A27F48-A7AF-49FB-A4F6-9F21AC32F38C}"/>
    <cellStyle name="Comma 2 15 2 3 3 2 2" xfId="12655" xr:uid="{E80BF585-0E4A-4A53-91F0-E2F6B7E79DB5}"/>
    <cellStyle name="Comma 2 15 2 3 3 3" xfId="10935" xr:uid="{F1092B45-07D6-482E-A8A8-69D05B81C7DF}"/>
    <cellStyle name="Comma 2 15 2 3 3 4" xfId="5067" xr:uid="{DDE5B57F-FED4-418D-A2B0-5424993C062E}"/>
    <cellStyle name="Comma 2 15 2 3 4" xfId="6193" xr:uid="{880D522B-7BA6-4168-9688-51C67020C244}"/>
    <cellStyle name="Comma 2 15 2 3 4 2" xfId="12061" xr:uid="{9B537C81-4D67-4066-BC03-DE176D0C6977}"/>
    <cellStyle name="Comma 2 15 2 3 5" xfId="10340" xr:uid="{D255617A-2A8B-43AF-8D76-2FA715CEE430}"/>
    <cellStyle name="Comma 2 15 2 3 6" xfId="4403" xr:uid="{AC0365CE-3017-43C6-9027-AE2925F8BBE7}"/>
    <cellStyle name="Comma 2 15 2 4" xfId="1931" xr:uid="{C9BF583F-A78C-42BE-B5CF-5E355788D004}"/>
    <cellStyle name="Comma 2 15 2 4 2" xfId="7046" xr:uid="{5B02C5E4-669C-44D0-89BF-2E0F373B23CA}"/>
    <cellStyle name="Comma 2 15 2 4 2 2" xfId="12914" xr:uid="{47E3AED1-B86D-40F0-97AC-F67B4FEDA2A2}"/>
    <cellStyle name="Comma 2 15 2 4 3" xfId="11194" xr:uid="{4EE77138-91DF-478E-B5A0-7C19823BB0DC}"/>
    <cellStyle name="Comma 2 15 2 4 4" xfId="5326" xr:uid="{A16DD132-329C-46F7-BC15-E859089EB175}"/>
    <cellStyle name="Comma 2 15 2 5" xfId="1367" xr:uid="{F767EC65-7A18-4D22-9CE4-96D0DDA881C3}"/>
    <cellStyle name="Comma 2 15 2 5 2" xfId="6494" xr:uid="{DC75D2B8-2068-44A8-B926-E683FEE28A05}"/>
    <cellStyle name="Comma 2 15 2 5 2 2" xfId="12362" xr:uid="{FEB86CC7-7B2B-41B6-8C31-EF62AE94293B}"/>
    <cellStyle name="Comma 2 15 2 5 3" xfId="10642" xr:uid="{1080DF7B-AE1D-45FA-A830-3E37F30D71FA}"/>
    <cellStyle name="Comma 2 15 2 5 4" xfId="4774" xr:uid="{BA6BC222-AB5C-4D69-8C67-15D878FE9261}"/>
    <cellStyle name="Comma 2 15 2 6" xfId="4105" xr:uid="{86184387-52AA-4BBC-99F4-126AC08D5FA7}"/>
    <cellStyle name="Comma 2 15 2 6 2" xfId="10045" xr:uid="{D89D2367-E2BC-4731-92B6-033C617D1D98}"/>
    <cellStyle name="Comma 2 15 2 7" xfId="5898" xr:uid="{CF724311-F222-4211-A97E-011040865C0E}"/>
    <cellStyle name="Comma 2 15 2 7 2" xfId="11766" xr:uid="{5AA87815-4EDA-4A47-A19D-CA1E516F93B6}"/>
    <cellStyle name="Comma 2 15 2 8" xfId="7602" xr:uid="{FE4A192F-1263-4D51-92BF-C09BC94EF31A}"/>
    <cellStyle name="Comma 2 15 2 8 2" xfId="13413" xr:uid="{446E5640-1E1C-46E2-BC4B-8DDAD3BC80EF}"/>
    <cellStyle name="Comma 2 15 2 9" xfId="9384" xr:uid="{8A12DB16-FC8C-407B-9F52-15B257686B75}"/>
    <cellStyle name="Comma 2 15 3" xfId="652" xr:uid="{6AF319C9-E3EC-4B4B-9AF7-8C8FD396C863}"/>
    <cellStyle name="Comma 2 15 3 2" xfId="2025" xr:uid="{54448316-8DF4-4C85-B524-63A9A66B4287}"/>
    <cellStyle name="Comma 2 15 3 2 2" xfId="7138" xr:uid="{3E178AA0-6A41-46EA-9180-31230FB4DBFC}"/>
    <cellStyle name="Comma 2 15 3 2 2 2" xfId="13006" xr:uid="{FA3EA30F-8F68-47BF-AD92-99595F732E18}"/>
    <cellStyle name="Comma 2 15 3 2 3" xfId="11286" xr:uid="{BC8E50DC-A6A2-46C6-B8A9-3EDE4DE83866}"/>
    <cellStyle name="Comma 2 15 3 2 4" xfId="5418" xr:uid="{569E27D8-57CD-4CF8-966A-2C5B9BDA2825}"/>
    <cellStyle name="Comma 2 15 3 3" xfId="1459" xr:uid="{1021AA39-9173-4CE6-92E0-A63F4C3F76DD}"/>
    <cellStyle name="Comma 2 15 3 3 2" xfId="6584" xr:uid="{7395715A-79E0-4564-A140-1CC2AF35D639}"/>
    <cellStyle name="Comma 2 15 3 3 2 2" xfId="12452" xr:uid="{547E7765-68F0-4B41-B5CC-64DC97B82F6B}"/>
    <cellStyle name="Comma 2 15 3 3 3" xfId="10732" xr:uid="{A82B2D9F-567C-4DDE-AD43-9CB7FDA6AE75}"/>
    <cellStyle name="Comma 2 15 3 3 4" xfId="4864" xr:uid="{15EF6F34-6F8F-4F7A-A059-2DE347BF0992}"/>
    <cellStyle name="Comma 2 15 3 4" xfId="5990" xr:uid="{554B65CD-37E5-4325-8624-B1AF45BF11E0}"/>
    <cellStyle name="Comma 2 15 3 4 2" xfId="11858" xr:uid="{D48106E2-5FF9-4BF2-9B84-868F9FA3BB8D}"/>
    <cellStyle name="Comma 2 15 3 5" xfId="10137" xr:uid="{F48FAA3E-90CD-48C4-84AF-81FC25A4F6AF}"/>
    <cellStyle name="Comma 2 15 3 6" xfId="4199" xr:uid="{595AA361-EED4-4F41-A849-D99779D886BF}"/>
    <cellStyle name="Comma 2 15 4" xfId="859" xr:uid="{BEBFBDF5-7B29-44F6-8D5C-4343E18F631A}"/>
    <cellStyle name="Comma 2 15 4 2" xfId="2231" xr:uid="{2A427CA9-3EDB-4D10-B793-241007220C4F}"/>
    <cellStyle name="Comma 2 15 4 2 2" xfId="7340" xr:uid="{96772842-E75A-4EC9-A5AC-BF6EAF5C4A57}"/>
    <cellStyle name="Comma 2 15 4 2 2 2" xfId="13208" xr:uid="{91479878-F607-4FC4-AD61-1FDBEA261B2D}"/>
    <cellStyle name="Comma 2 15 4 2 3" xfId="11487" xr:uid="{54F96393-F2A9-4388-89A3-3CD28E95AF36}"/>
    <cellStyle name="Comma 2 15 4 2 4" xfId="5619" xr:uid="{505269AE-55CE-4ACE-8D07-7AE7C85E9D30}"/>
    <cellStyle name="Comma 2 15 4 3" xfId="1665" xr:uid="{2CBC54C0-6B7A-4A1E-81A1-D9AAD9EDF3BF}"/>
    <cellStyle name="Comma 2 15 4 3 2" xfId="6786" xr:uid="{F56EDDD0-6206-4709-B764-B739209CC3A8}"/>
    <cellStyle name="Comma 2 15 4 3 2 2" xfId="12654" xr:uid="{258DD53A-4604-45BA-9A55-1848A6909D58}"/>
    <cellStyle name="Comma 2 15 4 3 3" xfId="10934" xr:uid="{0BC1C183-C184-426B-B438-FE7A9856C130}"/>
    <cellStyle name="Comma 2 15 4 3 4" xfId="5066" xr:uid="{170B007C-8416-414D-AA9D-F3848B0E84CD}"/>
    <cellStyle name="Comma 2 15 4 4" xfId="6192" xr:uid="{F379C2D5-131A-4B87-A123-61E2FC1A670A}"/>
    <cellStyle name="Comma 2 15 4 4 2" xfId="12060" xr:uid="{1E61F0E2-F400-41AD-99B6-442639F7EF0C}"/>
    <cellStyle name="Comma 2 15 4 5" xfId="10339" xr:uid="{937C7AF6-9045-4799-8569-C37193B000D5}"/>
    <cellStyle name="Comma 2 15 4 6" xfId="4402" xr:uid="{49555A2B-4542-4A37-8D89-CA50F10CEA48}"/>
    <cellStyle name="Comma 2 15 5" xfId="1836" xr:uid="{4C2D42C3-E46C-412F-90E2-3ECB0DCDB37A}"/>
    <cellStyle name="Comma 2 15 5 2" xfId="6953" xr:uid="{ED2F232C-9533-4B9C-9EA7-AAC335CF1D67}"/>
    <cellStyle name="Comma 2 15 5 2 2" xfId="12821" xr:uid="{A72DEA5F-A9D3-4345-A95E-F4FA17D7A487}"/>
    <cellStyle name="Comma 2 15 5 3" xfId="11101" xr:uid="{C57ECF4B-7A37-43C8-B968-8262D3353F7F}"/>
    <cellStyle name="Comma 2 15 5 4" xfId="5233" xr:uid="{96862318-7102-4217-B79E-BDF9A7A7DB52}"/>
    <cellStyle name="Comma 2 15 6" xfId="1296" xr:uid="{E280C256-E9B1-4317-8303-25AAB3EA0943}"/>
    <cellStyle name="Comma 2 15 6 2" xfId="6425" xr:uid="{00AD1EC0-1B00-4ED0-A714-00DE25C8794F}"/>
    <cellStyle name="Comma 2 15 6 2 2" xfId="12293" xr:uid="{A2735334-D41E-4300-B7EF-0B207E7463B6}"/>
    <cellStyle name="Comma 2 15 6 3" xfId="10573" xr:uid="{4914B2CE-291B-4A71-A183-9E2E9629ADEA}"/>
    <cellStyle name="Comma 2 15 6 4" xfId="4705" xr:uid="{B0E242B1-A935-4FA5-9A3F-DF85B28EE6FC}"/>
    <cellStyle name="Comma 2 15 7" xfId="3990" xr:uid="{7323AD6D-3B59-46A5-A7B6-90D5DD979897}"/>
    <cellStyle name="Comma 2 15 7 2" xfId="9948" xr:uid="{1A040F6B-91F8-49F0-AD17-3F154A6CFAD7}"/>
    <cellStyle name="Comma 2 15 8" xfId="5805" xr:uid="{EE4F3246-6D00-4F9A-97EA-F1A6CCE8CAD5}"/>
    <cellStyle name="Comma 2 15 8 2" xfId="11673" xr:uid="{33D0BCFE-9026-4F79-9BE8-83F1B23CB68A}"/>
    <cellStyle name="Comma 2 15 9" xfId="7601" xr:uid="{41231A59-2264-44D6-B27F-555ECB28A582}"/>
    <cellStyle name="Comma 2 15 9 2" xfId="13412" xr:uid="{BF751E46-3280-423A-B4B6-015C375E2FCE}"/>
    <cellStyle name="Comma 2 16" xfId="214" xr:uid="{70D1EBE5-F102-4236-8488-4E85846F2F42}"/>
    <cellStyle name="Comma 2 16 10" xfId="9385" xr:uid="{79B76783-75C8-4547-B715-ABBF7CDAC783}"/>
    <cellStyle name="Comma 2 16 11" xfId="2760" xr:uid="{087BD873-86D8-497C-86DF-4E43A7C019A9}"/>
    <cellStyle name="Comma 2 16 2" xfId="553" xr:uid="{36E7E183-2D75-4B14-8D70-FB0DBF5BA36E}"/>
    <cellStyle name="Comma 2 16 2 2" xfId="748" xr:uid="{08F45BA5-A430-4D75-9A50-643601F56540}"/>
    <cellStyle name="Comma 2 16 2 2 2" xfId="2121" xr:uid="{767A9C7C-A789-4FB4-BA44-3C89A5383D78}"/>
    <cellStyle name="Comma 2 16 2 2 2 2" xfId="7232" xr:uid="{51A853D7-E054-4C97-A1CF-05FC2485C231}"/>
    <cellStyle name="Comma 2 16 2 2 2 2 2" xfId="13100" xr:uid="{C481F8DE-A280-4169-81D6-369DEDD81ADA}"/>
    <cellStyle name="Comma 2 16 2 2 2 3" xfId="11379" xr:uid="{B0AE4114-9E68-4FA1-B10D-429EB67293A7}"/>
    <cellStyle name="Comma 2 16 2 2 2 4" xfId="5511" xr:uid="{8F0432AE-5B3A-45CA-AB53-21BD1CEBC4E0}"/>
    <cellStyle name="Comma 2 16 2 2 3" xfId="1555" xr:uid="{C81263F4-7457-49AB-8BEF-A3E1634CEB80}"/>
    <cellStyle name="Comma 2 16 2 2 3 2" xfId="6678" xr:uid="{3EEDCAE2-EBD4-4D26-B465-322B9196F7EF}"/>
    <cellStyle name="Comma 2 16 2 2 3 2 2" xfId="12546" xr:uid="{F8B2E9A1-4783-4A89-AC02-8A663228CC66}"/>
    <cellStyle name="Comma 2 16 2 2 3 3" xfId="10826" xr:uid="{11FECAE4-E4E0-4F87-A0C6-2115ED7D7309}"/>
    <cellStyle name="Comma 2 16 2 2 3 4" xfId="4958" xr:uid="{9ABBC17B-522D-4297-B783-B63F5D393D8D}"/>
    <cellStyle name="Comma 2 16 2 2 4" xfId="6084" xr:uid="{C480F3D0-56B0-465B-A88D-029A4E38BB20}"/>
    <cellStyle name="Comma 2 16 2 2 4 2" xfId="11952" xr:uid="{BD2FB310-959A-42E5-9720-B716FB3866CC}"/>
    <cellStyle name="Comma 2 16 2 2 5" xfId="10231" xr:uid="{C9097474-5C2C-4992-91FB-9E3B4C33100C}"/>
    <cellStyle name="Comma 2 16 2 2 6" xfId="4293" xr:uid="{352A236D-A5FE-4FCF-A54E-CE7A657FC13F}"/>
    <cellStyle name="Comma 2 16 2 3" xfId="862" xr:uid="{EE62958C-5B6D-40CA-B987-FB3620F7354D}"/>
    <cellStyle name="Comma 2 16 2 3 2" xfId="2234" xr:uid="{CC2DD442-8B18-4A78-A750-C6709AD15A0B}"/>
    <cellStyle name="Comma 2 16 2 3 2 2" xfId="7343" xr:uid="{F0EC6CFE-CA72-4B93-AACF-9B699B2A601B}"/>
    <cellStyle name="Comma 2 16 2 3 2 2 2" xfId="13211" xr:uid="{446375FD-3A5F-48F9-BDE7-B121BC960501}"/>
    <cellStyle name="Comma 2 16 2 3 2 3" xfId="11490" xr:uid="{5497B581-521D-46B2-918B-8DE5311C8E7D}"/>
    <cellStyle name="Comma 2 16 2 3 2 4" xfId="5622" xr:uid="{52624361-7C60-4E49-A107-DC5ADF16ADC2}"/>
    <cellStyle name="Comma 2 16 2 3 3" xfId="1668" xr:uid="{BDCA5207-C6C1-45F4-A948-14E82275D87C}"/>
    <cellStyle name="Comma 2 16 2 3 3 2" xfId="6789" xr:uid="{F819031C-84CC-4A05-B83D-525F9970846D}"/>
    <cellStyle name="Comma 2 16 2 3 3 2 2" xfId="12657" xr:uid="{ACDA72EA-D7A2-4C6C-A4F7-E6E1AC461329}"/>
    <cellStyle name="Comma 2 16 2 3 3 3" xfId="10937" xr:uid="{54203964-634D-4002-8B35-B405D0D9BE31}"/>
    <cellStyle name="Comma 2 16 2 3 3 4" xfId="5069" xr:uid="{65A30D2B-5225-473B-94FE-8B4E9CD5E6D4}"/>
    <cellStyle name="Comma 2 16 2 3 4" xfId="6195" xr:uid="{0AEB31BE-8720-4D58-A766-44F947835A16}"/>
    <cellStyle name="Comma 2 16 2 3 4 2" xfId="12063" xr:uid="{C2B2E62B-618E-43A6-B358-0A56CD1AA665}"/>
    <cellStyle name="Comma 2 16 2 3 5" xfId="10342" xr:uid="{07D48AB7-621B-48B3-B7BA-97B61BC40448}"/>
    <cellStyle name="Comma 2 16 2 3 6" xfId="4405" xr:uid="{3AE16CAC-FF0D-4DE8-B638-3C52D66A5F19}"/>
    <cellStyle name="Comma 2 16 2 4" xfId="1932" xr:uid="{A8607002-C8D1-4370-9D27-6D2E44E9729A}"/>
    <cellStyle name="Comma 2 16 2 4 2" xfId="7047" xr:uid="{1333F947-D7FF-43C0-B578-1F1B2D3BD2C9}"/>
    <cellStyle name="Comma 2 16 2 4 2 2" xfId="12915" xr:uid="{31557780-3050-4A63-857C-C287CDC1552A}"/>
    <cellStyle name="Comma 2 16 2 4 3" xfId="11195" xr:uid="{AE31B23F-6C34-4A28-87F2-561F1E2C22AF}"/>
    <cellStyle name="Comma 2 16 2 4 4" xfId="5327" xr:uid="{8477E3A9-8A22-4085-BC5D-332062DB40F1}"/>
    <cellStyle name="Comma 2 16 2 5" xfId="1368" xr:uid="{5EDF4AB1-058D-4FD5-AED6-A56BA4F31C34}"/>
    <cellStyle name="Comma 2 16 2 5 2" xfId="6495" xr:uid="{67812B59-5B29-415C-B7CF-CAC3FE972259}"/>
    <cellStyle name="Comma 2 16 2 5 2 2" xfId="12363" xr:uid="{B91FB1EE-DB4E-4E15-9206-99C0B2A349F2}"/>
    <cellStyle name="Comma 2 16 2 5 3" xfId="10643" xr:uid="{827539FD-8126-40C7-A1EC-E590293AB20D}"/>
    <cellStyle name="Comma 2 16 2 5 4" xfId="4775" xr:uid="{0FF42CCC-F1A0-46E6-9926-4B801F4CA499}"/>
    <cellStyle name="Comma 2 16 2 6" xfId="4106" xr:uid="{B7CE6947-8A32-48A0-B4E5-B6D51EC527FE}"/>
    <cellStyle name="Comma 2 16 2 6 2" xfId="10046" xr:uid="{8DB3C9C6-E1EF-4A4C-BC21-044FF7418A66}"/>
    <cellStyle name="Comma 2 16 2 7" xfId="5899" xr:uid="{89F49DB9-9ABD-41D0-B149-DC6C2A4FA287}"/>
    <cellStyle name="Comma 2 16 2 7 2" xfId="11767" xr:uid="{B2CA26C6-A62E-46F3-9577-D69075F7DB22}"/>
    <cellStyle name="Comma 2 16 2 8" xfId="9386" xr:uid="{75A1DFB1-2307-412D-8F3E-EC51D24FCA9A}"/>
    <cellStyle name="Comma 2 16 2 9" xfId="2761" xr:uid="{14D207F2-0AED-418E-A46B-8DE263399487}"/>
    <cellStyle name="Comma 2 16 3" xfId="653" xr:uid="{93F1E674-F752-46BF-BA16-73F9ACA50959}"/>
    <cellStyle name="Comma 2 16 3 2" xfId="2026" xr:uid="{FBDB5A74-7E6A-4C3A-84FF-FEAB4CCC8BB5}"/>
    <cellStyle name="Comma 2 16 3 2 2" xfId="7139" xr:uid="{065DC596-EF50-424F-8D88-D4F7D394C042}"/>
    <cellStyle name="Comma 2 16 3 2 2 2" xfId="13007" xr:uid="{67B7E44A-AAD7-434E-BCCC-0E6B9FC7B166}"/>
    <cellStyle name="Comma 2 16 3 2 3" xfId="11287" xr:uid="{11A50E9D-4FEC-43AA-A991-C0D083ED91A3}"/>
    <cellStyle name="Comma 2 16 3 2 4" xfId="5419" xr:uid="{B5A43E95-99DD-4226-AA37-693D46E5ED00}"/>
    <cellStyle name="Comma 2 16 3 3" xfId="1460" xr:uid="{C33CE295-1ADA-42DB-89CC-94DAE41916B0}"/>
    <cellStyle name="Comma 2 16 3 3 2" xfId="6585" xr:uid="{2352D6FB-A15E-4C1A-8A45-35CAEF02B781}"/>
    <cellStyle name="Comma 2 16 3 3 2 2" xfId="12453" xr:uid="{A2A2750A-49A4-47A2-8299-3331DF434198}"/>
    <cellStyle name="Comma 2 16 3 3 3" xfId="10733" xr:uid="{6A54FF86-1DA3-4373-B940-1BC15709BD64}"/>
    <cellStyle name="Comma 2 16 3 3 4" xfId="4865" xr:uid="{69B0115D-7C87-4DB5-A659-299CC74BB9A2}"/>
    <cellStyle name="Comma 2 16 3 4" xfId="5991" xr:uid="{1EB0D7AD-5A58-4F1B-BC2E-AADC628C0A78}"/>
    <cellStyle name="Comma 2 16 3 4 2" xfId="11859" xr:uid="{621BAED5-C91D-41C7-AD55-5F2809A4956C}"/>
    <cellStyle name="Comma 2 16 3 5" xfId="10138" xr:uid="{21904D17-C839-445A-995D-D0A6C143DF4D}"/>
    <cellStyle name="Comma 2 16 3 6" xfId="4200" xr:uid="{8944A9C6-6563-47D7-BAE6-F3D7E814C26D}"/>
    <cellStyle name="Comma 2 16 4" xfId="861" xr:uid="{7E767AF8-3B91-4C15-8800-C74FC9D63552}"/>
    <cellStyle name="Comma 2 16 4 2" xfId="2233" xr:uid="{8C196C96-0ABD-405A-8A32-F4528D67F1F0}"/>
    <cellStyle name="Comma 2 16 4 2 2" xfId="7342" xr:uid="{A7616A74-BB5F-41B7-A96D-5ABCA37E0A1F}"/>
    <cellStyle name="Comma 2 16 4 2 2 2" xfId="13210" xr:uid="{E6BC6620-53ED-478D-8312-2104C150C90F}"/>
    <cellStyle name="Comma 2 16 4 2 3" xfId="11489" xr:uid="{35543765-CA23-4B47-AE6F-48701D9E2365}"/>
    <cellStyle name="Comma 2 16 4 2 4" xfId="5621" xr:uid="{B3ED7F2E-A20F-44CE-9943-2E69487028C8}"/>
    <cellStyle name="Comma 2 16 4 3" xfId="1667" xr:uid="{9AE7E915-995F-4C56-8B7F-3F316A83EDC3}"/>
    <cellStyle name="Comma 2 16 4 3 2" xfId="6788" xr:uid="{F98253E6-2021-4777-88E6-12451F9F4AF4}"/>
    <cellStyle name="Comma 2 16 4 3 2 2" xfId="12656" xr:uid="{73C38412-5321-48C8-8D3B-996D037C3623}"/>
    <cellStyle name="Comma 2 16 4 3 3" xfId="10936" xr:uid="{0C39F7E1-AEA4-4AC6-A9D9-C98294BAC1F6}"/>
    <cellStyle name="Comma 2 16 4 3 4" xfId="5068" xr:uid="{056F873C-FB9D-424B-9042-9F871309B582}"/>
    <cellStyle name="Comma 2 16 4 4" xfId="6194" xr:uid="{979CE165-B759-42C8-BD85-C228EC0D2918}"/>
    <cellStyle name="Comma 2 16 4 4 2" xfId="12062" xr:uid="{E43FDF33-2A00-4D10-8A4F-05F306426908}"/>
    <cellStyle name="Comma 2 16 4 5" xfId="10341" xr:uid="{2697F784-4090-47FF-BFD8-14201F8AE126}"/>
    <cellStyle name="Comma 2 16 4 6" xfId="4404" xr:uid="{1BC80A14-7914-4352-8AEA-DB9E058A13DB}"/>
    <cellStyle name="Comma 2 16 5" xfId="1837" xr:uid="{80FC27B0-B3F2-473C-9FC7-20118159D51A}"/>
    <cellStyle name="Comma 2 16 5 2" xfId="6954" xr:uid="{E1737842-08BE-47BF-94FD-300B81923565}"/>
    <cellStyle name="Comma 2 16 5 2 2" xfId="12822" xr:uid="{510CFBFB-553F-449C-A05E-BAA89539D267}"/>
    <cellStyle name="Comma 2 16 5 3" xfId="11102" xr:uid="{BFD51F97-1FF7-4F79-89AB-79BDFD46ADEA}"/>
    <cellStyle name="Comma 2 16 5 4" xfId="5234" xr:uid="{232158F1-6F5C-401A-9551-C881F2521F2A}"/>
    <cellStyle name="Comma 2 16 6" xfId="1337" xr:uid="{791622D6-C6FF-4CD2-A399-5CC62BE85755}"/>
    <cellStyle name="Comma 2 16 6 2" xfId="6464" xr:uid="{3F5A0DD3-5EB1-41AA-A094-960821F73958}"/>
    <cellStyle name="Comma 2 16 6 2 2" xfId="12332" xr:uid="{D987E476-B05C-4829-A1B3-ED23526FF6BA}"/>
    <cellStyle name="Comma 2 16 6 3" xfId="10612" xr:uid="{A14C50FB-9D50-4BB6-968D-A628D6C5E194}"/>
    <cellStyle name="Comma 2 16 6 4" xfId="4744" xr:uid="{299048EB-2070-4F49-88BB-8F0FAC750FD8}"/>
    <cellStyle name="Comma 2 16 7" xfId="3991" xr:uid="{92AF3327-279E-4A07-A3E1-6F07182D0A24}"/>
    <cellStyle name="Comma 2 16 7 2" xfId="9949" xr:uid="{70864E17-C581-4C78-A851-850A7EA50531}"/>
    <cellStyle name="Comma 2 16 8" xfId="5806" xr:uid="{7B4D9DA0-480E-4ED2-AA76-C46FDF0AAE4E}"/>
    <cellStyle name="Comma 2 16 8 2" xfId="11674" xr:uid="{DDA089F4-53C8-4081-8219-32FE5BCCF860}"/>
    <cellStyle name="Comma 2 16 9" xfId="7739" xr:uid="{9D2D7A96-7EE8-4B12-9940-689FEAFD4E2A}"/>
    <cellStyle name="Comma 2 16 9 2" xfId="13459" xr:uid="{F38AC791-FD02-4B93-AA32-585B74391278}"/>
    <cellStyle name="Comma 2 17" xfId="215" xr:uid="{2A0524A8-7A79-4F99-A35B-358FC6C0143A}"/>
    <cellStyle name="Comma 2 17 10" xfId="9387" xr:uid="{865299A8-DD81-4DAB-833B-59E076BF7FCC}"/>
    <cellStyle name="Comma 2 17 11" xfId="2762" xr:uid="{9F088274-121E-433A-A710-03919E596486}"/>
    <cellStyle name="Comma 2 17 2" xfId="554" xr:uid="{5B028BB5-EF58-4B5A-9FA6-645E3AB06A83}"/>
    <cellStyle name="Comma 2 17 2 2" xfId="749" xr:uid="{22442716-8D68-48C6-92D5-6003CEF17912}"/>
    <cellStyle name="Comma 2 17 2 2 2" xfId="2122" xr:uid="{AC5D3081-4590-41FC-8CEF-469AB33FDECD}"/>
    <cellStyle name="Comma 2 17 2 2 2 2" xfId="7233" xr:uid="{FA2D3ABD-35C1-4EE2-B074-FCB5714AF6C8}"/>
    <cellStyle name="Comma 2 17 2 2 2 2 2" xfId="13101" xr:uid="{9262D6FD-7367-4ACC-B016-E1A0809468E7}"/>
    <cellStyle name="Comma 2 17 2 2 2 3" xfId="11380" xr:uid="{E23AED00-BAC1-4C97-A8ED-0D017BE62328}"/>
    <cellStyle name="Comma 2 17 2 2 2 4" xfId="5512" xr:uid="{041E4A44-D3CE-4A61-8597-F1335317FEC3}"/>
    <cellStyle name="Comma 2 17 2 2 3" xfId="1556" xr:uid="{D32E0354-81A2-4235-A4CA-6A967D12E06D}"/>
    <cellStyle name="Comma 2 17 2 2 3 2" xfId="6679" xr:uid="{E472D9A5-0C07-49D1-A947-B834D726517E}"/>
    <cellStyle name="Comma 2 17 2 2 3 2 2" xfId="12547" xr:uid="{43455FF3-3163-4561-A17C-B01708A08250}"/>
    <cellStyle name="Comma 2 17 2 2 3 3" xfId="10827" xr:uid="{97C6FBC0-0280-4557-A6CA-A1DC1E0120A6}"/>
    <cellStyle name="Comma 2 17 2 2 3 4" xfId="4959" xr:uid="{3CA59502-5EAF-4389-9046-9DDA63A3943B}"/>
    <cellStyle name="Comma 2 17 2 2 4" xfId="6085" xr:uid="{5B000C07-D9C8-4E6D-9D7E-2435F9A2FD17}"/>
    <cellStyle name="Comma 2 17 2 2 4 2" xfId="11953" xr:uid="{7967DF6F-659D-4C21-B579-F401669B8249}"/>
    <cellStyle name="Comma 2 17 2 2 5" xfId="10232" xr:uid="{EB31E959-C9C1-4A99-B479-4571FF9DD58A}"/>
    <cellStyle name="Comma 2 17 2 2 6" xfId="4294" xr:uid="{34BD67D4-1D9C-41D5-A5F7-9294A88C5356}"/>
    <cellStyle name="Comma 2 17 2 3" xfId="864" xr:uid="{35DEDCD7-1B83-4332-BF84-E01F8A95249D}"/>
    <cellStyle name="Comma 2 17 2 3 2" xfId="2236" xr:uid="{091B49AC-3217-4FB2-9AFE-B6E13704AAE1}"/>
    <cellStyle name="Comma 2 17 2 3 2 2" xfId="7345" xr:uid="{8E3A73CD-7F77-4CA3-A511-6FE26BA3B0B9}"/>
    <cellStyle name="Comma 2 17 2 3 2 2 2" xfId="13213" xr:uid="{F2F9578E-19F9-4B89-A1B9-0BA0AF5DB920}"/>
    <cellStyle name="Comma 2 17 2 3 2 3" xfId="11492" xr:uid="{26FD4F02-C1D9-4317-81A2-592192FCAE48}"/>
    <cellStyle name="Comma 2 17 2 3 2 4" xfId="5624" xr:uid="{B4683232-666A-438C-952E-DB4521E95BD4}"/>
    <cellStyle name="Comma 2 17 2 3 3" xfId="1670" xr:uid="{FD60A511-1B3D-42F8-B7FD-1C70879DD25C}"/>
    <cellStyle name="Comma 2 17 2 3 3 2" xfId="6791" xr:uid="{FF816E66-535C-4306-84AA-422EA50F2618}"/>
    <cellStyle name="Comma 2 17 2 3 3 2 2" xfId="12659" xr:uid="{8ACEEA6D-ED54-4B8E-AA68-69ED43C3E7CA}"/>
    <cellStyle name="Comma 2 17 2 3 3 3" xfId="10939" xr:uid="{E40C04EE-BBDF-43AA-906A-224F4A168194}"/>
    <cellStyle name="Comma 2 17 2 3 3 4" xfId="5071" xr:uid="{AAB36D8B-09FA-4C21-B3BE-48D522243A66}"/>
    <cellStyle name="Comma 2 17 2 3 4" xfId="6197" xr:uid="{039DA849-8108-4E35-A5C6-281EEFA601C7}"/>
    <cellStyle name="Comma 2 17 2 3 4 2" xfId="12065" xr:uid="{8D9C7263-328F-4B3B-B4D6-D3105992FBEE}"/>
    <cellStyle name="Comma 2 17 2 3 5" xfId="10344" xr:uid="{86BFF9AD-F8D2-48B9-BC66-F88D9AE2EEFD}"/>
    <cellStyle name="Comma 2 17 2 3 6" xfId="4407" xr:uid="{46798A0A-AFA8-46B6-8A82-CE2F76F0CA44}"/>
    <cellStyle name="Comma 2 17 2 4" xfId="1933" xr:uid="{1B883EA4-F0F4-4CE6-A7F2-B259A872AF01}"/>
    <cellStyle name="Comma 2 17 2 4 2" xfId="7048" xr:uid="{2A5B6E12-4696-41D1-A99F-55552CBE2980}"/>
    <cellStyle name="Comma 2 17 2 4 2 2" xfId="12916" xr:uid="{2D826A8A-6CAA-4A07-B886-CEC5CAD07208}"/>
    <cellStyle name="Comma 2 17 2 4 3" xfId="11196" xr:uid="{93331AC9-6DC4-443F-9A24-2CF0A2BB6270}"/>
    <cellStyle name="Comma 2 17 2 4 4" xfId="5328" xr:uid="{20678451-1E48-4CF8-A4B1-8D88BDE9A5F9}"/>
    <cellStyle name="Comma 2 17 2 5" xfId="1369" xr:uid="{17B4D59C-D5E3-48F8-A035-587CEF7FA00A}"/>
    <cellStyle name="Comma 2 17 2 5 2" xfId="6496" xr:uid="{E83D2CC4-49C2-46A2-BDF9-E148332FD510}"/>
    <cellStyle name="Comma 2 17 2 5 2 2" xfId="12364" xr:uid="{3E7BC8B8-B7FD-4620-9E6D-DE7A0B66FE2F}"/>
    <cellStyle name="Comma 2 17 2 5 3" xfId="10644" xr:uid="{5E3F1587-2C7D-443D-BE86-4DE5AF7A86E1}"/>
    <cellStyle name="Comma 2 17 2 5 4" xfId="4776" xr:uid="{42340348-CC74-40FE-B09F-568C70652FAE}"/>
    <cellStyle name="Comma 2 17 2 6" xfId="4107" xr:uid="{866580EF-A938-4B23-89F0-DC2486C17AC1}"/>
    <cellStyle name="Comma 2 17 2 6 2" xfId="10047" xr:uid="{5CCD9DCB-1175-42E8-9BF2-9BC9E47C39B2}"/>
    <cellStyle name="Comma 2 17 2 7" xfId="5900" xr:uid="{DC4BAE0E-A6F9-43E4-9C42-2FEE5CEB2826}"/>
    <cellStyle name="Comma 2 17 2 7 2" xfId="11768" xr:uid="{3C0DA94C-CE30-41A5-A3AB-73EE38138867}"/>
    <cellStyle name="Comma 2 17 2 8" xfId="9388" xr:uid="{2FDEE263-5E61-406F-904A-8BFA9E9934BC}"/>
    <cellStyle name="Comma 2 17 2 9" xfId="2763" xr:uid="{AC22EDFB-6EE9-4282-8D6F-4A8E6FD6C68F}"/>
    <cellStyle name="Comma 2 17 3" xfId="654" xr:uid="{50F69EA5-7A44-4246-A4DD-5B5B3570183A}"/>
    <cellStyle name="Comma 2 17 3 2" xfId="2027" xr:uid="{32640F4D-F483-4BCD-BEC8-557F38821368}"/>
    <cellStyle name="Comma 2 17 3 2 2" xfId="7140" xr:uid="{D565FA9A-C6B0-4D11-AC81-A6357072EA41}"/>
    <cellStyle name="Comma 2 17 3 2 2 2" xfId="13008" xr:uid="{5E41BC71-E13A-46E6-96C7-9A0BF3D84A55}"/>
    <cellStyle name="Comma 2 17 3 2 3" xfId="11288" xr:uid="{3DEF26E8-36B1-4BCE-BE33-26FA53F9CF6C}"/>
    <cellStyle name="Comma 2 17 3 2 4" xfId="5420" xr:uid="{7FB481C9-A524-4392-8E2B-888CE329E681}"/>
    <cellStyle name="Comma 2 17 3 3" xfId="1461" xr:uid="{B540C4C7-8E59-4F06-9088-4A24142C3994}"/>
    <cellStyle name="Comma 2 17 3 3 2" xfId="6586" xr:uid="{99805D5B-15B5-4B75-BFF3-B54BFD156F39}"/>
    <cellStyle name="Comma 2 17 3 3 2 2" xfId="12454" xr:uid="{59D5530F-944A-400B-ADE1-A8DB29894DF3}"/>
    <cellStyle name="Comma 2 17 3 3 3" xfId="10734" xr:uid="{1C2D51D1-B981-4DF1-9ED8-42FB68F94003}"/>
    <cellStyle name="Comma 2 17 3 3 4" xfId="4866" xr:uid="{86737B8E-153E-4070-A550-29A18EEB91A5}"/>
    <cellStyle name="Comma 2 17 3 4" xfId="5992" xr:uid="{36D2DB74-1331-4D7A-8A35-2E15A69D9366}"/>
    <cellStyle name="Comma 2 17 3 4 2" xfId="11860" xr:uid="{119EEBF7-BCBE-4139-9D99-55E865EF03B7}"/>
    <cellStyle name="Comma 2 17 3 5" xfId="10139" xr:uid="{919E662C-8E74-4EE6-89A7-7E95187FB303}"/>
    <cellStyle name="Comma 2 17 3 6" xfId="4201" xr:uid="{C0C07567-AB96-4120-973D-CBDA2151DC65}"/>
    <cellStyle name="Comma 2 17 4" xfId="863" xr:uid="{954989B5-643C-4C11-89AF-1E8F8BFC1881}"/>
    <cellStyle name="Comma 2 17 4 2" xfId="2235" xr:uid="{7980D47D-A2AC-4C7E-8666-B73091931229}"/>
    <cellStyle name="Comma 2 17 4 2 2" xfId="7344" xr:uid="{FC347285-7A15-4172-A22A-B764848DB24F}"/>
    <cellStyle name="Comma 2 17 4 2 2 2" xfId="13212" xr:uid="{2C8DA915-29AE-4176-B48A-904805389151}"/>
    <cellStyle name="Comma 2 17 4 2 3" xfId="11491" xr:uid="{3DB1FD64-9FEB-4282-8578-EBFCF7124D05}"/>
    <cellStyle name="Comma 2 17 4 2 4" xfId="5623" xr:uid="{0D4379D4-DA84-402A-87BC-E0DCA28530A6}"/>
    <cellStyle name="Comma 2 17 4 3" xfId="1669" xr:uid="{421949D0-56E3-45F2-B4E0-549175448784}"/>
    <cellStyle name="Comma 2 17 4 3 2" xfId="6790" xr:uid="{E8D11D40-AC3B-4E77-8CE1-39C82DDFD305}"/>
    <cellStyle name="Comma 2 17 4 3 2 2" xfId="12658" xr:uid="{6F79EDAB-7A43-4E82-A6D6-9FEC98CB2DC7}"/>
    <cellStyle name="Comma 2 17 4 3 3" xfId="10938" xr:uid="{F2B539F6-5E10-4DFB-9C45-8F4E0BD035FA}"/>
    <cellStyle name="Comma 2 17 4 3 4" xfId="5070" xr:uid="{0751C85C-FE2F-477F-991C-4949B6B60E31}"/>
    <cellStyle name="Comma 2 17 4 4" xfId="6196" xr:uid="{744A55F8-BD0A-411C-8982-09C9A22701C8}"/>
    <cellStyle name="Comma 2 17 4 4 2" xfId="12064" xr:uid="{183AEE3F-6EDF-46FA-BF37-273E9865D326}"/>
    <cellStyle name="Comma 2 17 4 5" xfId="10343" xr:uid="{E4DA7A7A-4D00-4C53-B9F3-DA88C40AA77E}"/>
    <cellStyle name="Comma 2 17 4 6" xfId="4406" xr:uid="{E2818F6D-763F-4770-A457-E9DA7C934BE4}"/>
    <cellStyle name="Comma 2 17 5" xfId="1838" xr:uid="{E9DA33C3-4B39-48C1-822C-4D564BB97131}"/>
    <cellStyle name="Comma 2 17 5 2" xfId="6955" xr:uid="{BF0355FE-823E-4AF9-8D16-12E262BF790E}"/>
    <cellStyle name="Comma 2 17 5 2 2" xfId="12823" xr:uid="{04134E76-2B5F-4A2D-ADD3-CC7A853FC150}"/>
    <cellStyle name="Comma 2 17 5 3" xfId="11103" xr:uid="{B26ABCA3-1F47-4714-A421-530AEE4B8EDC}"/>
    <cellStyle name="Comma 2 17 5 4" xfId="5235" xr:uid="{8DC913CF-D14D-47C2-B5C8-9EE4D34A05F0}"/>
    <cellStyle name="Comma 2 17 6" xfId="1327" xr:uid="{849C09A9-5D43-4BB6-BFC9-D752E16712F7}"/>
    <cellStyle name="Comma 2 17 6 2" xfId="6455" xr:uid="{85AE2E7F-4B42-495B-8C45-772B771DFB65}"/>
    <cellStyle name="Comma 2 17 6 2 2" xfId="12323" xr:uid="{84989DA6-ECD3-4841-8E17-53C4114E6553}"/>
    <cellStyle name="Comma 2 17 6 3" xfId="10603" xr:uid="{F9D6E3CA-8D35-418D-A0F2-4E8AF95B3EA0}"/>
    <cellStyle name="Comma 2 17 6 4" xfId="4735" xr:uid="{9B04BE75-8AE6-4F05-8E23-EDA31A27B682}"/>
    <cellStyle name="Comma 2 17 7" xfId="3992" xr:uid="{99048E1E-2EB7-4A4F-8A88-76231B7DBEB2}"/>
    <cellStyle name="Comma 2 17 7 2" xfId="9950" xr:uid="{12B7F6F4-24F3-48A4-B016-95095DE83CB5}"/>
    <cellStyle name="Comma 2 17 8" xfId="5807" xr:uid="{8066F1D8-BAEE-432C-854D-4A41A8FBA9FC}"/>
    <cellStyle name="Comma 2 17 8 2" xfId="11675" xr:uid="{9F779ECB-AE8A-4F29-8BA2-31474D61D01D}"/>
    <cellStyle name="Comma 2 17 9" xfId="7778" xr:uid="{E04DA246-DEBD-48CD-B786-655AEEE533CF}"/>
    <cellStyle name="Comma 2 17 9 2" xfId="13475" xr:uid="{49DACA03-1CBD-4612-8F04-5577D2009C76}"/>
    <cellStyle name="Comma 2 18" xfId="216" xr:uid="{BF53AD3E-2BF3-4FF6-94F9-6C0D2FD22064}"/>
    <cellStyle name="Comma 2 18 10" xfId="2764" xr:uid="{F424807A-92EA-4F2F-9CD4-CAFDD7435875}"/>
    <cellStyle name="Comma 2 18 2" xfId="555" xr:uid="{67103044-99E4-4878-8668-3BBD043DC103}"/>
    <cellStyle name="Comma 2 18 2 2" xfId="750" xr:uid="{B77FBE53-3F50-44B1-B7E6-847CF5EF9679}"/>
    <cellStyle name="Comma 2 18 2 2 2" xfId="2123" xr:uid="{DA5AE432-DECD-4D6D-9078-DCFDBF6D4893}"/>
    <cellStyle name="Comma 2 18 2 2 2 2" xfId="7234" xr:uid="{FD613E64-04F8-4D27-A8D9-2C7B8B9FC4DA}"/>
    <cellStyle name="Comma 2 18 2 2 2 2 2" xfId="13102" xr:uid="{A7893635-DD58-4DE6-A547-01346CD1A431}"/>
    <cellStyle name="Comma 2 18 2 2 2 3" xfId="11381" xr:uid="{CEF72FFD-50D9-4D59-945E-369DC4C7F1E5}"/>
    <cellStyle name="Comma 2 18 2 2 2 4" xfId="5513" xr:uid="{910F6A54-1EDF-48D4-B7F8-8470AD917120}"/>
    <cellStyle name="Comma 2 18 2 2 3" xfId="1557" xr:uid="{E6ACA8DC-8211-4AA3-8055-D2F6497EDAB9}"/>
    <cellStyle name="Comma 2 18 2 2 3 2" xfId="6680" xr:uid="{EF969B6A-E759-408C-BE70-268C2FD3E77A}"/>
    <cellStyle name="Comma 2 18 2 2 3 2 2" xfId="12548" xr:uid="{2CF02E60-93DD-4D7D-9F09-534B5F438B5F}"/>
    <cellStyle name="Comma 2 18 2 2 3 3" xfId="10828" xr:uid="{0790C1CA-E732-4D82-A6F1-920B31EE2A4E}"/>
    <cellStyle name="Comma 2 18 2 2 3 4" xfId="4960" xr:uid="{6D2B7FF5-EDA7-4255-9501-4AD947AB01F8}"/>
    <cellStyle name="Comma 2 18 2 2 4" xfId="6086" xr:uid="{1490A449-55BB-438C-A446-C4325AD91100}"/>
    <cellStyle name="Comma 2 18 2 2 4 2" xfId="11954" xr:uid="{C440879D-5F6B-45C2-9BD2-8790C00D534F}"/>
    <cellStyle name="Comma 2 18 2 2 5" xfId="10233" xr:uid="{1829378A-F882-4C85-A0D1-8A9B3135BDA0}"/>
    <cellStyle name="Comma 2 18 2 2 6" xfId="4295" xr:uid="{F309CB23-9E91-44C1-857C-169AE2F6194D}"/>
    <cellStyle name="Comma 2 18 2 3" xfId="866" xr:uid="{3913E0E3-D236-4A78-B665-E9C20A093226}"/>
    <cellStyle name="Comma 2 18 2 3 2" xfId="2238" xr:uid="{5C66825D-925E-4C66-AF25-1A5F1290AD7F}"/>
    <cellStyle name="Comma 2 18 2 3 2 2" xfId="7347" xr:uid="{22E173CC-06AE-4898-A379-95F1CD2FF0C7}"/>
    <cellStyle name="Comma 2 18 2 3 2 2 2" xfId="13215" xr:uid="{2EF86E52-F9EC-4636-B4C7-15A44AD4BC48}"/>
    <cellStyle name="Comma 2 18 2 3 2 3" xfId="11494" xr:uid="{80F96C04-151A-47DF-A9D3-023464DA1514}"/>
    <cellStyle name="Comma 2 18 2 3 2 4" xfId="5626" xr:uid="{6A7FDC9F-55DB-4084-BC90-7B9E00C19519}"/>
    <cellStyle name="Comma 2 18 2 3 3" xfId="1672" xr:uid="{ED4413E8-5668-47C2-A17E-0B3293B8FE29}"/>
    <cellStyle name="Comma 2 18 2 3 3 2" xfId="6793" xr:uid="{A31F75FF-3B91-4521-A97A-677DDA5882CC}"/>
    <cellStyle name="Comma 2 18 2 3 3 2 2" xfId="12661" xr:uid="{3D90CA90-4026-4E91-9D39-725E51DBFF00}"/>
    <cellStyle name="Comma 2 18 2 3 3 3" xfId="10941" xr:uid="{4575BBF3-D500-4D8A-97B3-AC66EB44DE94}"/>
    <cellStyle name="Comma 2 18 2 3 3 4" xfId="5073" xr:uid="{AE6E6DB7-9B3C-4DD1-9455-83D3435CBD96}"/>
    <cellStyle name="Comma 2 18 2 3 4" xfId="6199" xr:uid="{B4787ED4-2CBF-4755-A5FC-7C85BE933946}"/>
    <cellStyle name="Comma 2 18 2 3 4 2" xfId="12067" xr:uid="{153D0346-9AF6-4F71-8C0B-72180498361C}"/>
    <cellStyle name="Comma 2 18 2 3 5" xfId="10346" xr:uid="{5E218A28-7D0A-4B00-BBA7-3638DE8084FF}"/>
    <cellStyle name="Comma 2 18 2 3 6" xfId="4409" xr:uid="{0CDA2C63-B725-4D51-BF72-3AEC5E96D05F}"/>
    <cellStyle name="Comma 2 18 2 4" xfId="1934" xr:uid="{18CE7D4E-2327-49CD-942F-1EA9422D4AB1}"/>
    <cellStyle name="Comma 2 18 2 4 2" xfId="7049" xr:uid="{AA963697-EAB4-4612-8151-8E7F0255FD65}"/>
    <cellStyle name="Comma 2 18 2 4 2 2" xfId="12917" xr:uid="{83CED1F9-4149-4367-8DE3-7F7D3B921C5F}"/>
    <cellStyle name="Comma 2 18 2 4 3" xfId="11197" xr:uid="{6EB8F00F-B392-4AFB-8B2C-1EF56F765291}"/>
    <cellStyle name="Comma 2 18 2 4 4" xfId="5329" xr:uid="{FF62053D-5AF0-4E0B-A838-5DE6F4BCA9A2}"/>
    <cellStyle name="Comma 2 18 2 5" xfId="1370" xr:uid="{22F07585-9CF8-4814-B0BD-70C68785CA2D}"/>
    <cellStyle name="Comma 2 18 2 5 2" xfId="6497" xr:uid="{EF90E201-DEEB-4624-9457-ED4C9E202E25}"/>
    <cellStyle name="Comma 2 18 2 5 2 2" xfId="12365" xr:uid="{BA7CBD60-636E-41F5-89DD-597B579BB8CF}"/>
    <cellStyle name="Comma 2 18 2 5 3" xfId="10645" xr:uid="{5ADF258D-D04E-40E8-93A2-0DA632137665}"/>
    <cellStyle name="Comma 2 18 2 5 4" xfId="4777" xr:uid="{A3D12A76-7DA4-45BC-852E-A1F0BF51E5AA}"/>
    <cellStyle name="Comma 2 18 2 6" xfId="4108" xr:uid="{8776DDBF-2661-48C1-A9E1-A48A706D5C5D}"/>
    <cellStyle name="Comma 2 18 2 6 2" xfId="10048" xr:uid="{974F2051-EA8C-4C85-95AB-3B4198F11A2F}"/>
    <cellStyle name="Comma 2 18 2 7" xfId="5901" xr:uid="{4A267EDD-DAE6-4C91-A6A0-299574808B4C}"/>
    <cellStyle name="Comma 2 18 2 7 2" xfId="11769" xr:uid="{3FE7F2A1-F033-4E74-9C8B-F97293239D9D}"/>
    <cellStyle name="Comma 2 18 2 8" xfId="9390" xr:uid="{6640DDC7-C96C-4561-AAF4-AC669D0F5BBD}"/>
    <cellStyle name="Comma 2 18 2 9" xfId="2765" xr:uid="{DCD9D377-6C0E-4315-BBE8-4F1D53A56107}"/>
    <cellStyle name="Comma 2 18 3" xfId="655" xr:uid="{B251DF7A-BB36-4CEC-AE5D-777AF9EF8DAF}"/>
    <cellStyle name="Comma 2 18 3 2" xfId="2028" xr:uid="{8A726750-551F-4912-BF50-2B39AF4CF1C6}"/>
    <cellStyle name="Comma 2 18 3 2 2" xfId="7141" xr:uid="{DD7E32A7-6481-422F-8D39-99DA743C24C7}"/>
    <cellStyle name="Comma 2 18 3 2 2 2" xfId="13009" xr:uid="{E3F2B9A9-1EEF-42FF-B18B-DEFB1CD7B506}"/>
    <cellStyle name="Comma 2 18 3 2 3" xfId="11289" xr:uid="{24AAE68C-96BB-4958-A0B1-E9287D097196}"/>
    <cellStyle name="Comma 2 18 3 2 4" xfId="5421" xr:uid="{87646637-4340-4EBD-A63D-C081E7ECC87F}"/>
    <cellStyle name="Comma 2 18 3 3" xfId="1462" xr:uid="{3BC6931F-EC24-4440-A84A-EBAADC296881}"/>
    <cellStyle name="Comma 2 18 3 3 2" xfId="6587" xr:uid="{7B040F7C-5C8B-480B-87DD-6DD3B94F5DD3}"/>
    <cellStyle name="Comma 2 18 3 3 2 2" xfId="12455" xr:uid="{65F78EBA-8943-4BD4-B6D4-A655D8AAB777}"/>
    <cellStyle name="Comma 2 18 3 3 3" xfId="10735" xr:uid="{17921023-8436-49EC-BCD0-5B26825D0344}"/>
    <cellStyle name="Comma 2 18 3 3 4" xfId="4867" xr:uid="{D717CBDE-6687-465E-A3CF-BC73304711E5}"/>
    <cellStyle name="Comma 2 18 3 4" xfId="5993" xr:uid="{5B30223D-150C-4092-86F6-3E0061E45F3D}"/>
    <cellStyle name="Comma 2 18 3 4 2" xfId="11861" xr:uid="{2F6F55D2-173F-4EA6-BAD8-52E1BF0C7FC8}"/>
    <cellStyle name="Comma 2 18 3 5" xfId="10140" xr:uid="{7EF56490-ED25-430A-9635-60F62CB4A42C}"/>
    <cellStyle name="Comma 2 18 3 6" xfId="4202" xr:uid="{1329077A-B30D-45FF-8C95-7C4727DAED67}"/>
    <cellStyle name="Comma 2 18 4" xfId="865" xr:uid="{202BCE23-211B-4B25-B082-1D5579468771}"/>
    <cellStyle name="Comma 2 18 4 2" xfId="2237" xr:uid="{BF8C615C-6F8C-44DF-891D-5AD93EE560CA}"/>
    <cellStyle name="Comma 2 18 4 2 2" xfId="7346" xr:uid="{49FCAA95-A1C5-439E-91CD-C708C045BCB7}"/>
    <cellStyle name="Comma 2 18 4 2 2 2" xfId="13214" xr:uid="{080EAEE3-0579-45A3-9FD4-A60395AE9BFE}"/>
    <cellStyle name="Comma 2 18 4 2 3" xfId="11493" xr:uid="{74025E27-CFA4-457C-84E7-8B11B7631A1D}"/>
    <cellStyle name="Comma 2 18 4 2 4" xfId="5625" xr:uid="{88B7EB01-39C6-4A99-B9BB-2E2F57D26D82}"/>
    <cellStyle name="Comma 2 18 4 3" xfId="1671" xr:uid="{28C46326-AF1D-46AF-8522-A4BD8E57740A}"/>
    <cellStyle name="Comma 2 18 4 3 2" xfId="6792" xr:uid="{30125226-FB0F-4951-9D84-4EB275E1156A}"/>
    <cellStyle name="Comma 2 18 4 3 2 2" xfId="12660" xr:uid="{BDA2EEB9-63F9-4CCE-B3C3-890E43B5425E}"/>
    <cellStyle name="Comma 2 18 4 3 3" xfId="10940" xr:uid="{B0A3666B-3C6C-4AE0-803F-FB45809FA8A6}"/>
    <cellStyle name="Comma 2 18 4 3 4" xfId="5072" xr:uid="{1B5ECE39-C1C3-437E-8255-607432DD8A63}"/>
    <cellStyle name="Comma 2 18 4 4" xfId="4408" xr:uid="{B7B8576B-996D-44B3-9685-106588C8776E}"/>
    <cellStyle name="Comma 2 18 4 4 2" xfId="7526" xr:uid="{C9AC1C67-65EE-45BC-AEB8-1D57110475C2}"/>
    <cellStyle name="Comma 2 18 4 4 2 2" xfId="13381" xr:uid="{24B6BA07-FD82-4094-B4A5-CBE4ABF5F805}"/>
    <cellStyle name="Comma 2 18 4 4 3" xfId="10345" xr:uid="{227998BE-C1C1-4E99-B219-FF53ACED169B}"/>
    <cellStyle name="Comma 2 18 4 5" xfId="6198" xr:uid="{A64334AE-C82C-4E5D-A8BE-00528EDEFB3F}"/>
    <cellStyle name="Comma 2 18 4 5 2" xfId="12066" xr:uid="{1D896B6C-9F0A-45B5-A6BC-100215E1EDC1}"/>
    <cellStyle name="Comma 2 18 4 6" xfId="9316" xr:uid="{355E9C89-D402-4DBF-8D9D-850CB7589A74}"/>
    <cellStyle name="Comma 2 18 4 7" xfId="2504" xr:uid="{ECDA8891-5151-434C-A6B2-24889B97C2C6}"/>
    <cellStyle name="Comma 2 18 5" xfId="1839" xr:uid="{5C80B036-D05E-43BA-B62A-812B04AC9595}"/>
    <cellStyle name="Comma 2 18 5 2" xfId="6956" xr:uid="{8B85555B-439E-41F6-BDF2-FF7C76074488}"/>
    <cellStyle name="Comma 2 18 5 2 2" xfId="12824" xr:uid="{3965B04E-8BCD-47A4-A6F9-79A972A876A8}"/>
    <cellStyle name="Comma 2 18 5 3" xfId="11104" xr:uid="{950781BD-8E19-458D-AD09-CB8B554D80A2}"/>
    <cellStyle name="Comma 2 18 5 4" xfId="5236" xr:uid="{229EE18B-0B6B-46A4-856B-74E20C5685FB}"/>
    <cellStyle name="Comma 2 18 6" xfId="1307" xr:uid="{8E51FDD4-B7F2-4D8B-AF4A-F4FF8387577D}"/>
    <cellStyle name="Comma 2 18 6 2" xfId="6436" xr:uid="{79C4DB19-86F3-4E30-A896-911ABC8FBD2F}"/>
    <cellStyle name="Comma 2 18 6 2 2" xfId="12304" xr:uid="{07437DA6-4787-40A9-BFCE-4FD452E5A986}"/>
    <cellStyle name="Comma 2 18 6 3" xfId="10584" xr:uid="{67E041C0-7F78-431E-A1B6-41D77555A63F}"/>
    <cellStyle name="Comma 2 18 6 4" xfId="4716" xr:uid="{C8191B04-E051-4E2E-BCF7-BF0959C92E37}"/>
    <cellStyle name="Comma 2 18 7" xfId="3993" xr:uid="{C66BF1BA-A739-4793-993D-4CE7DC8A04AD}"/>
    <cellStyle name="Comma 2 18 7 2" xfId="9951" xr:uid="{6576C722-3BBD-4252-B8BE-8FF48B9C1BFE}"/>
    <cellStyle name="Comma 2 18 8" xfId="5808" xr:uid="{AD9DE0F4-748C-4313-AFD5-1068922202EC}"/>
    <cellStyle name="Comma 2 18 8 2" xfId="11676" xr:uid="{DB9BC075-1637-44AD-96B2-4A1E6A007BDF}"/>
    <cellStyle name="Comma 2 18 9" xfId="9389" xr:uid="{F4877848-FDF8-4CE6-AA6B-76969956308E}"/>
    <cellStyle name="Comma 2 19" xfId="217" xr:uid="{9930C101-9CEA-4B76-8930-A4338A6E3E2C}"/>
    <cellStyle name="Comma 2 19 10" xfId="2766" xr:uid="{0502F022-F6AC-4200-9E45-08151AFB2584}"/>
    <cellStyle name="Comma 2 19 2" xfId="556" xr:uid="{BA2DE121-D7B6-4553-9220-551D6C1AC064}"/>
    <cellStyle name="Comma 2 19 2 2" xfId="751" xr:uid="{CAC36460-7D04-4307-BCB6-74C030797328}"/>
    <cellStyle name="Comma 2 19 2 2 2" xfId="2124" xr:uid="{19F36615-981B-48A4-BB61-0510114D5323}"/>
    <cellStyle name="Comma 2 19 2 2 2 2" xfId="7235" xr:uid="{3A93CFF8-278D-409D-B302-3C681E61962E}"/>
    <cellStyle name="Comma 2 19 2 2 2 2 2" xfId="13103" xr:uid="{200ADF96-E3A2-47C5-94CA-D61A7A6F5139}"/>
    <cellStyle name="Comma 2 19 2 2 2 3" xfId="11382" xr:uid="{B38D7F8D-3008-4CC5-BB4E-B0EC9D53E4EA}"/>
    <cellStyle name="Comma 2 19 2 2 2 4" xfId="5514" xr:uid="{9B50452F-16AE-40B7-821F-34FCA7F50346}"/>
    <cellStyle name="Comma 2 19 2 2 3" xfId="1558" xr:uid="{A990E4AD-5C22-46ED-BD59-28C539C1C629}"/>
    <cellStyle name="Comma 2 19 2 2 3 2" xfId="6681" xr:uid="{4F26C6E0-557D-4CA6-A17B-BAF3ACB8580E}"/>
    <cellStyle name="Comma 2 19 2 2 3 2 2" xfId="12549" xr:uid="{922F321D-605F-487F-A563-1FB717E4C840}"/>
    <cellStyle name="Comma 2 19 2 2 3 3" xfId="10829" xr:uid="{716C3299-4D13-4DB5-A134-892085B15E74}"/>
    <cellStyle name="Comma 2 19 2 2 3 4" xfId="4961" xr:uid="{63BA10FF-9A1B-4AC7-A2CD-288C22AE4237}"/>
    <cellStyle name="Comma 2 19 2 2 4" xfId="6087" xr:uid="{3A427C31-BA09-4EC3-BD18-EF2DD67B145C}"/>
    <cellStyle name="Comma 2 19 2 2 4 2" xfId="11955" xr:uid="{5EA7CA68-1D40-40AA-9392-9AF2B6993B5C}"/>
    <cellStyle name="Comma 2 19 2 2 5" xfId="10234" xr:uid="{4EDBCAF8-7208-4DBD-B017-544A963155D0}"/>
    <cellStyle name="Comma 2 19 2 2 6" xfId="4296" xr:uid="{8BD48E7A-CB81-4E5A-AE47-98A350B58D41}"/>
    <cellStyle name="Comma 2 19 2 3" xfId="868" xr:uid="{1285208B-CF7B-48C3-9DF6-988D4897F1E1}"/>
    <cellStyle name="Comma 2 19 2 3 2" xfId="2240" xr:uid="{1A55EF6A-D6F1-4CE3-BC3A-80E7979E8DEB}"/>
    <cellStyle name="Comma 2 19 2 3 2 2" xfId="7349" xr:uid="{862F4A77-F3A9-47FE-B33D-AC7B05B3C71A}"/>
    <cellStyle name="Comma 2 19 2 3 2 2 2" xfId="13217" xr:uid="{11EB9FC1-0589-4D13-A271-0FD713FE1F05}"/>
    <cellStyle name="Comma 2 19 2 3 2 3" xfId="11496" xr:uid="{66D40610-092E-4124-825B-9CACEEDD5BF7}"/>
    <cellStyle name="Comma 2 19 2 3 2 4" xfId="5628" xr:uid="{508645E4-A3C6-41C3-B21D-FCFCDFAD3A8F}"/>
    <cellStyle name="Comma 2 19 2 3 3" xfId="1674" xr:uid="{FEE80FCF-4C18-4A87-866E-01E345610EF3}"/>
    <cellStyle name="Comma 2 19 2 3 3 2" xfId="6795" xr:uid="{37F9AC0D-C3D9-443E-AD41-56E6C1B29934}"/>
    <cellStyle name="Comma 2 19 2 3 3 2 2" xfId="12663" xr:uid="{C7569F8A-0A5E-4CE0-9CBD-8D90EE4C0FE3}"/>
    <cellStyle name="Comma 2 19 2 3 3 3" xfId="10943" xr:uid="{13DC110A-1970-4885-A07D-5DF6949D1DB3}"/>
    <cellStyle name="Comma 2 19 2 3 3 4" xfId="5075" xr:uid="{ECC92B7A-A43F-4F27-8698-A6BEBC0CBBCF}"/>
    <cellStyle name="Comma 2 19 2 3 4" xfId="6201" xr:uid="{C49A486C-0B63-42DC-B465-7EE26A9E9AD0}"/>
    <cellStyle name="Comma 2 19 2 3 4 2" xfId="12069" xr:uid="{BA931F17-EAEF-4F19-ABE2-7DA253DFF8C9}"/>
    <cellStyle name="Comma 2 19 2 3 5" xfId="10348" xr:uid="{B80A1881-BA1A-4096-BEB0-2105446385D1}"/>
    <cellStyle name="Comma 2 19 2 3 6" xfId="4411" xr:uid="{CA0F305D-1B91-44B8-8236-AF6D0AE5C9B2}"/>
    <cellStyle name="Comma 2 19 2 4" xfId="1935" xr:uid="{82E58F93-08AC-4572-90A8-09C8F054F727}"/>
    <cellStyle name="Comma 2 19 2 4 2" xfId="7050" xr:uid="{CC69C89E-CE57-49FD-82B5-B5F42B3F7C19}"/>
    <cellStyle name="Comma 2 19 2 4 2 2" xfId="12918" xr:uid="{22621CAA-3CC6-428B-900C-2EACD75971A4}"/>
    <cellStyle name="Comma 2 19 2 4 3" xfId="11198" xr:uid="{792569B0-21E1-42DE-92C8-759FCFBBCC54}"/>
    <cellStyle name="Comma 2 19 2 4 4" xfId="5330" xr:uid="{E6EFF50D-75E9-4C40-BF51-F193B975FC03}"/>
    <cellStyle name="Comma 2 19 2 5" xfId="1371" xr:uid="{CBEB3A61-C3C3-43E4-B07C-45E8DA0CE924}"/>
    <cellStyle name="Comma 2 19 2 5 2" xfId="6498" xr:uid="{BBFB17A8-BD75-48EF-AFE2-2263FA1C8B06}"/>
    <cellStyle name="Comma 2 19 2 5 2 2" xfId="12366" xr:uid="{F2CE49BF-6834-4A0C-BF04-4A3B7B527621}"/>
    <cellStyle name="Comma 2 19 2 5 3" xfId="10646" xr:uid="{E823EA3D-5272-4DA5-9E29-CA55A80CF027}"/>
    <cellStyle name="Comma 2 19 2 5 4" xfId="4778" xr:uid="{FD6FA937-8522-4B90-A833-29A90757A895}"/>
    <cellStyle name="Comma 2 19 2 6" xfId="4109" xr:uid="{19D6940B-B21D-4AFA-ABF2-AE6519F6FE96}"/>
    <cellStyle name="Comma 2 19 2 6 2" xfId="10049" xr:uid="{89B1D7A6-EF54-4560-874D-46074A4F84D6}"/>
    <cellStyle name="Comma 2 19 2 7" xfId="5902" xr:uid="{311212DF-0BD9-47DD-8EE7-AF1541B57A8F}"/>
    <cellStyle name="Comma 2 19 2 7 2" xfId="11770" xr:uid="{EA85A473-3D83-4782-A5E3-32719FA006CB}"/>
    <cellStyle name="Comma 2 19 2 8" xfId="9392" xr:uid="{BEAA7013-8874-4ED5-A02D-0D5D61D9BBC3}"/>
    <cellStyle name="Comma 2 19 2 9" xfId="2767" xr:uid="{7089EB90-4A68-4DCD-8777-B4E540B31D94}"/>
    <cellStyle name="Comma 2 19 3" xfId="656" xr:uid="{5FEB5317-D80E-4EAD-81C0-1C35ABB0F376}"/>
    <cellStyle name="Comma 2 19 3 2" xfId="2029" xr:uid="{06EBA216-6D30-4B00-A9DF-5127BD9B8E57}"/>
    <cellStyle name="Comma 2 19 3 2 2" xfId="7142" xr:uid="{A7091C7E-FE3B-4404-A018-80D5DED94BC5}"/>
    <cellStyle name="Comma 2 19 3 2 2 2" xfId="13010" xr:uid="{E3951C76-A641-473E-92E5-5B3E2F255A8E}"/>
    <cellStyle name="Comma 2 19 3 2 3" xfId="11290" xr:uid="{2CCDE3B6-5E65-4E9F-A02B-CAE3B3265879}"/>
    <cellStyle name="Comma 2 19 3 2 4" xfId="5422" xr:uid="{2FBECF7D-6646-47E6-A53A-6854947042E7}"/>
    <cellStyle name="Comma 2 19 3 3" xfId="1463" xr:uid="{0ECB3F14-6894-42B6-9C45-0D4329E43535}"/>
    <cellStyle name="Comma 2 19 3 3 2" xfId="6588" xr:uid="{FC2A234C-858D-4204-A29B-FC28E38AEF8C}"/>
    <cellStyle name="Comma 2 19 3 3 2 2" xfId="12456" xr:uid="{C54BED62-25CA-46DA-B753-1658B4A140F5}"/>
    <cellStyle name="Comma 2 19 3 3 3" xfId="10736" xr:uid="{B1277E53-3321-4C9E-94AC-629CA57A2B15}"/>
    <cellStyle name="Comma 2 19 3 3 4" xfId="4868" xr:uid="{396EBA37-4181-4000-84EC-25B7D1D650C9}"/>
    <cellStyle name="Comma 2 19 3 4" xfId="5994" xr:uid="{4C9320E9-252C-40C0-A3CA-927C782C05F3}"/>
    <cellStyle name="Comma 2 19 3 4 2" xfId="11862" xr:uid="{114FDB27-806E-4CF4-A99A-FBE9667CF52A}"/>
    <cellStyle name="Comma 2 19 3 5" xfId="10141" xr:uid="{56698E54-6299-4E3A-8EB9-B8ED97F72ABB}"/>
    <cellStyle name="Comma 2 19 3 6" xfId="4203" xr:uid="{45E19425-B571-4190-9887-D4EF085B41A8}"/>
    <cellStyle name="Comma 2 19 4" xfId="867" xr:uid="{DB1A0F76-D51E-4E76-A6BD-0CA7BF87D87C}"/>
    <cellStyle name="Comma 2 19 4 2" xfId="2239" xr:uid="{DD0EA12C-BCC7-4B06-A3F2-0761ABD99F46}"/>
    <cellStyle name="Comma 2 19 4 2 2" xfId="7348" xr:uid="{FE74C906-2E1B-440C-A9BB-EB5966864BFF}"/>
    <cellStyle name="Comma 2 19 4 2 2 2" xfId="13216" xr:uid="{E50DEDA3-1B89-4ED7-88E4-9B6CDB380121}"/>
    <cellStyle name="Comma 2 19 4 2 3" xfId="11495" xr:uid="{34C91041-FEC1-46B6-827B-5DB9D2D278AF}"/>
    <cellStyle name="Comma 2 19 4 2 4" xfId="5627" xr:uid="{9861C46D-795F-44E9-95D7-E32BD81880DF}"/>
    <cellStyle name="Comma 2 19 4 3" xfId="1673" xr:uid="{C1BE3513-1594-4621-8206-754BBB79E102}"/>
    <cellStyle name="Comma 2 19 4 3 2" xfId="6794" xr:uid="{B34A2E0C-DAD2-42AB-A4D7-6369D946E9CD}"/>
    <cellStyle name="Comma 2 19 4 3 2 2" xfId="12662" xr:uid="{AA478FF1-C928-4C22-BAD8-F12EEA84AFCB}"/>
    <cellStyle name="Comma 2 19 4 3 3" xfId="10942" xr:uid="{A43422AE-F3D7-482B-9E82-25CDBD9B8486}"/>
    <cellStyle name="Comma 2 19 4 3 4" xfId="5074" xr:uid="{6461028F-3759-4E84-A054-5C0633AB19B7}"/>
    <cellStyle name="Comma 2 19 4 4" xfId="6200" xr:uid="{B45ABEC6-B748-490A-B0DA-99371C6B05CB}"/>
    <cellStyle name="Comma 2 19 4 4 2" xfId="12068" xr:uid="{94549977-7178-4640-987D-BFCFD27DAB1C}"/>
    <cellStyle name="Comma 2 19 4 5" xfId="10347" xr:uid="{87CC6A17-4EEA-4D97-9B5A-12FEA242D865}"/>
    <cellStyle name="Comma 2 19 4 6" xfId="4410" xr:uid="{DE991D99-88F0-4B76-96AC-8745272FFE89}"/>
    <cellStyle name="Comma 2 19 5" xfId="1840" xr:uid="{AAE0B968-6DC7-42CE-8378-E17543921140}"/>
    <cellStyle name="Comma 2 19 5 2" xfId="6957" xr:uid="{F16DAF5F-6489-4A73-9645-155A55A9FE49}"/>
    <cellStyle name="Comma 2 19 5 2 2" xfId="12825" xr:uid="{325D4071-FAA6-4EB4-BDEB-7E1196034974}"/>
    <cellStyle name="Comma 2 19 5 3" xfId="11105" xr:uid="{AA601061-6E25-4CD9-A7A9-38620DE8FCC1}"/>
    <cellStyle name="Comma 2 19 5 4" xfId="5237" xr:uid="{555B05E6-7E66-4059-A550-768E4EB3E882}"/>
    <cellStyle name="Comma 2 19 6" xfId="1315" xr:uid="{5E075FED-4FC8-450B-A12D-D17F2896396A}"/>
    <cellStyle name="Comma 2 19 6 2" xfId="6444" xr:uid="{6774E8F4-9443-4D8E-8C57-F0AE5E9EB76C}"/>
    <cellStyle name="Comma 2 19 6 2 2" xfId="12312" xr:uid="{FE673E6A-DC90-4FA7-977B-217781856075}"/>
    <cellStyle name="Comma 2 19 6 3" xfId="10592" xr:uid="{23A8FC4B-C23F-48DF-8A0F-E3B162A42BBD}"/>
    <cellStyle name="Comma 2 19 6 4" xfId="4724" xr:uid="{0760A9F7-D0A2-4662-B840-282BA6DAD3EB}"/>
    <cellStyle name="Comma 2 19 7" xfId="3994" xr:uid="{124752F0-2DAE-480E-9B80-E4DC867EED11}"/>
    <cellStyle name="Comma 2 19 7 2" xfId="9952" xr:uid="{E114F668-3FBA-4A2C-8B4C-9848BB85E40B}"/>
    <cellStyle name="Comma 2 19 8" xfId="5809" xr:uid="{72099632-61C1-4EB4-953D-F13AAB867BC3}"/>
    <cellStyle name="Comma 2 19 8 2" xfId="11677" xr:uid="{AE2E2D5A-B608-4AE5-A91C-1DD22C9F35EA}"/>
    <cellStyle name="Comma 2 19 9" xfId="9391" xr:uid="{8E71824B-4331-449F-96C0-857635DDC798}"/>
    <cellStyle name="Comma 2 2" xfId="67" xr:uid="{B52120D7-0EDB-48E6-8E53-7109B5A34793}"/>
    <cellStyle name="Comma 2 2 10" xfId="7604" xr:uid="{08B2F985-012D-416C-BDAB-90914B323E1F}"/>
    <cellStyle name="Comma 2 2 10 2" xfId="7605" xr:uid="{ABA60D90-196D-4EB9-BDBE-FBE4F625659A}"/>
    <cellStyle name="Comma 2 2 10 2 2" xfId="13416" xr:uid="{2BE43A1E-9C78-483A-8627-FDD4D1834877}"/>
    <cellStyle name="Comma 2 2 10 3" xfId="13415" xr:uid="{D413EB36-B646-423B-90C9-DBB8C528C19B}"/>
    <cellStyle name="Comma 2 2 11" xfId="7546" xr:uid="{7C42B5D6-415A-4614-BEA2-87E460D2B154}"/>
    <cellStyle name="Comma 2 2 11 2" xfId="13392" xr:uid="{E5C58CC8-1464-4E88-AD89-82B79D6E16E6}"/>
    <cellStyle name="Comma 2 2 12" xfId="7858" xr:uid="{6719014B-8D4E-41FC-B517-3E3660057592}"/>
    <cellStyle name="Comma 2 2 12 2" xfId="13486" xr:uid="{7BCDB5B0-FB1A-4E82-8990-21AECD6526C8}"/>
    <cellStyle name="Comma 2 2 13" xfId="7606" xr:uid="{D74C462B-6F4B-4C12-961B-F08AA1D2F429}"/>
    <cellStyle name="Comma 2 2 13 2" xfId="7607" xr:uid="{350AD6DF-3731-49DB-995D-DDD6992F6B6D}"/>
    <cellStyle name="Comma 2 2 13 2 2" xfId="13418" xr:uid="{808D9306-29CD-460A-A49E-E3897DF94E44}"/>
    <cellStyle name="Comma 2 2 13 3" xfId="13417" xr:uid="{8DB0D527-0CF9-4553-B8DA-A2E5985EF868}"/>
    <cellStyle name="Comma 2 2 14" xfId="7608" xr:uid="{69A34C59-3B86-4D10-97B6-480BF6A7B515}"/>
    <cellStyle name="Comma 2 2 14 2" xfId="7609" xr:uid="{DD9775AA-1DDC-42B0-9C47-02B7D4BC100A}"/>
    <cellStyle name="Comma 2 2 14 2 2" xfId="13420" xr:uid="{781835CE-C4F1-42BF-A2CE-9BC23592474E}"/>
    <cellStyle name="Comma 2 2 14 3" xfId="13419" xr:uid="{825E8E9F-06DB-4B98-BF3E-A61E47C04603}"/>
    <cellStyle name="Comma 2 2 15" xfId="7871" xr:uid="{A7CC5D00-7388-4AF7-9F7F-6F0A3A7D41C7}"/>
    <cellStyle name="Comma 2 2 15 2" xfId="13493" xr:uid="{1F3CD716-2EFA-402A-9330-A412CE5AF78F}"/>
    <cellStyle name="Comma 2 2 16" xfId="7981" xr:uid="{4380E868-2935-459A-9F05-DC76292B73F6}"/>
    <cellStyle name="Comma 2 2 16 3" xfId="2475" xr:uid="{8B14596F-9625-48C7-B721-337C7C3D35EF}"/>
    <cellStyle name="Comma 2 2 16 3 2" xfId="9297" xr:uid="{86148904-4B88-4B8C-8092-923BB3458A23}"/>
    <cellStyle name="Comma 2 2 16 4" xfId="2476" xr:uid="{FA8EEB65-3C87-4BF7-82A4-09A6BEDD555D}"/>
    <cellStyle name="Comma 2 2 16 4 2" xfId="9298" xr:uid="{3FAC24B1-790E-42DD-B3BF-DD2D2202CF03}"/>
    <cellStyle name="Comma 2 2 17" xfId="7532" xr:uid="{161D6977-C57A-45C3-8096-89AF4FCCED5A}"/>
    <cellStyle name="Comma 2 2 17 2" xfId="13385" xr:uid="{07A5F267-B0E0-4A3B-87D1-29B6B6CD4C46}"/>
    <cellStyle name="Comma 2 2 18" xfId="2418" xr:uid="{28E23DE0-595C-40AA-BF9D-927639F13C1D}"/>
    <cellStyle name="Comma 2 2 19" xfId="7533" xr:uid="{3DE92193-CF57-433A-A7E1-CAFD83C7DF5E}"/>
    <cellStyle name="Comma 2 2 19 2" xfId="13386" xr:uid="{CB72A219-6FD8-4388-B8AB-F9A863D399CE}"/>
    <cellStyle name="Comma 2 2 2" xfId="123" xr:uid="{F6839EB5-1AE6-416A-A284-2B39623324D2}"/>
    <cellStyle name="Comma 2 2 2 10" xfId="2513" xr:uid="{78AEF351-5F1E-42DA-A413-2455903A0109}"/>
    <cellStyle name="Comma 2 2 2 11" xfId="9324" xr:uid="{40B22BD3-9A05-48A2-B5D7-775F433854A8}"/>
    <cellStyle name="Comma 2 2 2 12" xfId="2399" xr:uid="{F142F937-B5CD-4C71-88BF-2710BB5F263A}"/>
    <cellStyle name="Comma 2 2 2 2" xfId="558" xr:uid="{DC4DA86E-66F6-4CB7-A140-7D04CB635E60}"/>
    <cellStyle name="Comma 2 2 2 2 10" xfId="9393" xr:uid="{906277F8-61C6-408E-BE1E-67CA7CCDADE5}"/>
    <cellStyle name="Comma 2 2 2 2 11" xfId="2768" xr:uid="{65B2F1F1-7B7D-4BA7-A0B6-8791DBE8E943}"/>
    <cellStyle name="Comma 2 2 2 2 2" xfId="753" xr:uid="{F60EEE55-91F1-4D22-ADEA-5DD18533BBD6}"/>
    <cellStyle name="Comma 2 2 2 2 2 10" xfId="4298" xr:uid="{98660C1F-77B1-4CBC-A06B-93FEB29535A3}"/>
    <cellStyle name="Comma 2 2 2 2 2 2" xfId="63" xr:uid="{D89C58E7-6D3A-46EF-94AB-AA3764452175}"/>
    <cellStyle name="Comma 2 2 2 2 2 2 2" xfId="1225" xr:uid="{05C3BE6B-6C7E-468D-8973-F10519DB42C9}"/>
    <cellStyle name="Comma 2 2 2 2 2 2 2 2" xfId="2524" xr:uid="{FB37D75C-E3D5-4BB1-8972-DBA8B2D6F937}"/>
    <cellStyle name="Comma 2 2 2 2 2 2 2 2 2" xfId="9334" xr:uid="{569B50E9-B180-43E4-936D-B016BA8BADD6}"/>
    <cellStyle name="Comma 2 2 2 2 2 2 2 3" xfId="2436" xr:uid="{3EE9141C-B8D5-4666-B2AF-9DA3FA3EDBCA}"/>
    <cellStyle name="Comma 2 2 2 2 2 2 3" xfId="4647" xr:uid="{5BF56D28-AB61-4E2B-A150-C444D43BEA79}"/>
    <cellStyle name="Comma 2 2 2 2 2 2 3 2" xfId="7769" xr:uid="{00FBF768-EA21-4DB9-8B89-9C7B0D52BB96}"/>
    <cellStyle name="Comma 2 2 2 2 2 2 3 2 2" xfId="13471" xr:uid="{EEC346DE-5F6A-4B18-B41F-2CF977E7AAF7}"/>
    <cellStyle name="Comma 2 2 2 2 2 2 3 3" xfId="10543" xr:uid="{A2E296C4-D715-40A3-A33D-F45C50882E09}"/>
    <cellStyle name="Comma 2 2 2 2 2 2 4" xfId="6395" xr:uid="{7572E55F-BC7D-4F78-A749-88FF3916F98B}"/>
    <cellStyle name="Comma 2 2 2 2 2 2 4 2" xfId="12263" xr:uid="{59AE120A-24D3-4D04-9F97-38A81E22E953}"/>
    <cellStyle name="Comma 2 2 2 2 2 2 5" xfId="7892" xr:uid="{BEEC8B7E-F23E-43F9-8DC9-906F993EC873}"/>
    <cellStyle name="Comma 2 2 2 2 2 2 5 2" xfId="13510" xr:uid="{0744482E-C332-477D-84F3-21E2A51F43B3}"/>
    <cellStyle name="Comma 2 2 2 2 2 2 6" xfId="2415" xr:uid="{E8006CA6-32A5-4DB4-BD1B-A9F2232327C5}"/>
    <cellStyle name="Comma 2 2 2 2 2 2 7" xfId="9267" xr:uid="{9259EAD8-98AD-4A28-85D9-5942367CC2BD}"/>
    <cellStyle name="Comma 2 2 2 2 2 2 8" xfId="2405" xr:uid="{362B57D2-4277-4A66-B570-3814D76A07D1}"/>
    <cellStyle name="Comma 2 2 2 2 2 3" xfId="2126" xr:uid="{186CED89-42D2-49C5-9CEB-E5F1F54350C1}"/>
    <cellStyle name="Comma 2 2 2 2 2 3 2" xfId="7237" xr:uid="{4DF37C2F-D4A8-420D-814C-A068D9957156}"/>
    <cellStyle name="Comma 2 2 2 2 2 3 2 2" xfId="13105" xr:uid="{AE28B599-393A-4D2D-8267-45815167E758}"/>
    <cellStyle name="Comma 2 2 2 2 2 3 3" xfId="7897" xr:uid="{04397CE1-8893-45D4-B4CC-4B353BADDFB7}"/>
    <cellStyle name="Comma 2 2 2 2 2 3 3 2" xfId="13515" xr:uid="{44EE09DE-200C-405D-BD60-FA42C2CD7D3A}"/>
    <cellStyle name="Comma 2 2 2 2 2 3 4" xfId="7741" xr:uid="{0D6D94EA-E832-49C0-BB2B-9311D943F5E5}"/>
    <cellStyle name="Comma 2 2 2 2 2 3 4 2" xfId="13461" xr:uid="{6DDF324F-EC43-49EC-A105-2880E9804316}"/>
    <cellStyle name="Comma 2 2 2 2 2 3 5" xfId="11384" xr:uid="{F95CD276-2B2A-408D-9432-C7E575D4B220}"/>
    <cellStyle name="Comma 2 2 2 2 2 3 6" xfId="5516" xr:uid="{7AD6B550-0435-453E-AC7E-A7103C422110}"/>
    <cellStyle name="Comma 2 2 2 2 2 4" xfId="1560" xr:uid="{5EEBDB49-2ABE-465E-B441-1CB8239A5848}"/>
    <cellStyle name="Comma 2 2 2 2 2 4 2" xfId="6683" xr:uid="{25E824F2-1B9B-416A-B295-E7A49A4DA2C4}"/>
    <cellStyle name="Comma 2 2 2 2 2 4 2 2" xfId="12551" xr:uid="{1EB3E46D-8448-491A-9BD9-6BE0EC346194}"/>
    <cellStyle name="Comma 2 2 2 2 2 4 3" xfId="7894" xr:uid="{5562666C-94EA-49D0-8ED6-F5BDFF847A41}"/>
    <cellStyle name="Comma 2 2 2 2 2 4 3 2" xfId="13512" xr:uid="{9D0BF12E-69F9-47CD-9C2D-A4AF57C1A9FD}"/>
    <cellStyle name="Comma 2 2 2 2 2 4 4" xfId="7782" xr:uid="{BBACD871-16FA-46A7-B80C-6D751B0C34E4}"/>
    <cellStyle name="Comma 2 2 2 2 2 4 4 2" xfId="13477" xr:uid="{66B2E76C-C5E7-400A-82D8-A53DD71B0008}"/>
    <cellStyle name="Comma 2 2 2 2 2 4 5" xfId="10831" xr:uid="{3368CEC5-9274-4CD5-A7B0-D04283BF117C}"/>
    <cellStyle name="Comma 2 2 2 2 2 4 6" xfId="4963" xr:uid="{C03AD975-B6F0-475F-B093-6D208381652D}"/>
    <cellStyle name="Comma 2 2 2 2 2 5" xfId="6089" xr:uid="{F3603DEA-3E34-4C8D-A19E-61EA00BBB737}"/>
    <cellStyle name="Comma 2 2 2 2 2 5 2" xfId="11957" xr:uid="{417DF32B-B23F-44B0-81E3-1B3D56B292C2}"/>
    <cellStyle name="Comma 2 2 2 2 2 6" xfId="7867" xr:uid="{5A8E351B-B280-4A20-8B4B-606F655F9218}"/>
    <cellStyle name="Comma 2 2 2 2 2 6 2" xfId="13490" xr:uid="{73A8EA9E-0D9B-4CD4-BCCB-9A4586166B52}"/>
    <cellStyle name="Comma 2 2 2 2 2 7" xfId="7883" xr:uid="{A69D1E8D-313B-45F0-83A0-DB3E6B2D67A0}"/>
    <cellStyle name="Comma 2 2 2 2 2 7 2" xfId="13502" xr:uid="{28789141-D1F7-445D-B7F9-E9048B37843D}"/>
    <cellStyle name="Comma 2 2 2 2 2 8" xfId="7558" xr:uid="{BB87DCC2-DAB5-4863-9C61-24C4E8E066C8}"/>
    <cellStyle name="Comma 2 2 2 2 2 8 2" xfId="13397" xr:uid="{FF8BAA3B-04DB-4408-8831-C684052B01B8}"/>
    <cellStyle name="Comma 2 2 2 2 2 9" xfId="10236" xr:uid="{998A6045-1F3A-4B05-ABB5-D718E4735A1E}"/>
    <cellStyle name="Comma 2 2 2 2 3" xfId="870" xr:uid="{07550E63-E4C8-4B65-B917-8B0A0986AB0D}"/>
    <cellStyle name="Comma 2 2 2 2 3 2" xfId="2242" xr:uid="{5E677A35-37A7-422A-B260-E9C02013D374}"/>
    <cellStyle name="Comma 2 2 2 2 3 2 2" xfId="7351" xr:uid="{74361FDD-5D5A-448F-AFB4-E4CE3E19EEF0}"/>
    <cellStyle name="Comma 2 2 2 2 3 2 2 2" xfId="13219" xr:uid="{E859F0F5-6DCA-49B6-A77B-C3DE19B6B5B6}"/>
    <cellStyle name="Comma 2 2 2 2 3 2 3" xfId="11498" xr:uid="{15EC7388-6F3B-4807-9081-D50BFE090D1D}"/>
    <cellStyle name="Comma 2 2 2 2 3 2 4" xfId="5630" xr:uid="{97030035-9ABA-4E87-A69C-987A8C5CA144}"/>
    <cellStyle name="Comma 2 2 2 2 3 3" xfId="1676" xr:uid="{7D15DC0A-F707-4830-A7FE-A1BF6A408570}"/>
    <cellStyle name="Comma 2 2 2 2 3 3 2" xfId="6797" xr:uid="{DAB98555-FD6B-40EA-A625-6D5905699230}"/>
    <cellStyle name="Comma 2 2 2 2 3 3 2 2" xfId="12665" xr:uid="{6E92D35C-B815-436F-B616-481A0A8386C2}"/>
    <cellStyle name="Comma 2 2 2 2 3 3 3" xfId="10945" xr:uid="{E21142A7-56BD-4902-8365-C2CD3B94173F}"/>
    <cellStyle name="Comma 2 2 2 2 3 3 4" xfId="5077" xr:uid="{5AA06594-AD4A-4008-B5E8-811765165A89}"/>
    <cellStyle name="Comma 2 2 2 2 3 4" xfId="6203" xr:uid="{0FABF906-3420-45E5-813E-91362864AF7B}"/>
    <cellStyle name="Comma 2 2 2 2 3 4 2" xfId="12071" xr:uid="{5681A515-0E58-4DA3-A9E6-37D6C52C8500}"/>
    <cellStyle name="Comma 2 2 2 2 3 5" xfId="7885" xr:uid="{344DC837-6D6C-4169-907A-22053B82B5CC}"/>
    <cellStyle name="Comma 2 2 2 2 3 5 2" xfId="13504" xr:uid="{4EFD4F97-47AF-4589-974F-7B97D834CC39}"/>
    <cellStyle name="Comma 2 2 2 2 3 6" xfId="7740" xr:uid="{5C89AAFE-7880-4563-A84A-19B5E1AA2951}"/>
    <cellStyle name="Comma 2 2 2 2 3 6 2" xfId="13460" xr:uid="{E278D1DB-17B8-4E24-973E-64102F6BB758}"/>
    <cellStyle name="Comma 2 2 2 2 3 7" xfId="10350" xr:uid="{8AEF1BAE-0758-4BE4-BFA4-88CE31D421A8}"/>
    <cellStyle name="Comma 2 2 2 2 3 8" xfId="4413" xr:uid="{41B362D1-16D6-46F5-8884-08E9E2D4C7FB}"/>
    <cellStyle name="Comma 2 2 2 2 4" xfId="1193" xr:uid="{757937BE-52E8-4EE2-AD14-C99DBEC36802}"/>
    <cellStyle name="Comma 2 2 2 2 4 2" xfId="6392" xr:uid="{153AB70C-86A9-495E-961C-44C0A4899ECB}"/>
    <cellStyle name="Comma 2 2 2 2 4 2 2" xfId="12260" xr:uid="{57804203-B275-4E77-9A33-2DCBC6B18B94}"/>
    <cellStyle name="Comma 2 2 2 2 4 3" xfId="7891" xr:uid="{9803DF5D-8EC8-4D8A-BA2D-2C8F0A8775B5}"/>
    <cellStyle name="Comma 2 2 2 2 4 3 2" xfId="13509" xr:uid="{E59205CA-D9B1-4B71-81F7-895972DCC15D}"/>
    <cellStyle name="Comma 2 2 2 2 4 4" xfId="7732" xr:uid="{A653AE73-67C2-4328-B186-46BED2FAD275}"/>
    <cellStyle name="Comma 2 2 2 2 4 4 2" xfId="13458" xr:uid="{B45B1436-A080-4186-83C6-9F4DAD402966}"/>
    <cellStyle name="Comma 2 2 2 2 4 5" xfId="10540" xr:uid="{66BAC310-8333-4166-8357-EAD7F0095E10}"/>
    <cellStyle name="Comma 2 2 2 2 4 6" xfId="4617" xr:uid="{AA1D325D-E8AC-4A9B-B313-2B9A4FA8DCE4}"/>
    <cellStyle name="Comma 2 2 2 2 5" xfId="1937" xr:uid="{2E781799-E900-40B5-A19A-C8D4195C5FFE}"/>
    <cellStyle name="Comma 2 2 2 2 5 2" xfId="7052" xr:uid="{44EBA850-2E78-49DB-B794-29A01A3BCA18}"/>
    <cellStyle name="Comma 2 2 2 2 5 2 2" xfId="12920" xr:uid="{D4924268-87F5-4DCE-88E6-3ED2AFCD9881}"/>
    <cellStyle name="Comma 2 2 2 2 5 3" xfId="7896" xr:uid="{D8EABEE3-9920-48DF-A697-9C475FB4EA56}"/>
    <cellStyle name="Comma 2 2 2 2 5 3 2" xfId="13514" xr:uid="{A3BEE1FC-1ED2-4905-AAD9-23E2227DBCEC}"/>
    <cellStyle name="Comma 2 2 2 2 5 4" xfId="7764" xr:uid="{FD2C97E6-C621-4C42-B956-03E099E62115}"/>
    <cellStyle name="Comma 2 2 2 2 5 4 2" xfId="13470" xr:uid="{645FD1DC-DD19-4A44-8D34-91571E6A5314}"/>
    <cellStyle name="Comma 2 2 2 2 5 5" xfId="11200" xr:uid="{DA24A6A8-F4B6-4285-A651-07892B310622}"/>
    <cellStyle name="Comma 2 2 2 2 5 6" xfId="5332" xr:uid="{661AF3AB-0591-4247-B767-9A4DABB65143}"/>
    <cellStyle name="Comma 2 2 2 2 6" xfId="1373" xr:uid="{93E07A57-6C05-4B8F-B729-2BEA2F624E10}"/>
    <cellStyle name="Comma 2 2 2 2 6 2" xfId="6500" xr:uid="{438FFA71-C995-46E8-A4E2-F2084C6443F7}"/>
    <cellStyle name="Comma 2 2 2 2 6 2 2" xfId="12368" xr:uid="{037A5BDA-3907-4355-BF96-AA790951A703}"/>
    <cellStyle name="Comma 2 2 2 2 6 3" xfId="10648" xr:uid="{307FFB60-3BB3-425F-9AEA-C9992F5DF262}"/>
    <cellStyle name="Comma 2 2 2 2 6 4" xfId="4780" xr:uid="{61D0CAF0-A739-4A06-A1C2-F533DA859184}"/>
    <cellStyle name="Comma 2 2 2 2 7" xfId="4111" xr:uid="{3940215D-9E6B-4DD3-BF5F-C2F5FF903507}"/>
    <cellStyle name="Comma 2 2 2 2 7 2" xfId="10051" xr:uid="{F9E7951D-8E9F-48BC-B2A4-9A197597F945}"/>
    <cellStyle name="Comma 2 2 2 2 8" xfId="5904" xr:uid="{4C945EFE-FCEC-4447-9A41-E3CCD84C5682}"/>
    <cellStyle name="Comma 2 2 2 2 8 2" xfId="11772" xr:uid="{8C91590F-E48A-4456-81D6-52D4762F04CF}"/>
    <cellStyle name="Comma 2 2 2 2 9" xfId="7726" xr:uid="{4CFAC339-97B2-4588-BB66-0C40B76473A9}"/>
    <cellStyle name="Comma 2 2 2 2 9 2" xfId="13456" xr:uid="{05D2B37E-B7C3-4391-95DB-C556A18951B7}"/>
    <cellStyle name="Comma 2 2 2 3" xfId="657" xr:uid="{D8A143B2-4365-4BE3-AC3D-F44F6E5FFD05}"/>
    <cellStyle name="Comma 2 2 2 3 2" xfId="2030" xr:uid="{415986B1-6129-4B64-BBDD-E9867075B8D3}"/>
    <cellStyle name="Comma 2 2 2 3 2 2" xfId="7143" xr:uid="{30D6D541-AC61-48BE-AB99-9D488B4DB53A}"/>
    <cellStyle name="Comma 2 2 2 3 2 2 2" xfId="13011" xr:uid="{50EA0933-E2A5-46C6-8619-A4621F6C83C2}"/>
    <cellStyle name="Comma 2 2 2 3 2 3" xfId="11291" xr:uid="{F81725B6-6951-4CBA-A357-8931436E6876}"/>
    <cellStyle name="Comma 2 2 2 3 2 4" xfId="5423" xr:uid="{0DFA2EE3-0F9A-4FF3-90D6-6AE56EFE5388}"/>
    <cellStyle name="Comma 2 2 2 3 3" xfId="1464" xr:uid="{DCB69E31-5CED-4363-BB90-B8D25A575AC8}"/>
    <cellStyle name="Comma 2 2 2 3 3 2" xfId="6589" xr:uid="{2863CE4F-ECAE-4140-8E57-C69AB62332F2}"/>
    <cellStyle name="Comma 2 2 2 3 3 2 2" xfId="12457" xr:uid="{A62C737E-5D3F-4E22-97A3-A65F85E20583}"/>
    <cellStyle name="Comma 2 2 2 3 3 3" xfId="10737" xr:uid="{7BF844FB-3C1C-45F6-A17A-94014C96B6F6}"/>
    <cellStyle name="Comma 2 2 2 3 3 4" xfId="4869" xr:uid="{A3C4741D-5122-43BF-8AEE-956B0EAC2A60}"/>
    <cellStyle name="Comma 2 2 2 3 4" xfId="4204" xr:uid="{7A904F5D-C208-49DD-8595-7772D4FC8039}"/>
    <cellStyle name="Comma 2 2 2 3 4 2" xfId="10142" xr:uid="{8EAB5C9C-796D-46A8-A49E-45A9988D707A}"/>
    <cellStyle name="Comma 2 2 2 3 5" xfId="5995" xr:uid="{E0467F61-B532-4B3F-AF6D-DB9E6D920BF8}"/>
    <cellStyle name="Comma 2 2 2 3 5 2" xfId="11863" xr:uid="{1D6DE83E-844C-4AE7-9105-E019B2AF27E8}"/>
    <cellStyle name="Comma 2 2 2 3 6" xfId="9536" xr:uid="{603339B1-6352-4E26-86F2-5366A82D9C48}"/>
    <cellStyle name="Comma 2 2 2 3 7" xfId="3283" xr:uid="{1E22AE40-D89B-444E-8C40-1C58115664E9}"/>
    <cellStyle name="Comma 2 2 2 4" xfId="869" xr:uid="{7B8257BC-6598-40CF-9C0A-49FB87DAB028}"/>
    <cellStyle name="Comma 2 2 2 4 2" xfId="2241" xr:uid="{C2B03063-04D1-4F7A-8E48-F977D9BA3A6D}"/>
    <cellStyle name="Comma 2 2 2 4 2 2" xfId="7350" xr:uid="{1BE0A036-A81D-433C-9B43-CA2DDA1460E8}"/>
    <cellStyle name="Comma 2 2 2 4 2 2 2" xfId="13218" xr:uid="{343CBA82-3CDF-4FD6-9B07-73BDAF204595}"/>
    <cellStyle name="Comma 2 2 2 4 2 3" xfId="11497" xr:uid="{0532CC9D-0105-4F0E-A14A-9419300DC573}"/>
    <cellStyle name="Comma 2 2 2 4 2 4" xfId="5629" xr:uid="{CB403DC7-CA60-4F4D-8C80-7F7873A9DF6E}"/>
    <cellStyle name="Comma 2 2 2 4 3" xfId="1675" xr:uid="{612998A1-D3AB-4900-B5AC-00971A0433E7}"/>
    <cellStyle name="Comma 2 2 2 4 3 2" xfId="6796" xr:uid="{1BCBCECB-08A2-4750-89A8-3E31AF0E6465}"/>
    <cellStyle name="Comma 2 2 2 4 3 2 2" xfId="12664" xr:uid="{0A415790-4B93-4D6E-8B6C-D58A1B44832D}"/>
    <cellStyle name="Comma 2 2 2 4 3 3" xfId="10944" xr:uid="{3C03DC71-FAE2-4218-A30D-683B499603F0}"/>
    <cellStyle name="Comma 2 2 2 4 3 4" xfId="5076" xr:uid="{6E88F972-C630-4AFA-B4C7-B81026F9EAD4}"/>
    <cellStyle name="Comma 2 2 2 4 4" xfId="4412" xr:uid="{7DDC303B-5A7D-4B45-863C-06779F5D4860}"/>
    <cellStyle name="Comma 2 2 2 4 4 2" xfId="10349" xr:uid="{6EFDE469-6986-488B-A652-8D9C49E16859}"/>
    <cellStyle name="Comma 2 2 2 4 5" xfId="6202" xr:uid="{582AD42A-7898-4AF1-BE89-A597BB67EAAC}"/>
    <cellStyle name="Comma 2 2 2 4 5 2" xfId="12070" xr:uid="{BBC64567-6594-4B4D-AAD2-975DBFE9E2D6}"/>
    <cellStyle name="Comma 2 2 2 4 6" xfId="9350" xr:uid="{383ECB2E-840E-4497-A55A-0586ECE49732}"/>
    <cellStyle name="Comma 2 2 2 4 7" xfId="2569" xr:uid="{1DF88381-2468-430D-8C5A-B9A73897583E}"/>
    <cellStyle name="Comma 2 2 2 5" xfId="1147" xr:uid="{06D10756-BF89-48B1-AB4C-17FC3ABD9E3E}"/>
    <cellStyle name="Comma 2 2 2 5 2" xfId="2507" xr:uid="{D1240CA7-38A0-4812-AB9C-5891602315DC}"/>
    <cellStyle name="Comma 2 2 2 5 2 2" xfId="7889" xr:uid="{0B082377-1320-4714-9443-3B628467B171}"/>
    <cellStyle name="Comma 2 2 2 5 2 2 2" xfId="13507" xr:uid="{58D7631A-325E-42D0-97F7-867455AD6B35}"/>
    <cellStyle name="Comma 2 2 2 5 2 3" xfId="9318" xr:uid="{87569524-7F8F-4F6E-A04F-3B0B4D9F21A0}"/>
    <cellStyle name="Comma 2 2 2 5 3" xfId="6373" xr:uid="{6E59E4D6-FAF9-499A-A741-5AB737F0A7A4}"/>
    <cellStyle name="Comma 2 2 2 5 3 2" xfId="12241" xr:uid="{967FE4F4-DB3C-4C4A-859E-B14A0C32675C}"/>
    <cellStyle name="Comma 2 2 2 5 4" xfId="10521" xr:uid="{AFF461F5-1C09-4CCA-988C-F070FD7464BD}"/>
    <cellStyle name="Comma 2 2 2 5 5" xfId="4597" xr:uid="{130678DA-4F30-4CEF-AC63-CE3BBD775AD1}"/>
    <cellStyle name="Comma 2 2 2 6" xfId="1841" xr:uid="{382DF5A0-79AC-4FD9-8D5D-699AA47110CD}"/>
    <cellStyle name="Comma 2 2 2 6 2" xfId="6958" xr:uid="{9BEE67A1-0432-419A-82CA-56BA0EC89375}"/>
    <cellStyle name="Comma 2 2 2 6 2 2" xfId="12826" xr:uid="{2ACF74BE-E3E1-4D4E-872B-7AE9255FD001}"/>
    <cellStyle name="Comma 2 2 2 6 3" xfId="11106" xr:uid="{7E94C31D-754D-4CEA-AB36-7D54E7A7F094}"/>
    <cellStyle name="Comma 2 2 2 6 4" xfId="5238" xr:uid="{19F0D157-F7AC-4B8C-9C67-EBA512CE1914}"/>
    <cellStyle name="Comma 2 2 2 7" xfId="1311" xr:uid="{CED0EE15-FBE0-46FC-B8B6-B23859705880}"/>
    <cellStyle name="Comma 2 2 2 7 2" xfId="6440" xr:uid="{C92867E4-A11C-45B7-BB4E-2C3655FF8294}"/>
    <cellStyle name="Comma 2 2 2 7 2 2" xfId="12308" xr:uid="{894894EB-4A52-4A8E-BBE5-B7829FCF77D0}"/>
    <cellStyle name="Comma 2 2 2 7 3" xfId="10588" xr:uid="{ED5DE91E-B575-491D-A49B-E7FF75BA45D7}"/>
    <cellStyle name="Comma 2 2 2 7 4" xfId="4720" xr:uid="{5C97B435-57B3-4F45-9559-A7CF4BED0B63}"/>
    <cellStyle name="Comma 2 2 2 8" xfId="219" xr:uid="{942D99A1-3EF4-4985-AC60-43A83ADD3EAE}"/>
    <cellStyle name="Comma 2 2 2 8 2" xfId="9954" xr:uid="{C91CCF6E-4CC1-44C2-AD04-2338B71369C8}"/>
    <cellStyle name="Comma 2 2 2 8 3" xfId="3996" xr:uid="{DEF186CE-67C4-4390-BB44-825CA618A06B}"/>
    <cellStyle name="Comma 2 2 2 9" xfId="5810" xr:uid="{C0E93EB7-EFA5-4491-B0B9-E9FB0C296817}"/>
    <cellStyle name="Comma 2 2 2 9 2" xfId="11678" xr:uid="{1EB77078-C439-4EC8-BA77-815F04BB4665}"/>
    <cellStyle name="Comma 2 2 3" xfId="64" xr:uid="{13067DE3-4C48-49AD-82E5-2EFA3538A1DD}"/>
    <cellStyle name="Comma 2 2 3 10" xfId="9271" xr:uid="{953521CF-E3E3-4E5A-B47F-6B2F9B02A7BB}"/>
    <cellStyle name="Comma 2 2 3 11" xfId="2406" xr:uid="{88006F09-FF97-4A2D-8654-B3E18371259D}"/>
    <cellStyle name="Comma 2 2 3 2" xfId="754" xr:uid="{94BA30BF-7EDE-4019-BACA-70A8FDC8A9D5}"/>
    <cellStyle name="Comma 2 2 3 2 2" xfId="1224" xr:uid="{8532A631-035F-4D56-BDDD-F9EB89691929}"/>
    <cellStyle name="Comma 2 2 3 2 2 2" xfId="4646" xr:uid="{1CEFCDCF-3F02-488E-ACAF-C6F308A8E11C}"/>
    <cellStyle name="Comma 2 2 3 2 2 2 2" xfId="10542" xr:uid="{2F7F4D3A-7D12-44A7-88B3-C42A6BD8384C}"/>
    <cellStyle name="Comma 2 2 3 2 2 3" xfId="6394" xr:uid="{6C621E3E-B76F-4EB1-A968-9D836F9E1E16}"/>
    <cellStyle name="Comma 2 2 3 2 2 3 2" xfId="12262" xr:uid="{7E278E4B-F06A-447F-A580-EAC8A89F379B}"/>
    <cellStyle name="Comma 2 2 3 2 2 4" xfId="7742" xr:uid="{4F3CA6A7-CC9F-4489-AD2B-65917466BD7A}"/>
    <cellStyle name="Comma 2 2 3 2 2 4 2" xfId="13462" xr:uid="{FE14F021-F9F8-4489-B4ED-322D26D1A017}"/>
    <cellStyle name="Comma 2 2 3 2 2 5" xfId="9534" xr:uid="{55E73D1D-2E38-453B-B5CB-7BD4D650CD1E}"/>
    <cellStyle name="Comma 2 2 3 2 2 6" xfId="3273" xr:uid="{DDDA2987-CAF8-41A5-A10F-04F3EA6C8FEF}"/>
    <cellStyle name="Comma 2 2 3 2 3" xfId="2127" xr:uid="{F956091B-C99F-45FE-A26C-F3EB6065C4B0}"/>
    <cellStyle name="Comma 2 2 3 2 3 2" xfId="7238" xr:uid="{F1996814-0566-430A-8D3F-8D7AABF4501E}"/>
    <cellStyle name="Comma 2 2 3 2 3 2 2" xfId="13106" xr:uid="{947D2F85-94A1-4715-AC7F-99B27EB23D34}"/>
    <cellStyle name="Comma 2 2 3 2 3 3" xfId="7898" xr:uid="{69E55C29-F48F-4A28-86F2-102FEAFA581E}"/>
    <cellStyle name="Comma 2 2 3 2 3 3 2" xfId="13516" xr:uid="{F635DA1B-589A-4131-ADF8-9C1037D40071}"/>
    <cellStyle name="Comma 2 2 3 2 3 4" xfId="7611" xr:uid="{3F05CB3E-5957-4623-8321-CA25DB1EFD29}"/>
    <cellStyle name="Comma 2 2 3 2 3 4 2" xfId="13422" xr:uid="{7B1BD76D-5D5B-41C7-B6C4-9C3979905650}"/>
    <cellStyle name="Comma 2 2 3 2 3 5" xfId="11385" xr:uid="{5EC7506E-3A5B-4532-B1D8-3C9408E863C2}"/>
    <cellStyle name="Comma 2 2 3 2 3 6" xfId="5517" xr:uid="{765344B0-A2EE-4364-A586-8C0385DFCE15}"/>
    <cellStyle name="Comma 2 2 3 2 4" xfId="1561" xr:uid="{F3D307DF-38CE-49BB-B5CC-4D91C37FEF81}"/>
    <cellStyle name="Comma 2 2 3 2 4 2" xfId="6684" xr:uid="{02019B22-C89C-435D-A831-A7250D3AC4AB}"/>
    <cellStyle name="Comma 2 2 3 2 4 2 2" xfId="12552" xr:uid="{EFC72EEF-54D7-4D3C-A201-261C69BC636C}"/>
    <cellStyle name="Comma 2 2 3 2 4 3" xfId="10832" xr:uid="{B4F07DAB-EF8E-4349-9044-A77611358933}"/>
    <cellStyle name="Comma 2 2 3 2 4 4" xfId="4964" xr:uid="{C4FA1091-94C4-40B9-8497-B6EEDCBF3B63}"/>
    <cellStyle name="Comma 2 2 3 2 5" xfId="4299" xr:uid="{65E8102A-A226-4E9B-A904-ADB818446503}"/>
    <cellStyle name="Comma 2 2 3 2 5 2" xfId="10237" xr:uid="{6655BF41-AB30-4081-8BFF-6FCA770363F4}"/>
    <cellStyle name="Comma 2 2 3 2 6" xfId="6090" xr:uid="{D9B55A03-C7A3-4D8C-A5B2-C73A52FF0C66}"/>
    <cellStyle name="Comma 2 2 3 2 6 2" xfId="11958" xr:uid="{735C6370-14DF-44A2-8A4B-DF1615C5EA63}"/>
    <cellStyle name="Comma 2 2 3 2 7" xfId="2525" xr:uid="{38E0FCB9-355F-48E3-A8CD-65C421435B41}"/>
    <cellStyle name="Comma 2 2 3 2 7 2" xfId="9335" xr:uid="{6795C7C1-AF85-42B5-A64E-9D5F0D9ADA5E}"/>
    <cellStyle name="Comma 2 2 3 2 8" xfId="2437" xr:uid="{6F06EFB7-42FC-46DE-AF6C-6A7809E3E10A}"/>
    <cellStyle name="Comma 2 2 3 3" xfId="871" xr:uid="{2D8A1564-8838-4CD8-95E1-27E4BCD0FC02}"/>
    <cellStyle name="Comma 2 2 3 3 2" xfId="2243" xr:uid="{B68B0F86-9036-4560-8A9A-CA385FBAF510}"/>
    <cellStyle name="Comma 2 2 3 3 2 2" xfId="7352" xr:uid="{E7D21870-2043-4702-927C-6F7EA233A8D5}"/>
    <cellStyle name="Comma 2 2 3 3 2 2 2" xfId="13220" xr:uid="{C82DB4B7-F4B9-436A-B938-E1E4235398B1}"/>
    <cellStyle name="Comma 2 2 3 3 2 3" xfId="11499" xr:uid="{11AF77F6-68EE-421E-8784-9DAF87FC5A86}"/>
    <cellStyle name="Comma 2 2 3 3 2 4" xfId="5631" xr:uid="{A8C59887-7F21-4C97-BA68-3A6829B6B00F}"/>
    <cellStyle name="Comma 2 2 3 3 3" xfId="1677" xr:uid="{FF8F0C79-A440-4632-A19D-6C5DB7EB0470}"/>
    <cellStyle name="Comma 2 2 3 3 3 2" xfId="6798" xr:uid="{1E1054F1-546D-4AFE-887D-20F9B6C03ACD}"/>
    <cellStyle name="Comma 2 2 3 3 3 2 2" xfId="12666" xr:uid="{E8F2C5DF-F3C4-4DCA-88AC-B8DE0D7AD82E}"/>
    <cellStyle name="Comma 2 2 3 3 3 3" xfId="10946" xr:uid="{BCFA9AF0-318E-4585-8F86-9827D77925D6}"/>
    <cellStyle name="Comma 2 2 3 3 3 4" xfId="5078" xr:uid="{8A6475C8-E5DA-41C8-831B-6D00F3F26016}"/>
    <cellStyle name="Comma 2 2 3 3 4" xfId="4414" xr:uid="{91308181-917D-4E59-BD41-988432B002B7}"/>
    <cellStyle name="Comma 2 2 3 3 4 2" xfId="10351" xr:uid="{EF2516B2-A7A8-4585-8113-2321E6F64253}"/>
    <cellStyle name="Comma 2 2 3 3 5" xfId="6204" xr:uid="{8A2F0F86-2B9F-44DD-AE5E-EE3D9583E156}"/>
    <cellStyle name="Comma 2 2 3 3 5 2" xfId="12072" xr:uid="{F74758E1-86E1-40AD-9F4D-CD0958A3BE2F}"/>
    <cellStyle name="Comma 2 2 3 3 6" xfId="9347" xr:uid="{22EBB4D2-67CA-4628-9A8F-226F809AC00B}"/>
    <cellStyle name="Comma 2 2 3 3 7" xfId="2558" xr:uid="{4CFC6080-C442-4D75-87E1-4B283D6D4A83}"/>
    <cellStyle name="Comma 2 2 3 4" xfId="1192" xr:uid="{661934E5-9807-4498-9065-836D2B25B2C3}"/>
    <cellStyle name="Comma 2 2 3 4 2" xfId="6391" xr:uid="{CF27C072-6C7B-4FF8-926D-5C2DE4CD3ABC}"/>
    <cellStyle name="Comma 2 2 3 4 2 2" xfId="12259" xr:uid="{415B9BA9-58E3-45B8-B338-73CD4DCAA947}"/>
    <cellStyle name="Comma 2 2 3 4 3" xfId="7890" xr:uid="{425E08E9-05CC-421C-85A0-D0F6079D14C2}"/>
    <cellStyle name="Comma 2 2 3 4 3 2" xfId="13508" xr:uid="{07217895-81C5-4FC5-929A-9CBE77BEAB0E}"/>
    <cellStyle name="Comma 2 2 3 4 4" xfId="7610" xr:uid="{7506B9BB-1BC3-42DC-8C5F-6E0FAABB31C5}"/>
    <cellStyle name="Comma 2 2 3 4 4 2" xfId="13421" xr:uid="{BE38E4B3-6A34-4E97-A514-B6818E18371A}"/>
    <cellStyle name="Comma 2 2 3 4 5" xfId="10539" xr:uid="{7B4C9819-482F-49FC-AE3A-DEAABD713540}"/>
    <cellStyle name="Comma 2 2 3 4 6" xfId="4616" xr:uid="{DF17EA89-DE54-407E-B148-8DBA68239986}"/>
    <cellStyle name="Comma 2 2 3 5" xfId="1938" xr:uid="{74922677-5A00-4289-B6E8-E43033CB3CDA}"/>
    <cellStyle name="Comma 2 2 3 5 2" xfId="7053" xr:uid="{A517FC14-3947-4BF3-AAEB-6239C57A2C65}"/>
    <cellStyle name="Comma 2 2 3 5 2 2" xfId="12921" xr:uid="{9DE0E364-4E87-4DBB-BFED-C0106A9B2608}"/>
    <cellStyle name="Comma 2 2 3 5 3" xfId="11201" xr:uid="{8E5FB5F9-E590-489B-84E6-E348C621954B}"/>
    <cellStyle name="Comma 2 2 3 5 4" xfId="5333" xr:uid="{ED5D4265-3862-4FA4-8324-8037557B7962}"/>
    <cellStyle name="Comma 2 2 3 6" xfId="1374" xr:uid="{E9A9E007-F9E6-4CB8-9BEF-DA2AB33F0C61}"/>
    <cellStyle name="Comma 2 2 3 6 2" xfId="6501" xr:uid="{1BBB18AA-F9A8-4CEB-8AD5-C9F81F0D2652}"/>
    <cellStyle name="Comma 2 2 3 6 2 2" xfId="12369" xr:uid="{179DA0DC-2D6C-4142-8994-31548B97D9E3}"/>
    <cellStyle name="Comma 2 2 3 6 3" xfId="10649" xr:uid="{2D7CF320-DFB3-4C4F-B0E2-1DC8F49E1E4E}"/>
    <cellStyle name="Comma 2 2 3 6 4" xfId="4781" xr:uid="{1420EAE1-DB94-4FA7-B1A8-CC9D36E88AFE}"/>
    <cellStyle name="Comma 2 2 3 7" xfId="559" xr:uid="{395944AB-A689-41B4-8027-B90493178AC0}"/>
    <cellStyle name="Comma 2 2 3 7 2" xfId="10052" xr:uid="{520FEC39-FE94-43D4-B9DF-1D846AB6E8D9}"/>
    <cellStyle name="Comma 2 2 3 7 3" xfId="4112" xr:uid="{906929DD-3E95-4F6D-964D-0A4C36A65FB2}"/>
    <cellStyle name="Comma 2 2 3 8" xfId="5905" xr:uid="{CD6ED2F9-2D6E-411F-B7B3-1EABDD998C2B}"/>
    <cellStyle name="Comma 2 2 3 8 2" xfId="11773" xr:uid="{0BF71F5C-52D6-47C1-A3FB-BF130AE10F06}"/>
    <cellStyle name="Comma 2 2 3 9" xfId="2416" xr:uid="{6B051F46-3728-4914-BD8D-EA0FDDCFA025}"/>
    <cellStyle name="Comma 2 2 4" xfId="557" xr:uid="{0B5FC0EC-75A5-41FE-96A3-6516CAA05056}"/>
    <cellStyle name="Comma 2 2 4 10" xfId="2519" xr:uid="{495FE178-79DB-43F1-BC7E-588A9A591AD5}"/>
    <cellStyle name="Comma 2 2 4 2" xfId="752" xr:uid="{B9DC9755-73E9-4F1F-9B0B-479475A25730}"/>
    <cellStyle name="Comma 2 2 4 2 2" xfId="2125" xr:uid="{D7E3EB86-CE1C-49F5-827F-DD053B7E801E}"/>
    <cellStyle name="Comma 2 2 4 2 2 2" xfId="7236" xr:uid="{7F781EFC-9D77-4028-A6D8-4ED89A4DDFE8}"/>
    <cellStyle name="Comma 2 2 4 2 2 2 2" xfId="13104" xr:uid="{2E69DC33-FD56-461F-B6EB-2B9F3A575232}"/>
    <cellStyle name="Comma 2 2 4 2 2 3" xfId="11383" xr:uid="{FC4142EE-FEDF-43B2-92D7-8719102225B0}"/>
    <cellStyle name="Comma 2 2 4 2 2 4" xfId="5515" xr:uid="{4A07F3B8-9E67-4E9A-A3C2-E95984244937}"/>
    <cellStyle name="Comma 2 2 4 2 3" xfId="1559" xr:uid="{DA5ED376-F1E0-4FE1-A776-F03CA1D2949F}"/>
    <cellStyle name="Comma 2 2 4 2 3 2" xfId="6682" xr:uid="{ED684F48-127C-4B27-8AB7-BFAE3A870077}"/>
    <cellStyle name="Comma 2 2 4 2 3 2 2" xfId="12550" xr:uid="{E50D7456-CC84-4F98-A3AC-549249017838}"/>
    <cellStyle name="Comma 2 2 4 2 3 3" xfId="10830" xr:uid="{5CDD3CB8-E709-453E-8246-5A0742926DE2}"/>
    <cellStyle name="Comma 2 2 4 2 3 4" xfId="4962" xr:uid="{F5D8D2B9-7176-4E15-A42D-79069F608AE9}"/>
    <cellStyle name="Comma 2 2 4 2 4" xfId="4297" xr:uid="{EB2C4124-C604-4413-A45A-E80A44400CE0}"/>
    <cellStyle name="Comma 2 2 4 2 4 2" xfId="10235" xr:uid="{EA0268C6-7026-4F8A-81F0-6537A3846F10}"/>
    <cellStyle name="Comma 2 2 4 2 5" xfId="6088" xr:uid="{58DFD065-0A0E-4AC6-8080-3CC276D74130}"/>
    <cellStyle name="Comma 2 2 4 2 5 2" xfId="11956" xr:uid="{5F455691-6FDD-4427-A7DD-9168D4BD90E9}"/>
    <cellStyle name="Comma 2 2 4 2 6" xfId="9394" xr:uid="{0B3F9A03-CE27-46B5-B434-7F8467D77256}"/>
    <cellStyle name="Comma 2 2 4 2 7" xfId="2769" xr:uid="{5B4BE218-1F29-4A1E-9131-DBD4D7DD2F38}"/>
    <cellStyle name="Comma 2 2 4 3" xfId="872" xr:uid="{E55FDD09-2835-4977-ADB0-A845A41F4B85}"/>
    <cellStyle name="Comma 2 2 4 3 2" xfId="2244" xr:uid="{91F642D2-4017-455F-B78E-270CDBAE3710}"/>
    <cellStyle name="Comma 2 2 4 3 2 2" xfId="7353" xr:uid="{9850EA35-17A9-4DB8-B74A-ED8D7A615804}"/>
    <cellStyle name="Comma 2 2 4 3 2 2 2" xfId="13221" xr:uid="{743CB42C-16B6-44B3-8DB3-CEC5CD551C9F}"/>
    <cellStyle name="Comma 2 2 4 3 2 3" xfId="11500" xr:uid="{953ADDE1-FC0E-44B2-8621-1ED1FE243119}"/>
    <cellStyle name="Comma 2 2 4 3 2 4" xfId="5632" xr:uid="{69A65359-243B-4A21-A7F1-0DEDEF1D1DE7}"/>
    <cellStyle name="Comma 2 2 4 3 3" xfId="1678" xr:uid="{172D77DA-1B5F-4603-93EC-7E04536E87CA}"/>
    <cellStyle name="Comma 2 2 4 3 3 2" xfId="6799" xr:uid="{66F4075E-7310-43DE-96FF-0AD1ABF1CAD3}"/>
    <cellStyle name="Comma 2 2 4 3 3 2 2" xfId="12667" xr:uid="{DBF28F23-EEFB-4749-9015-674536EE472E}"/>
    <cellStyle name="Comma 2 2 4 3 3 3" xfId="10947" xr:uid="{EC93E7F1-D8EF-461B-9FEF-F0CB6270B2AA}"/>
    <cellStyle name="Comma 2 2 4 3 3 4" xfId="5079" xr:uid="{DB60AC8B-CE22-4127-ABF5-CB7B59CC149A}"/>
    <cellStyle name="Comma 2 2 4 3 4" xfId="6205" xr:uid="{A5389E99-4A6B-419B-A3C4-1A41EEC1A443}"/>
    <cellStyle name="Comma 2 2 4 3 4 2" xfId="12073" xr:uid="{BFA199E7-89EB-4536-996A-174B5D13E2B5}"/>
    <cellStyle name="Comma 2 2 4 3 5" xfId="10352" xr:uid="{670BCECE-D387-476F-814A-BE018AF794BE}"/>
    <cellStyle name="Comma 2 2 4 3 6" xfId="4415" xr:uid="{6D6F8A7C-7F95-4480-B397-A98C5BF375DE}"/>
    <cellStyle name="Comma 2 2 4 4" xfId="1936" xr:uid="{74CDABAE-4B93-4220-AA85-025CE341455C}"/>
    <cellStyle name="Comma 2 2 4 4 2" xfId="7051" xr:uid="{5E986C31-8CFB-485E-BB01-6237A9043838}"/>
    <cellStyle name="Comma 2 2 4 4 2 2" xfId="12919" xr:uid="{1D72EE36-8CD2-47F0-A9AD-DDF71248FE75}"/>
    <cellStyle name="Comma 2 2 4 4 3" xfId="11199" xr:uid="{AA216BB0-B756-48E8-B4BA-1A5C5ADBFEB5}"/>
    <cellStyle name="Comma 2 2 4 4 4" xfId="5331" xr:uid="{89BACA9F-5428-46EF-B3EB-7CDB69DD73C3}"/>
    <cellStyle name="Comma 2 2 4 5" xfId="1372" xr:uid="{AFC4578C-5E89-4B66-A0A9-C3C56BFA1426}"/>
    <cellStyle name="Comma 2 2 4 5 2" xfId="6499" xr:uid="{4EEC1B83-C658-49E8-97EB-6530F430E1BD}"/>
    <cellStyle name="Comma 2 2 4 5 2 2" xfId="12367" xr:uid="{1EEC4CAB-7F16-4063-B063-E43DDD180EB1}"/>
    <cellStyle name="Comma 2 2 4 5 3" xfId="10647" xr:uid="{CFE976ED-E130-4CA9-847E-ADB99CFD1464}"/>
    <cellStyle name="Comma 2 2 4 5 4" xfId="4779" xr:uid="{A9B89A43-0746-4516-9831-65BF9AEA9BD0}"/>
    <cellStyle name="Comma 2 2 4 6" xfId="4110" xr:uid="{426A9D8B-7514-4638-953E-3314C9E16EA3}"/>
    <cellStyle name="Comma 2 2 4 6 2" xfId="10050" xr:uid="{A7200F5C-3533-41D9-8931-A580C7CE4B2E}"/>
    <cellStyle name="Comma 2 2 4 7" xfId="5903" xr:uid="{068BC9AB-3491-4757-8A49-7C1698237542}"/>
    <cellStyle name="Comma 2 2 4 7 2" xfId="11771" xr:uid="{9E3015DD-5210-491B-8468-1158684B0F5F}"/>
    <cellStyle name="Comma 2 2 4 8" xfId="7762" xr:uid="{E63CCCE4-48DA-470B-AFFC-934C8D01708D}"/>
    <cellStyle name="Comma 2 2 4 8 2" xfId="13468" xr:uid="{54EB4427-4B9F-405D-97DC-B24373C98ADF}"/>
    <cellStyle name="Comma 2 2 4 9" xfId="9329" xr:uid="{F696A710-3657-45B8-8123-4295FFA80A48}"/>
    <cellStyle name="Comma 2 2 5" xfId="1099" xr:uid="{48D4BA02-3001-40B8-A544-7BDD47FD232B}"/>
    <cellStyle name="Comma 2 2 5 2" xfId="4590" xr:uid="{126C1CEB-99FB-4068-AD6B-5FD9F369D326}"/>
    <cellStyle name="Comma 2 2 5 2 2" xfId="7613" xr:uid="{A2C477AA-1648-448E-8D76-F4A55510F823}"/>
    <cellStyle name="Comma 2 2 5 2 2 2" xfId="13424" xr:uid="{E24C6B81-0CCA-4E18-ADEF-904A817DCBDA}"/>
    <cellStyle name="Comma 2 2 5 2 3" xfId="10517" xr:uid="{F043518C-7E53-4505-BBCE-95B0827F2E7B}"/>
    <cellStyle name="Comma 2 2 5 3" xfId="6370" xr:uid="{86F4A2B2-9FB7-4AC1-8847-D10D13501B4A}"/>
    <cellStyle name="Comma 2 2 5 3 2" xfId="12238" xr:uid="{32C2D4BC-0BF5-40A4-BA7D-CE01EC8B124C}"/>
    <cellStyle name="Comma 2 2 5 4" xfId="7887" xr:uid="{7B738016-BE29-4DA6-826A-3C3D44D56179}"/>
    <cellStyle name="Comma 2 2 5 4 2" xfId="13506" xr:uid="{4E38DA2B-A356-4E8F-BC0F-084F7E9EFC84}"/>
    <cellStyle name="Comma 2 2 5 5" xfId="7612" xr:uid="{97BE19F7-FB8C-42D5-9244-776B748B82A7}"/>
    <cellStyle name="Comma 2 2 5 5 2" xfId="13423" xr:uid="{AD67E25C-A18F-400D-8881-931E6D5B25D3}"/>
    <cellStyle name="Comma 2 2 5 6" xfId="9533" xr:uid="{159D0A7C-9E7C-4136-854D-C8A1F9B8F058}"/>
    <cellStyle name="Comma 2 2 5 7" xfId="3269" xr:uid="{7BEAA10F-49B3-4A19-9B24-5DA1B692ED2E}"/>
    <cellStyle name="Comma 2 2 6" xfId="218" xr:uid="{DB468C9E-EAFA-41EA-8A5F-17FB39301866}"/>
    <cellStyle name="Comma 2 2 6 2" xfId="7561" xr:uid="{9A86700D-65B1-4940-A61F-C3FD74B960DD}"/>
    <cellStyle name="Comma 2 2 6 2 2" xfId="13398" xr:uid="{887A7DF2-C6F5-48EE-A275-8C152140724D}"/>
    <cellStyle name="Comma 2 2 6 3" xfId="9344" xr:uid="{4D834D3B-BFE0-4C99-BCB3-E9D6D1B07222}"/>
    <cellStyle name="Comma 2 2 6 4" xfId="2548" xr:uid="{92B8DAE3-429F-45AA-AD53-1770A9EAF359}"/>
    <cellStyle name="Comma 2 2 7" xfId="109" xr:uid="{D40FB119-D98C-460E-B4A0-1E307A37A1D1}"/>
    <cellStyle name="Comma 2 2 7 2" xfId="7603" xr:uid="{A66BC81F-E275-42AC-8F14-5B11B2D97041}"/>
    <cellStyle name="Comma 2 2 7 2 2" xfId="13414" xr:uid="{2319766A-5096-421E-87FF-960401F6AFF1}"/>
    <cellStyle name="Comma 2 2 7 3" xfId="9313" xr:uid="{01819A96-4617-4736-B534-B46CAF50E0DA}"/>
    <cellStyle name="Comma 2 2 7 4" xfId="2499" xr:uid="{C08103D6-C514-4CFB-A1EC-00B14C7DE631}"/>
    <cellStyle name="Comma 2 2 8" xfId="3995" xr:uid="{66F0598C-C19B-44AC-A25D-A7079CCB1175}"/>
    <cellStyle name="Comma 2 2 8 2" xfId="9953" xr:uid="{3AEEE321-0A92-43AD-B4B7-C5F3E87CFDF3}"/>
    <cellStyle name="Comma 2 2 9" xfId="7787" xr:uid="{03485B63-02D5-42BC-AEDE-2ABF0C683614}"/>
    <cellStyle name="Comma 2 2 9 2" xfId="13479" xr:uid="{551125F9-20D2-4EA7-86F8-9B04CA9AFB44}"/>
    <cellStyle name="Comma 2 20" xfId="220" xr:uid="{E4A0B58F-B6F1-4746-8E17-461ABCC526B6}"/>
    <cellStyle name="Comma 2 20 10" xfId="2770" xr:uid="{CBC716E2-589E-46AB-A173-E6407B2F2FA4}"/>
    <cellStyle name="Comma 2 20 2" xfId="560" xr:uid="{9BF3C37D-04D8-4E28-833D-D82B9E7B3BEE}"/>
    <cellStyle name="Comma 2 20 2 2" xfId="755" xr:uid="{D38FFA9C-07BD-4D6D-A5D2-A7E720D6E018}"/>
    <cellStyle name="Comma 2 20 2 2 2" xfId="2128" xr:uid="{CD2D33E0-3947-40D8-A63B-63F67D0F5D8B}"/>
    <cellStyle name="Comma 2 20 2 2 2 2" xfId="7239" xr:uid="{8A8F661C-35C3-45E3-977F-BE8B613D23F9}"/>
    <cellStyle name="Comma 2 20 2 2 2 2 2" xfId="13107" xr:uid="{871BA058-01F9-4DF0-9BA8-549A3457CBB5}"/>
    <cellStyle name="Comma 2 20 2 2 2 3" xfId="11386" xr:uid="{8F6FE27E-BCD6-41B5-A5EC-81E363CC74D6}"/>
    <cellStyle name="Comma 2 20 2 2 2 4" xfId="5518" xr:uid="{1ABFA808-6E0A-4036-A01B-F4E4601534D6}"/>
    <cellStyle name="Comma 2 20 2 2 3" xfId="1562" xr:uid="{22B5D71D-2DEA-4163-ABF2-380F32D09DED}"/>
    <cellStyle name="Comma 2 20 2 2 3 2" xfId="6685" xr:uid="{67C7BA09-67D7-4B5F-9A66-F6EE4D43DD8C}"/>
    <cellStyle name="Comma 2 20 2 2 3 2 2" xfId="12553" xr:uid="{26DFC5AC-518A-4D4F-A590-2C41A2A7C12C}"/>
    <cellStyle name="Comma 2 20 2 2 3 3" xfId="10833" xr:uid="{C2D740E9-DBC6-48F8-A624-10358FC844A5}"/>
    <cellStyle name="Comma 2 20 2 2 3 4" xfId="4965" xr:uid="{BE3E988A-C942-47A0-887A-31C0377FDE0E}"/>
    <cellStyle name="Comma 2 20 2 2 4" xfId="6091" xr:uid="{E0CA343D-174D-456A-9AC3-A4AE002A0BB2}"/>
    <cellStyle name="Comma 2 20 2 2 4 2" xfId="11959" xr:uid="{3374F163-8288-4E31-91E6-DFC55EF9A5D5}"/>
    <cellStyle name="Comma 2 20 2 2 5" xfId="10238" xr:uid="{1B61A001-9597-4F8C-AE85-652D64C15C57}"/>
    <cellStyle name="Comma 2 20 2 2 6" xfId="4300" xr:uid="{16EABCF0-8252-47F2-82AA-0F7C733F2164}"/>
    <cellStyle name="Comma 2 20 2 3" xfId="874" xr:uid="{3D20EB8F-3B23-4EC8-9F32-695AB3A6B99A}"/>
    <cellStyle name="Comma 2 20 2 3 2" xfId="2246" xr:uid="{B9903D45-48BE-47E9-9CE4-2E6FEEF123A9}"/>
    <cellStyle name="Comma 2 20 2 3 2 2" xfId="7355" xr:uid="{73D8AB2F-7E0D-4169-89FD-4F6A9049D3FC}"/>
    <cellStyle name="Comma 2 20 2 3 2 2 2" xfId="13223" xr:uid="{90F08CB5-0F89-4FEA-A507-666F13CFDA7B}"/>
    <cellStyle name="Comma 2 20 2 3 2 3" xfId="11502" xr:uid="{4F57AF5C-8189-4812-A789-05C73012C83E}"/>
    <cellStyle name="Comma 2 20 2 3 2 4" xfId="5634" xr:uid="{E5E9C2E0-BBB4-49B0-BF4A-8A01E8F89885}"/>
    <cellStyle name="Comma 2 20 2 3 3" xfId="1680" xr:uid="{226970C5-9E33-4EAF-A13D-B0998E58FF4B}"/>
    <cellStyle name="Comma 2 20 2 3 3 2" xfId="6801" xr:uid="{C5794578-0CE9-4EB8-8BCC-0921579C62F3}"/>
    <cellStyle name="Comma 2 20 2 3 3 2 2" xfId="12669" xr:uid="{7B010B46-1484-4CD8-9D50-DF99322F820C}"/>
    <cellStyle name="Comma 2 20 2 3 3 3" xfId="10949" xr:uid="{9FDEBA6C-2543-4ED0-9818-6C8C29D7BA40}"/>
    <cellStyle name="Comma 2 20 2 3 3 4" xfId="5081" xr:uid="{49EFE143-4A44-4901-9C86-0C0E829AFD88}"/>
    <cellStyle name="Comma 2 20 2 3 4" xfId="6207" xr:uid="{920B68B6-60C3-47F8-A0EE-8FA6C5297762}"/>
    <cellStyle name="Comma 2 20 2 3 4 2" xfId="12075" xr:uid="{01FA71F4-28BF-4C62-9DF4-95C3EA965931}"/>
    <cellStyle name="Comma 2 20 2 3 5" xfId="10354" xr:uid="{07752B5A-E5F9-4A95-9BAF-A7DA6071E724}"/>
    <cellStyle name="Comma 2 20 2 3 6" xfId="4417" xr:uid="{53F4121F-6253-4902-90EF-9A5D60B7EC8A}"/>
    <cellStyle name="Comma 2 20 2 4" xfId="1939" xr:uid="{4793E8E9-7CF3-4978-8D4D-49C05063AE00}"/>
    <cellStyle name="Comma 2 20 2 4 2" xfId="7054" xr:uid="{37CE524D-5D1B-49E9-9666-ABCA1E7AEF9C}"/>
    <cellStyle name="Comma 2 20 2 4 2 2" xfId="12922" xr:uid="{F0DB406E-7034-4322-808C-E71D41BD30E4}"/>
    <cellStyle name="Comma 2 20 2 4 3" xfId="11202" xr:uid="{199093BA-60B7-40CF-AA5E-948BE7081A1A}"/>
    <cellStyle name="Comma 2 20 2 4 4" xfId="5334" xr:uid="{E9EA8AD5-D14B-4717-83FE-DDB6A379EE96}"/>
    <cellStyle name="Comma 2 20 2 5" xfId="1375" xr:uid="{D8AB97C3-6C4C-4479-9833-C8044F42EE18}"/>
    <cellStyle name="Comma 2 20 2 5 2" xfId="6502" xr:uid="{25C27C0D-68CF-4698-A084-4DFF1ED6FB78}"/>
    <cellStyle name="Comma 2 20 2 5 2 2" xfId="12370" xr:uid="{2C5099AB-7628-4E11-9B07-E6F17E462310}"/>
    <cellStyle name="Comma 2 20 2 5 3" xfId="10650" xr:uid="{E7140DFC-D894-41B9-A794-494059A79DC3}"/>
    <cellStyle name="Comma 2 20 2 5 4" xfId="4782" xr:uid="{ECA2F347-D754-461E-B69E-D8D39B211637}"/>
    <cellStyle name="Comma 2 20 2 6" xfId="4113" xr:uid="{58E826FF-C1A4-4AAB-AD2C-F3E6AB75487B}"/>
    <cellStyle name="Comma 2 20 2 6 2" xfId="10053" xr:uid="{D24EED3C-5962-4E0D-9517-512BC7535D16}"/>
    <cellStyle name="Comma 2 20 2 7" xfId="5906" xr:uid="{345E9C7C-78D8-40A0-8AB7-40BBE754BA4E}"/>
    <cellStyle name="Comma 2 20 2 7 2" xfId="11774" xr:uid="{1FA88805-65A2-4F7D-840C-E82D7BC03A5B}"/>
    <cellStyle name="Comma 2 20 2 8" xfId="9396" xr:uid="{ACC968D2-5235-4527-8A9E-3596A61AA200}"/>
    <cellStyle name="Comma 2 20 2 9" xfId="2771" xr:uid="{40E616AC-3EA4-4539-A297-9E2062083635}"/>
    <cellStyle name="Comma 2 20 3" xfId="658" xr:uid="{2FEDA2E3-6A69-4766-B6E7-F11C0C9BF454}"/>
    <cellStyle name="Comma 2 20 3 2" xfId="2031" xr:uid="{BBD54348-B78A-43C0-A072-B12E3B1BE262}"/>
    <cellStyle name="Comma 2 20 3 2 2" xfId="7144" xr:uid="{EE9B051C-0ECD-46E7-B5C2-0F729A574700}"/>
    <cellStyle name="Comma 2 20 3 2 2 2" xfId="13012" xr:uid="{C436B396-DA4F-441F-810D-EA57ED1EB00A}"/>
    <cellStyle name="Comma 2 20 3 2 3" xfId="11292" xr:uid="{578F22F7-A9B3-45FB-B2D3-BF0C8BCF9B2F}"/>
    <cellStyle name="Comma 2 20 3 2 4" xfId="5424" xr:uid="{DFA9E9D4-2CFB-4962-95FC-CB13D6E58E99}"/>
    <cellStyle name="Comma 2 20 3 3" xfId="1465" xr:uid="{B8905255-D25F-4017-83B0-67CF99BCAC90}"/>
    <cellStyle name="Comma 2 20 3 3 2" xfId="6590" xr:uid="{861B2285-4C14-4D94-9315-64CEE80982EE}"/>
    <cellStyle name="Comma 2 20 3 3 2 2" xfId="12458" xr:uid="{1630D025-368C-40DA-A06C-4B9A13AD09CF}"/>
    <cellStyle name="Comma 2 20 3 3 3" xfId="10738" xr:uid="{3FF50663-D361-45C7-BEE8-85BC0BD5E1A3}"/>
    <cellStyle name="Comma 2 20 3 3 4" xfId="4870" xr:uid="{4D3EC5C2-DC4E-4466-8524-B69089DFB1B0}"/>
    <cellStyle name="Comma 2 20 3 4" xfId="5996" xr:uid="{192214DE-FD2B-4565-AFC6-0C5DD3249CEA}"/>
    <cellStyle name="Comma 2 20 3 4 2" xfId="11864" xr:uid="{128D227A-8588-4D9D-BB57-8E26AFD876DC}"/>
    <cellStyle name="Comma 2 20 3 5" xfId="10143" xr:uid="{E40E7F94-D281-41DE-9F82-2320C07D9201}"/>
    <cellStyle name="Comma 2 20 3 6" xfId="4205" xr:uid="{4FE21702-1C26-4C3F-A32F-55862AE29CD5}"/>
    <cellStyle name="Comma 2 20 4" xfId="873" xr:uid="{1C235321-3C2F-436D-B439-467E580EE0FF}"/>
    <cellStyle name="Comma 2 20 4 2" xfId="2245" xr:uid="{490C5F28-2AD2-4183-92C1-5096AAE4EAFF}"/>
    <cellStyle name="Comma 2 20 4 2 2" xfId="7354" xr:uid="{184B040C-600E-4DD5-87DC-583DFC67646D}"/>
    <cellStyle name="Comma 2 20 4 2 2 2" xfId="13222" xr:uid="{FF0FFF11-2E8D-47AD-AE75-F481BAB88491}"/>
    <cellStyle name="Comma 2 20 4 2 3" xfId="11501" xr:uid="{B401498E-3E32-4A40-85D8-E3B059E137BD}"/>
    <cellStyle name="Comma 2 20 4 2 4" xfId="5633" xr:uid="{CD570BA9-6DC4-468C-8D82-618D298F8D0B}"/>
    <cellStyle name="Comma 2 20 4 3" xfId="1679" xr:uid="{B2E06723-8F5F-48DB-82A3-ABD54CDE31BF}"/>
    <cellStyle name="Comma 2 20 4 3 2" xfId="6800" xr:uid="{F45A33A4-D3CA-4034-BE50-BE0AD390C2EB}"/>
    <cellStyle name="Comma 2 20 4 3 2 2" xfId="12668" xr:uid="{3D94D691-51E2-46EC-9356-2DCA6AEC0B5A}"/>
    <cellStyle name="Comma 2 20 4 3 3" xfId="10948" xr:uid="{5A4749F8-6190-49C2-868B-F6F2AC22FC2C}"/>
    <cellStyle name="Comma 2 20 4 3 4" xfId="5080" xr:uid="{B9C7BD04-D1AA-48D7-9EB0-74CA0DF4A9F8}"/>
    <cellStyle name="Comma 2 20 4 4" xfId="6206" xr:uid="{020D6CB9-768F-4E36-A1D8-0D0C49EA9E85}"/>
    <cellStyle name="Comma 2 20 4 4 2" xfId="12074" xr:uid="{EE2B4D46-132A-41E7-A664-98111EE5AE9A}"/>
    <cellStyle name="Comma 2 20 4 5" xfId="10353" xr:uid="{E7462CAE-4E8B-435B-9D16-130E83452A91}"/>
    <cellStyle name="Comma 2 20 4 6" xfId="4416" xr:uid="{48069819-9990-454C-89FA-835CF4251139}"/>
    <cellStyle name="Comma 2 20 5" xfId="1842" xr:uid="{412852DE-1F45-4C25-AA2A-877ACCD9F53E}"/>
    <cellStyle name="Comma 2 20 5 2" xfId="6959" xr:uid="{A2E32BAF-492A-47F2-A07A-8261F6A7690D}"/>
    <cellStyle name="Comma 2 20 5 2 2" xfId="12827" xr:uid="{AC121D8F-0BDE-40AA-A209-6BE86B000658}"/>
    <cellStyle name="Comma 2 20 5 3" xfId="11107" xr:uid="{19005550-F6FC-46B9-991A-83E61CD4399F}"/>
    <cellStyle name="Comma 2 20 5 4" xfId="5239" xr:uid="{C55F5CA5-7090-4F7D-AF7D-75EA5790C431}"/>
    <cellStyle name="Comma 2 20 6" xfId="1270" xr:uid="{2708738F-797E-4295-B203-11641AEB85A3}"/>
    <cellStyle name="Comma 2 20 6 2" xfId="6399" xr:uid="{41B39DF2-FEEC-4879-BB5F-9AAA60575B0B}"/>
    <cellStyle name="Comma 2 20 6 2 2" xfId="12267" xr:uid="{1DA4143D-19D7-4175-84F4-77C6DB7942B5}"/>
    <cellStyle name="Comma 2 20 6 3" xfId="10547" xr:uid="{77CFC014-E112-4B92-8644-14B2F663B84E}"/>
    <cellStyle name="Comma 2 20 6 4" xfId="4679" xr:uid="{288D54DE-280E-472A-80B5-98B00AC7F6BC}"/>
    <cellStyle name="Comma 2 20 7" xfId="3997" xr:uid="{C90320A4-4515-4938-90EA-D6610D1D8312}"/>
    <cellStyle name="Comma 2 20 7 2" xfId="9955" xr:uid="{F6FC23FA-AF34-4FA0-8B8F-F255755AF97B}"/>
    <cellStyle name="Comma 2 20 8" xfId="5811" xr:uid="{3F2B7CDD-F937-4076-B2CA-7014655354A6}"/>
    <cellStyle name="Comma 2 20 8 2" xfId="11679" xr:uid="{CD338A7E-B085-42C3-85FA-D1C1B74E975D}"/>
    <cellStyle name="Comma 2 20 9" xfId="9395" xr:uid="{25A26C8E-F91C-4826-BE35-FC448938B392}"/>
    <cellStyle name="Comma 2 21" xfId="221" xr:uid="{8B1F0245-E33A-4AD9-981E-C9729BD4DDE0}"/>
    <cellStyle name="Comma 2 21 10" xfId="2772" xr:uid="{29CA5374-82A3-41D8-92E9-0C9D2EE67950}"/>
    <cellStyle name="Comma 2 21 2" xfId="561" xr:uid="{023D3541-39E5-4F63-B4B1-2C2EE9E2DAF3}"/>
    <cellStyle name="Comma 2 21 2 2" xfId="756" xr:uid="{32E3F042-19CC-42EF-96B0-91C0E15F9D51}"/>
    <cellStyle name="Comma 2 21 2 2 2" xfId="2129" xr:uid="{07BB0908-CA5A-41BD-B82B-62E56D87ECF6}"/>
    <cellStyle name="Comma 2 21 2 2 2 2" xfId="7240" xr:uid="{748D0A05-60DD-49E1-8702-F01944F6B7E1}"/>
    <cellStyle name="Comma 2 21 2 2 2 2 2" xfId="13108" xr:uid="{93B23F12-1D30-4BCA-B9B1-33362833DD02}"/>
    <cellStyle name="Comma 2 21 2 2 2 3" xfId="11387" xr:uid="{928D56E0-4FA5-40FA-9505-A39502CCD03E}"/>
    <cellStyle name="Comma 2 21 2 2 2 4" xfId="5519" xr:uid="{440E54F2-4148-4BC0-99A6-BCC43CCDFEFB}"/>
    <cellStyle name="Comma 2 21 2 2 3" xfId="1563" xr:uid="{DB3846E0-B31E-46B3-A65B-8EEAA9140657}"/>
    <cellStyle name="Comma 2 21 2 2 3 2" xfId="6686" xr:uid="{B089B318-98BF-4494-8254-B0F07C403B7A}"/>
    <cellStyle name="Comma 2 21 2 2 3 2 2" xfId="12554" xr:uid="{1676BCCD-4DD0-4B94-9388-C5A99EC4C6F9}"/>
    <cellStyle name="Comma 2 21 2 2 3 3" xfId="10834" xr:uid="{83BC59DE-3A4A-411F-8D53-2DC561478BFE}"/>
    <cellStyle name="Comma 2 21 2 2 3 4" xfId="4966" xr:uid="{EEE47476-97D4-40D3-B053-11AABF157332}"/>
    <cellStyle name="Comma 2 21 2 2 4" xfId="6092" xr:uid="{133F87C9-5D03-442A-9592-EF371841DCC8}"/>
    <cellStyle name="Comma 2 21 2 2 4 2" xfId="11960" xr:uid="{B8F2889E-7FBD-4B56-BE8B-40ED0F286E7D}"/>
    <cellStyle name="Comma 2 21 2 2 5" xfId="10239" xr:uid="{75304778-588D-4FFE-AFEF-594B90AA5A9A}"/>
    <cellStyle name="Comma 2 21 2 2 6" xfId="4301" xr:uid="{C8CABB33-6982-4D62-8380-E58468F29B4D}"/>
    <cellStyle name="Comma 2 21 2 3" xfId="876" xr:uid="{EDE74840-F4E4-4764-BFDC-3FFE0228F2F4}"/>
    <cellStyle name="Comma 2 21 2 3 2" xfId="2248" xr:uid="{82E63B10-017E-4039-A30C-C86D43CC2496}"/>
    <cellStyle name="Comma 2 21 2 3 2 2" xfId="7357" xr:uid="{B2F38FCF-8984-4A95-A0DD-11945FBDC270}"/>
    <cellStyle name="Comma 2 21 2 3 2 2 2" xfId="13225" xr:uid="{E1EFEC3A-53E9-4C53-A8D2-8497178806E1}"/>
    <cellStyle name="Comma 2 21 2 3 2 3" xfId="11504" xr:uid="{B8553AD9-6FC7-4D68-89E1-0C039785BDE5}"/>
    <cellStyle name="Comma 2 21 2 3 2 4" xfId="5636" xr:uid="{A718D32F-D453-47A9-9E92-28594198A41C}"/>
    <cellStyle name="Comma 2 21 2 3 3" xfId="1682" xr:uid="{57A6EA9C-45EF-4BA2-B955-20712AE25B00}"/>
    <cellStyle name="Comma 2 21 2 3 3 2" xfId="6803" xr:uid="{367DE214-1B7B-44B2-AC46-E9E0ADDB15D3}"/>
    <cellStyle name="Comma 2 21 2 3 3 2 2" xfId="12671" xr:uid="{1734FCD9-5E50-4C67-852C-D2E5E0F24A7C}"/>
    <cellStyle name="Comma 2 21 2 3 3 3" xfId="10951" xr:uid="{47E623F8-7A72-4215-91F6-CB94ABC3CCF1}"/>
    <cellStyle name="Comma 2 21 2 3 3 4" xfId="5083" xr:uid="{681B751B-2999-4B0D-AFBF-2BFD714B6938}"/>
    <cellStyle name="Comma 2 21 2 3 4" xfId="6209" xr:uid="{146EB3E9-B22F-454F-8CE2-8F083CB32125}"/>
    <cellStyle name="Comma 2 21 2 3 4 2" xfId="12077" xr:uid="{29578049-3480-43A2-8ECC-8B4E0536126D}"/>
    <cellStyle name="Comma 2 21 2 3 5" xfId="10356" xr:uid="{4E5C6591-5C3F-40FE-AC59-FEA74D20A1E1}"/>
    <cellStyle name="Comma 2 21 2 3 6" xfId="4419" xr:uid="{6F033407-6FE0-418D-8FE5-34032211B37D}"/>
    <cellStyle name="Comma 2 21 2 4" xfId="1940" xr:uid="{FA1A4380-A166-4F3E-98D2-CE7060871861}"/>
    <cellStyle name="Comma 2 21 2 4 2" xfId="7055" xr:uid="{B34A96EE-44B9-4BBD-8361-D0CBF9A29529}"/>
    <cellStyle name="Comma 2 21 2 4 2 2" xfId="12923" xr:uid="{97FB6621-89E9-449D-B815-653216812E84}"/>
    <cellStyle name="Comma 2 21 2 4 3" xfId="11203" xr:uid="{BB674E35-FB21-4BDC-ADF0-AA52C227E374}"/>
    <cellStyle name="Comma 2 21 2 4 4" xfId="5335" xr:uid="{A1FFC469-21C8-4F32-B074-710060117C16}"/>
    <cellStyle name="Comma 2 21 2 5" xfId="1376" xr:uid="{A8DC1DE0-08F7-4DEF-9004-86875969F2F6}"/>
    <cellStyle name="Comma 2 21 2 5 2" xfId="6503" xr:uid="{53E3B09F-60D5-4DD1-9B5F-52749C9A89B7}"/>
    <cellStyle name="Comma 2 21 2 5 2 2" xfId="12371" xr:uid="{898FB290-5CFE-45C8-B2DC-5DB6505A3BA8}"/>
    <cellStyle name="Comma 2 21 2 5 3" xfId="10651" xr:uid="{650EC33A-BE5A-42B3-B74A-9C297860A599}"/>
    <cellStyle name="Comma 2 21 2 5 4" xfId="4783" xr:uid="{FEF05B9E-697B-4E03-B793-F63595FC27C2}"/>
    <cellStyle name="Comma 2 21 2 6" xfId="4114" xr:uid="{1B06235E-7234-44CF-B1EC-8E1000962FB9}"/>
    <cellStyle name="Comma 2 21 2 6 2" xfId="10054" xr:uid="{51261856-1BEB-4779-901D-0CD550CC5054}"/>
    <cellStyle name="Comma 2 21 2 7" xfId="5907" xr:uid="{BD198EA0-224E-426A-88E1-B65AE0ADDD4A}"/>
    <cellStyle name="Comma 2 21 2 7 2" xfId="11775" xr:uid="{B4715EB3-C6E7-4AB5-A20C-BA9F646AF573}"/>
    <cellStyle name="Comma 2 21 2 8" xfId="9398" xr:uid="{903B3F93-AF76-46F5-BF82-119F43EA3A2E}"/>
    <cellStyle name="Comma 2 21 2 9" xfId="2773" xr:uid="{3D628EBF-ABD9-49FF-83DE-FF6BDC3BAB49}"/>
    <cellStyle name="Comma 2 21 3" xfId="659" xr:uid="{4F2C4AF1-17D6-40FB-9046-AFA283EEADDF}"/>
    <cellStyle name="Comma 2 21 3 2" xfId="2032" xr:uid="{EFE4EA15-E8FD-4A96-93A8-9B208E9F9164}"/>
    <cellStyle name="Comma 2 21 3 2 2" xfId="7145" xr:uid="{D27251FF-99A3-4ED5-881F-7E4238713F78}"/>
    <cellStyle name="Comma 2 21 3 2 2 2" xfId="13013" xr:uid="{3A0E287F-0FBA-41DB-A105-D48AB8DA1F08}"/>
    <cellStyle name="Comma 2 21 3 2 3" xfId="11293" xr:uid="{DCEED10A-DB18-4866-A4F4-642A1AF978B7}"/>
    <cellStyle name="Comma 2 21 3 2 4" xfId="5425" xr:uid="{540C8766-7057-4CCB-B8A2-585DD8AFC9DF}"/>
    <cellStyle name="Comma 2 21 3 3" xfId="1466" xr:uid="{691F21C8-34AC-4680-954D-ECDD5A47D7CC}"/>
    <cellStyle name="Comma 2 21 3 3 2" xfId="6591" xr:uid="{2ACA3324-1F38-41AC-BE10-2169B6F9456E}"/>
    <cellStyle name="Comma 2 21 3 3 2 2" xfId="12459" xr:uid="{7797C76A-47CD-4CC5-8F7B-E56A2F867CEB}"/>
    <cellStyle name="Comma 2 21 3 3 3" xfId="10739" xr:uid="{E99EB131-BF42-4D04-AAFF-0760EF10A18D}"/>
    <cellStyle name="Comma 2 21 3 3 4" xfId="4871" xr:uid="{ECF561BA-E185-4290-8252-0440EA38EFEC}"/>
    <cellStyle name="Comma 2 21 3 4" xfId="5997" xr:uid="{A33EA3A6-F14E-49B4-9883-E727F4214CFD}"/>
    <cellStyle name="Comma 2 21 3 4 2" xfId="11865" xr:uid="{25149080-48DC-4261-B596-601BFD1F573A}"/>
    <cellStyle name="Comma 2 21 3 5" xfId="10144" xr:uid="{3234328D-2040-4B64-812E-FDB6434D7329}"/>
    <cellStyle name="Comma 2 21 3 6" xfId="4206" xr:uid="{6A539760-60E8-40AF-910B-616CE56A2B26}"/>
    <cellStyle name="Comma 2 21 4" xfId="875" xr:uid="{3E25BAFD-CBBB-42C5-AF14-1D161A6E6F4C}"/>
    <cellStyle name="Comma 2 21 4 2" xfId="2247" xr:uid="{AFC6677F-DE3B-4D3E-A853-E6598C45FF6B}"/>
    <cellStyle name="Comma 2 21 4 2 2" xfId="7356" xr:uid="{6EDC0494-5DE2-4BF5-BC7F-2DDEF99C3AB3}"/>
    <cellStyle name="Comma 2 21 4 2 2 2" xfId="13224" xr:uid="{5E617B3F-FD6A-4472-9B9E-E2D0056E48E9}"/>
    <cellStyle name="Comma 2 21 4 2 3" xfId="11503" xr:uid="{B5EA135A-69F4-4589-AEEB-33F052CF062F}"/>
    <cellStyle name="Comma 2 21 4 2 4" xfId="5635" xr:uid="{128E0121-9F7A-4A43-B8FB-35552445E22D}"/>
    <cellStyle name="Comma 2 21 4 3" xfId="1681" xr:uid="{8497B0D6-5893-407C-BCD6-F7C9DCAF9DC9}"/>
    <cellStyle name="Comma 2 21 4 3 2" xfId="6802" xr:uid="{D48D0030-EDAB-4F2D-AC13-EB25A9D1FECF}"/>
    <cellStyle name="Comma 2 21 4 3 2 2" xfId="12670" xr:uid="{DEC78AB6-8AEC-43B2-A36C-3862FB16E1ED}"/>
    <cellStyle name="Comma 2 21 4 3 3" xfId="10950" xr:uid="{B01E03E7-B55A-4871-8503-83338064955F}"/>
    <cellStyle name="Comma 2 21 4 3 4" xfId="5082" xr:uid="{C54C3BE7-3F2C-4870-A44A-1CDD5ED1F8A3}"/>
    <cellStyle name="Comma 2 21 4 4" xfId="6208" xr:uid="{481FDC2C-9EFB-4C85-9702-2764ABAEC95F}"/>
    <cellStyle name="Comma 2 21 4 4 2" xfId="12076" xr:uid="{4757EDEA-1E7F-4175-AD20-AFC3CDAADCC9}"/>
    <cellStyle name="Comma 2 21 4 5" xfId="10355" xr:uid="{72608AB1-E132-4868-8AF3-F992972FE661}"/>
    <cellStyle name="Comma 2 21 4 6" xfId="4418" xr:uid="{30B56CD9-F438-4BC9-9D6A-967B564477CE}"/>
    <cellStyle name="Comma 2 21 5" xfId="1843" xr:uid="{E0CE96E8-6AEC-420F-A94C-17C5DF7BADFE}"/>
    <cellStyle name="Comma 2 21 5 2" xfId="6960" xr:uid="{E5012E49-D0FE-43B2-B674-8BEF3D98C8E8}"/>
    <cellStyle name="Comma 2 21 5 2 2" xfId="12828" xr:uid="{DCE2D18D-2E90-4B52-8352-3D2757A232F0}"/>
    <cellStyle name="Comma 2 21 5 3" xfId="11108" xr:uid="{B62DE4F4-8B6A-46B7-AE00-C8C8B546D7C6}"/>
    <cellStyle name="Comma 2 21 5 4" xfId="5240" xr:uid="{9DAB5A86-958E-489A-A3AA-CF7B193E62FE}"/>
    <cellStyle name="Comma 2 21 6" xfId="1319" xr:uid="{670E4192-569D-4ACE-99E5-0D18E419FB02}"/>
    <cellStyle name="Comma 2 21 6 2" xfId="6448" xr:uid="{3475B8E4-BC76-4972-8493-7493ED316852}"/>
    <cellStyle name="Comma 2 21 6 2 2" xfId="12316" xr:uid="{22616CD6-35FF-437A-BE3D-0DFFB0B19040}"/>
    <cellStyle name="Comma 2 21 6 3" xfId="10596" xr:uid="{67E2F3CF-0CF1-4855-9611-9E749E46E31D}"/>
    <cellStyle name="Comma 2 21 6 4" xfId="4728" xr:uid="{81DF5079-67FE-49E9-AF77-A09D87C1BDCB}"/>
    <cellStyle name="Comma 2 21 7" xfId="3998" xr:uid="{D6F5DF1C-0CFD-4AB2-B46F-F3BE632D1D0F}"/>
    <cellStyle name="Comma 2 21 7 2" xfId="9956" xr:uid="{88F92C75-AC6F-472E-9D16-AB67D15CDE2A}"/>
    <cellStyle name="Comma 2 21 8" xfId="5812" xr:uid="{F83E6331-F2F6-4B2A-8A90-C681B5A5A659}"/>
    <cellStyle name="Comma 2 21 8 2" xfId="11680" xr:uid="{C57F208A-CF0D-4680-B2AC-EBCE52BFB80F}"/>
    <cellStyle name="Comma 2 21 9" xfId="9397" xr:uid="{0CE8C8A6-21AB-4FC9-9EDB-97AA3338A0E2}"/>
    <cellStyle name="Comma 2 22" xfId="222" xr:uid="{95AFC28E-42AE-4203-8CA9-391B7444AAC3}"/>
    <cellStyle name="Comma 2 22 10" xfId="2774" xr:uid="{E4C39B57-BB32-4FBE-831A-DD36F83C8FD7}"/>
    <cellStyle name="Comma 2 22 2" xfId="562" xr:uid="{9213B5A6-3CB8-458A-96F3-CA98DB48A3CA}"/>
    <cellStyle name="Comma 2 22 2 2" xfId="757" xr:uid="{C3DA8C62-BBD2-4E45-AC74-3537EB3BED2A}"/>
    <cellStyle name="Comma 2 22 2 2 2" xfId="2130" xr:uid="{60D155ED-2BA6-45A3-95B8-A0C581B4BE8B}"/>
    <cellStyle name="Comma 2 22 2 2 2 2" xfId="7241" xr:uid="{ECFDAE9F-C63F-4249-BBF6-E2CBE17EF2D7}"/>
    <cellStyle name="Comma 2 22 2 2 2 2 2" xfId="13109" xr:uid="{FBDC44BD-413F-4001-A220-24B414D23010}"/>
    <cellStyle name="Comma 2 22 2 2 2 3" xfId="11388" xr:uid="{E48862AA-9DDD-467C-909A-D3DFE0E00A38}"/>
    <cellStyle name="Comma 2 22 2 2 2 4" xfId="5520" xr:uid="{DD26A913-FD43-4922-9B72-8B1BB040EAF2}"/>
    <cellStyle name="Comma 2 22 2 2 3" xfId="1564" xr:uid="{424C45D7-64A5-4C98-90E1-A3A493F60EC2}"/>
    <cellStyle name="Comma 2 22 2 2 3 2" xfId="6687" xr:uid="{DDC1B04B-8B21-4290-9A8E-A10A8C9D4D94}"/>
    <cellStyle name="Comma 2 22 2 2 3 2 2" xfId="12555" xr:uid="{1AE7BA2A-169B-4F97-A963-5B1F28351F84}"/>
    <cellStyle name="Comma 2 22 2 2 3 3" xfId="10835" xr:uid="{FBB68B7D-A359-447B-9540-29820F0B3001}"/>
    <cellStyle name="Comma 2 22 2 2 3 4" xfId="4967" xr:uid="{B4AF6244-CCB3-4669-992B-E333E7B11BAA}"/>
    <cellStyle name="Comma 2 22 2 2 4" xfId="6093" xr:uid="{BAF88628-787E-44E9-AA3D-F1E77A72FF2F}"/>
    <cellStyle name="Comma 2 22 2 2 4 2" xfId="11961" xr:uid="{A60991BE-029F-4BF4-B3F8-1EEB4BF45E1A}"/>
    <cellStyle name="Comma 2 22 2 2 5" xfId="10240" xr:uid="{E979927A-6579-4BEF-A603-763989A53DA5}"/>
    <cellStyle name="Comma 2 22 2 2 6" xfId="4302" xr:uid="{B8FFCBBD-2637-4F81-8AAF-922869717A0B}"/>
    <cellStyle name="Comma 2 22 2 3" xfId="878" xr:uid="{B27D71D9-3BEC-4C38-A46E-8CD477DED83C}"/>
    <cellStyle name="Comma 2 22 2 3 2" xfId="2250" xr:uid="{FAEF4519-9D71-4D97-9A0D-8EB47C075623}"/>
    <cellStyle name="Comma 2 22 2 3 2 2" xfId="7359" xr:uid="{1B85FCA4-88AF-413B-A7DD-9DF14B4FAE4C}"/>
    <cellStyle name="Comma 2 22 2 3 2 2 2" xfId="13227" xr:uid="{329746F0-62A3-4DDE-B73F-561678D0091C}"/>
    <cellStyle name="Comma 2 22 2 3 2 3" xfId="11506" xr:uid="{135D64F7-B7DD-4E4F-894C-28FAB046D4D4}"/>
    <cellStyle name="Comma 2 22 2 3 2 4" xfId="5638" xr:uid="{FFB2E3A9-8B50-4743-9C60-0E43D4585303}"/>
    <cellStyle name="Comma 2 22 2 3 3" xfId="1684" xr:uid="{344FEBEB-639E-4A2A-B80D-1007D6F830D0}"/>
    <cellStyle name="Comma 2 22 2 3 3 2" xfId="6805" xr:uid="{CB48D07C-0C58-439C-B375-A9A8483DB5D6}"/>
    <cellStyle name="Comma 2 22 2 3 3 2 2" xfId="12673" xr:uid="{272FACC3-9E71-4688-9A2A-8834D589231E}"/>
    <cellStyle name="Comma 2 22 2 3 3 3" xfId="10953" xr:uid="{86B82F9B-57FF-44DC-AF6E-A2728A06DA53}"/>
    <cellStyle name="Comma 2 22 2 3 3 4" xfId="5085" xr:uid="{595EE36B-ED3C-42C9-BF81-B08632B933F5}"/>
    <cellStyle name="Comma 2 22 2 3 4" xfId="6211" xr:uid="{D3B0C0D5-7ABF-41C8-8A7A-FFC1B8F8AB6E}"/>
    <cellStyle name="Comma 2 22 2 3 4 2" xfId="12079" xr:uid="{76D05BC5-6D31-4A98-8F2A-7394AF05DB63}"/>
    <cellStyle name="Comma 2 22 2 3 5" xfId="10358" xr:uid="{D8540414-7870-4DF3-BACC-968D0BDF10AB}"/>
    <cellStyle name="Comma 2 22 2 3 6" xfId="4421" xr:uid="{9089B640-CDD4-4B90-977F-786592821750}"/>
    <cellStyle name="Comma 2 22 2 4" xfId="1941" xr:uid="{DA493E7E-E952-4ACB-8605-BD9B94314BF3}"/>
    <cellStyle name="Comma 2 22 2 4 2" xfId="7056" xr:uid="{922C4FBE-6870-4EA5-A409-2BA503689495}"/>
    <cellStyle name="Comma 2 22 2 4 2 2" xfId="12924" xr:uid="{89C0EFC9-B5ED-4739-BEEC-90D176C83E19}"/>
    <cellStyle name="Comma 2 22 2 4 3" xfId="11204" xr:uid="{18878630-2FF7-482B-A535-23D2BB9AED43}"/>
    <cellStyle name="Comma 2 22 2 4 4" xfId="5336" xr:uid="{4E6F6A71-EDC7-433C-A9C2-282468BE0568}"/>
    <cellStyle name="Comma 2 22 2 5" xfId="1377" xr:uid="{6968DE10-69CA-47BC-873D-7BBA0BAEC493}"/>
    <cellStyle name="Comma 2 22 2 5 2" xfId="6504" xr:uid="{5555477A-8060-4965-9C20-267D0B56C68A}"/>
    <cellStyle name="Comma 2 22 2 5 2 2" xfId="12372" xr:uid="{8F6A2A42-1B24-44DF-86FF-7B20B72B1287}"/>
    <cellStyle name="Comma 2 22 2 5 3" xfId="10652" xr:uid="{43A0B6E7-A0EB-4545-995F-4B5F0FE08E68}"/>
    <cellStyle name="Comma 2 22 2 5 4" xfId="4784" xr:uid="{7CA84379-BBA1-45D4-9981-0420B5B5AE18}"/>
    <cellStyle name="Comma 2 22 2 6" xfId="4115" xr:uid="{648FF214-D1C8-4284-8568-9DD02828E7F8}"/>
    <cellStyle name="Comma 2 22 2 6 2" xfId="10055" xr:uid="{2AB3EC92-9353-4CAA-97A4-D7096D10EFCC}"/>
    <cellStyle name="Comma 2 22 2 7" xfId="5908" xr:uid="{83C86F73-5D6A-4C80-93DF-4BEDF422A355}"/>
    <cellStyle name="Comma 2 22 2 7 2" xfId="11776" xr:uid="{74D63794-AF25-450E-B974-7155DD870BF6}"/>
    <cellStyle name="Comma 2 22 2 8" xfId="9400" xr:uid="{A5DBAC9A-B9F1-48B3-AE93-31F5954ED781}"/>
    <cellStyle name="Comma 2 22 2 9" xfId="2775" xr:uid="{9635CD9D-490E-4416-9A2E-3A61DD43890D}"/>
    <cellStyle name="Comma 2 22 3" xfId="660" xr:uid="{E195A4CF-6A27-4A5D-85B1-544194CDF185}"/>
    <cellStyle name="Comma 2 22 3 2" xfId="2033" xr:uid="{93D331E9-A337-4DF5-9BEF-62DE48447203}"/>
    <cellStyle name="Comma 2 22 3 2 2" xfId="7146" xr:uid="{D136697A-10B2-4F2A-9640-190A16C0CA9C}"/>
    <cellStyle name="Comma 2 22 3 2 2 2" xfId="13014" xr:uid="{AEABE2D2-BF54-4A61-A665-87C874C08659}"/>
    <cellStyle name="Comma 2 22 3 2 3" xfId="11294" xr:uid="{577BEBB6-49D1-4481-8A6D-AEC13F9CDB41}"/>
    <cellStyle name="Comma 2 22 3 2 4" xfId="5426" xr:uid="{F9F82DD9-9CE6-4313-9A3F-69651B42AFB7}"/>
    <cellStyle name="Comma 2 22 3 3" xfId="1467" xr:uid="{A9BB7B49-46FD-44CD-ABA1-CD067CB4E268}"/>
    <cellStyle name="Comma 2 22 3 3 2" xfId="6592" xr:uid="{32846291-92ED-45B9-966C-49849FC9FB35}"/>
    <cellStyle name="Comma 2 22 3 3 2 2" xfId="12460" xr:uid="{DE5F7B8A-EDF0-4177-A45E-7C1A51F98BCA}"/>
    <cellStyle name="Comma 2 22 3 3 3" xfId="10740" xr:uid="{426E4958-93D4-4CE8-ADA4-C2EAD7F9306E}"/>
    <cellStyle name="Comma 2 22 3 3 4" xfId="4872" xr:uid="{2D4D6775-14A5-455C-AB0D-8542F35B97F8}"/>
    <cellStyle name="Comma 2 22 3 4" xfId="5998" xr:uid="{1C5DF686-712E-44F2-96D3-8DB99B8D5500}"/>
    <cellStyle name="Comma 2 22 3 4 2" xfId="11866" xr:uid="{0811AAD0-2FA7-46B6-8B5F-DB54125F93A0}"/>
    <cellStyle name="Comma 2 22 3 5" xfId="10145" xr:uid="{BCE99478-4F6F-4F3E-88CC-714A1036AAC2}"/>
    <cellStyle name="Comma 2 22 3 6" xfId="4207" xr:uid="{B46070A6-8214-4F47-B516-7D7C4F84262E}"/>
    <cellStyle name="Comma 2 22 4" xfId="877" xr:uid="{BE295E95-A76F-401F-A35B-4F06587E28A1}"/>
    <cellStyle name="Comma 2 22 4 2" xfId="2249" xr:uid="{1D9F21FF-546B-41F9-8B81-AE3224AC7EDE}"/>
    <cellStyle name="Comma 2 22 4 2 2" xfId="7358" xr:uid="{8B461D32-9CBF-4703-AE6B-887701F1B042}"/>
    <cellStyle name="Comma 2 22 4 2 2 2" xfId="13226" xr:uid="{A334CD7D-0504-4C32-865B-6C35E04CA72C}"/>
    <cellStyle name="Comma 2 22 4 2 3" xfId="11505" xr:uid="{35CB2E9F-F90A-44FF-89F2-18955D7FB0E2}"/>
    <cellStyle name="Comma 2 22 4 2 4" xfId="5637" xr:uid="{70A026F9-7791-4765-962B-92F19B1739AB}"/>
    <cellStyle name="Comma 2 22 4 3" xfId="1683" xr:uid="{40B70286-BF16-4DD4-93A3-E9DFC124CB5C}"/>
    <cellStyle name="Comma 2 22 4 3 2" xfId="6804" xr:uid="{B0FE85BB-EC6B-4325-BAB0-98AE24B6D7DF}"/>
    <cellStyle name="Comma 2 22 4 3 2 2" xfId="12672" xr:uid="{30C81429-4005-4DDD-8929-A54F92D90903}"/>
    <cellStyle name="Comma 2 22 4 3 3" xfId="10952" xr:uid="{6879F3A2-1D40-45FA-A896-E26FEBEC250B}"/>
    <cellStyle name="Comma 2 22 4 3 4" xfId="5084" xr:uid="{F9A03FBC-95A2-4073-A7E4-04DC4E5C79DA}"/>
    <cellStyle name="Comma 2 22 4 4" xfId="6210" xr:uid="{017E32E2-A86F-4676-8CCD-19F026800AE3}"/>
    <cellStyle name="Comma 2 22 4 4 2" xfId="12078" xr:uid="{CB2E6A75-E3DD-416D-869F-DF49045E67C7}"/>
    <cellStyle name="Comma 2 22 4 5" xfId="10357" xr:uid="{E84E9F67-0E0C-4FE4-8FAF-AC0732D0AE8B}"/>
    <cellStyle name="Comma 2 22 4 6" xfId="4420" xr:uid="{C277B8E5-CA55-4172-AF38-D460839577DD}"/>
    <cellStyle name="Comma 2 22 5" xfId="1844" xr:uid="{3D7D61D2-D5B6-4108-B272-444543635CE2}"/>
    <cellStyle name="Comma 2 22 5 2" xfId="6961" xr:uid="{853CD36F-7738-4CD8-AA29-2832F843B69C}"/>
    <cellStyle name="Comma 2 22 5 2 2" xfId="12829" xr:uid="{0AC0BE0C-B63C-4E01-9FDE-2E22F1932028}"/>
    <cellStyle name="Comma 2 22 5 3" xfId="11109" xr:uid="{DC0F2026-747C-4917-A92A-7C6EE1A9270B}"/>
    <cellStyle name="Comma 2 22 5 4" xfId="5241" xr:uid="{49BBA4B7-EA13-4E31-BD78-F662912A02BE}"/>
    <cellStyle name="Comma 2 22 6" xfId="1281" xr:uid="{FB98C947-C42C-4532-86AF-039FB5CFEED5}"/>
    <cellStyle name="Comma 2 22 6 2" xfId="6410" xr:uid="{38A3DCCF-1D47-48EE-A38F-2BD3D2F97C21}"/>
    <cellStyle name="Comma 2 22 6 2 2" xfId="12278" xr:uid="{90EF0E82-7BD0-4C52-BB56-B1F08C7902F9}"/>
    <cellStyle name="Comma 2 22 6 3" xfId="10558" xr:uid="{E11BCB2C-4CD4-4F65-8755-E988E74EBB0E}"/>
    <cellStyle name="Comma 2 22 6 4" xfId="4690" xr:uid="{0100F0E6-C358-4E1C-B104-8F3F31131007}"/>
    <cellStyle name="Comma 2 22 7" xfId="3999" xr:uid="{52B6600D-13CE-4DB7-8B31-3E84F550AC3E}"/>
    <cellStyle name="Comma 2 22 7 2" xfId="9957" xr:uid="{B6CDBDBD-4CF7-43B5-9FCA-634D3B408A1C}"/>
    <cellStyle name="Comma 2 22 8" xfId="5813" xr:uid="{710D5BBA-827B-4AC4-A7DA-7BE6240391F4}"/>
    <cellStyle name="Comma 2 22 8 2" xfId="11681" xr:uid="{3DCE6666-D231-4364-8466-DBDDD5D421A2}"/>
    <cellStyle name="Comma 2 22 9" xfId="9399" xr:uid="{58211214-9FEA-4733-817C-45022FC9AFF0}"/>
    <cellStyle name="Comma 2 23" xfId="223" xr:uid="{E38B72CC-508B-4DFF-9AD6-CE51B0915303}"/>
    <cellStyle name="Comma 2 23 10" xfId="2776" xr:uid="{2ED7CB32-423E-4107-AA74-E7420F353317}"/>
    <cellStyle name="Comma 2 23 2" xfId="563" xr:uid="{4579B367-E5EF-4A6B-9B5C-3B7CF52A8ADA}"/>
    <cellStyle name="Comma 2 23 2 2" xfId="758" xr:uid="{5393867B-D204-48ED-85A5-BCE181466867}"/>
    <cellStyle name="Comma 2 23 2 2 2" xfId="2131" xr:uid="{01376005-6795-4A91-8EAE-6820C688511B}"/>
    <cellStyle name="Comma 2 23 2 2 2 2" xfId="7242" xr:uid="{EA0D7EAC-B10E-423A-B899-45F2DF7023AC}"/>
    <cellStyle name="Comma 2 23 2 2 2 2 2" xfId="13110" xr:uid="{4473A4C9-7FA0-4785-B32C-DFBB0EA9EA63}"/>
    <cellStyle name="Comma 2 23 2 2 2 3" xfId="11389" xr:uid="{0CCC5EF2-CD08-406C-8992-D87F7AD5DE2F}"/>
    <cellStyle name="Comma 2 23 2 2 2 4" xfId="5521" xr:uid="{51A23E43-6B2D-4107-86A5-394676E0C148}"/>
    <cellStyle name="Comma 2 23 2 2 3" xfId="1565" xr:uid="{014F896A-4CD5-485E-B3C0-5E49EB2DD104}"/>
    <cellStyle name="Comma 2 23 2 2 3 2" xfId="6688" xr:uid="{8CEC6301-46AB-4684-A64E-9EDF3F10C2D6}"/>
    <cellStyle name="Comma 2 23 2 2 3 2 2" xfId="12556" xr:uid="{85D99111-8AEA-4654-B5C7-776493A18F19}"/>
    <cellStyle name="Comma 2 23 2 2 3 3" xfId="10836" xr:uid="{0CCFE634-1A25-4A63-B830-7A9B1FC50789}"/>
    <cellStyle name="Comma 2 23 2 2 3 4" xfId="4968" xr:uid="{DB5C30AC-483D-41AB-8488-0E6CDBD59380}"/>
    <cellStyle name="Comma 2 23 2 2 4" xfId="6094" xr:uid="{21BC308C-8404-4E21-BD5A-A4B252BFDC85}"/>
    <cellStyle name="Comma 2 23 2 2 4 2" xfId="11962" xr:uid="{4EDDB1E3-A010-42FB-BCDC-A228B6EFD432}"/>
    <cellStyle name="Comma 2 23 2 2 5" xfId="10241" xr:uid="{93CC0637-2B8B-42F5-BE00-4AF2F2BC7069}"/>
    <cellStyle name="Comma 2 23 2 2 6" xfId="4303" xr:uid="{95C5DACF-44FC-4BBA-9A7E-984A3CDC6775}"/>
    <cellStyle name="Comma 2 23 2 3" xfId="880" xr:uid="{174E1289-DD4F-4FC8-B400-A5D83F85D072}"/>
    <cellStyle name="Comma 2 23 2 3 2" xfId="2252" xr:uid="{B0E13D62-77D9-440D-96F8-CDB2CB97A8D8}"/>
    <cellStyle name="Comma 2 23 2 3 2 2" xfId="7361" xr:uid="{586E47E4-0993-4C82-A548-9D4376CAEFD0}"/>
    <cellStyle name="Comma 2 23 2 3 2 2 2" xfId="13229" xr:uid="{A1165DF5-CD60-474C-8EFE-C202E23CB6A9}"/>
    <cellStyle name="Comma 2 23 2 3 2 3" xfId="11508" xr:uid="{68687EFE-BB87-469A-A7B7-320861D630FA}"/>
    <cellStyle name="Comma 2 23 2 3 2 4" xfId="5640" xr:uid="{1D95DD09-BC0F-4657-B889-4F5530556765}"/>
    <cellStyle name="Comma 2 23 2 3 3" xfId="1686" xr:uid="{F94318EE-E580-4C0F-B460-0A2E28D2E7D5}"/>
    <cellStyle name="Comma 2 23 2 3 3 2" xfId="6807" xr:uid="{F35E0C24-2197-4EE3-A5FE-8072F0A2D9EB}"/>
    <cellStyle name="Comma 2 23 2 3 3 2 2" xfId="12675" xr:uid="{9E045C61-C08D-41B7-AA3A-124AFF751DC3}"/>
    <cellStyle name="Comma 2 23 2 3 3 3" xfId="10955" xr:uid="{26E0D8B0-8B2E-47E6-AEDE-1FE55B0EEF7B}"/>
    <cellStyle name="Comma 2 23 2 3 3 4" xfId="5087" xr:uid="{87845029-F693-4016-8A2A-B50B942544D4}"/>
    <cellStyle name="Comma 2 23 2 3 4" xfId="6213" xr:uid="{014DF169-7279-4FE7-A91A-BC6206425183}"/>
    <cellStyle name="Comma 2 23 2 3 4 2" xfId="12081" xr:uid="{6F0E737A-5F63-45B6-8DD4-E78CF55A6F58}"/>
    <cellStyle name="Comma 2 23 2 3 5" xfId="10360" xr:uid="{ABF43358-3623-4314-A25E-0E195318A3C9}"/>
    <cellStyle name="Comma 2 23 2 3 6" xfId="4423" xr:uid="{3E1B762C-0591-4E24-90A5-4CD7F652131F}"/>
    <cellStyle name="Comma 2 23 2 4" xfId="1942" xr:uid="{C65005B4-99BA-418F-8348-D825A1B223EF}"/>
    <cellStyle name="Comma 2 23 2 4 2" xfId="7057" xr:uid="{16E0E400-81AB-44FF-9471-902145B00BEA}"/>
    <cellStyle name="Comma 2 23 2 4 2 2" xfId="12925" xr:uid="{BBDA27CD-3CAF-4C91-98A1-7F86CDAB8142}"/>
    <cellStyle name="Comma 2 23 2 4 3" xfId="11205" xr:uid="{5341D5BA-BBB2-47BC-B738-7AEDA24FE79A}"/>
    <cellStyle name="Comma 2 23 2 4 4" xfId="5337" xr:uid="{EEE0376B-A83A-4B2A-A303-A1635E8C01A5}"/>
    <cellStyle name="Comma 2 23 2 5" xfId="1378" xr:uid="{1D4504E9-73C1-41F6-8C3B-7614A8398A02}"/>
    <cellStyle name="Comma 2 23 2 5 2" xfId="6505" xr:uid="{737D28C2-1D15-4E8D-ADEB-7CBD5C07F3D9}"/>
    <cellStyle name="Comma 2 23 2 5 2 2" xfId="12373" xr:uid="{5016EF8A-2A57-480B-8A61-55D97E6524A4}"/>
    <cellStyle name="Comma 2 23 2 5 3" xfId="10653" xr:uid="{D9A51B4E-16A9-4742-AA3B-0FB639124CA5}"/>
    <cellStyle name="Comma 2 23 2 5 4" xfId="4785" xr:uid="{F79C9D16-7896-4750-8E83-F0649774086B}"/>
    <cellStyle name="Comma 2 23 2 6" xfId="4116" xr:uid="{615B4628-C1DA-43E2-86AE-01111802CC07}"/>
    <cellStyle name="Comma 2 23 2 6 2" xfId="10056" xr:uid="{DCA958EB-56AD-4BF2-897C-3C0F6E205895}"/>
    <cellStyle name="Comma 2 23 2 7" xfId="5909" xr:uid="{75DFCCD2-A9A9-48FC-840A-0FE5245BB82B}"/>
    <cellStyle name="Comma 2 23 2 7 2" xfId="11777" xr:uid="{37BC929A-2135-4622-8D64-4627DF9C4881}"/>
    <cellStyle name="Comma 2 23 2 8" xfId="9402" xr:uid="{8DA2E9CA-62D0-4846-AD25-C379E21726BD}"/>
    <cellStyle name="Comma 2 23 2 9" xfId="2777" xr:uid="{B36DE6DF-C862-4DD1-B6EE-3709B40294D4}"/>
    <cellStyle name="Comma 2 23 3" xfId="661" xr:uid="{9E575437-64CE-4B29-BEAD-198D8AFFC7C6}"/>
    <cellStyle name="Comma 2 23 3 2" xfId="2034" xr:uid="{8A545233-64B9-4255-8889-514FDC0251F0}"/>
    <cellStyle name="Comma 2 23 3 2 2" xfId="7147" xr:uid="{495E31DD-62D8-46AE-A14A-9B06E070732D}"/>
    <cellStyle name="Comma 2 23 3 2 2 2" xfId="13015" xr:uid="{2A903BBA-F1CD-4098-8529-2D873413EB9F}"/>
    <cellStyle name="Comma 2 23 3 2 3" xfId="11295" xr:uid="{13E6C432-E5B4-4A75-9562-BC81AB8B9D6D}"/>
    <cellStyle name="Comma 2 23 3 2 4" xfId="5427" xr:uid="{CCE11AA5-0EE3-4F74-B7CC-A70D45C7FBC7}"/>
    <cellStyle name="Comma 2 23 3 3" xfId="1468" xr:uid="{A54D7356-B51E-4516-BA83-81922E4AB5AD}"/>
    <cellStyle name="Comma 2 23 3 3 2" xfId="6593" xr:uid="{DFE15E6D-7FCB-425C-A0E7-17F82AA6C36F}"/>
    <cellStyle name="Comma 2 23 3 3 2 2" xfId="12461" xr:uid="{F894C10C-8F17-4599-8FE8-7DCCD020B2C2}"/>
    <cellStyle name="Comma 2 23 3 3 3" xfId="10741" xr:uid="{4F9CFCE8-9148-4C1C-A59B-4D9AE00C2FE7}"/>
    <cellStyle name="Comma 2 23 3 3 4" xfId="4873" xr:uid="{0AF08BC1-EDD9-4B6D-AFF5-C0155B3B4EE6}"/>
    <cellStyle name="Comma 2 23 3 4" xfId="5999" xr:uid="{73D04644-5962-4EBE-878E-582562219F00}"/>
    <cellStyle name="Comma 2 23 3 4 2" xfId="11867" xr:uid="{1CC4F991-14DC-44A9-B744-5ACB1DE0954D}"/>
    <cellStyle name="Comma 2 23 3 5" xfId="10146" xr:uid="{A7A5D142-713B-4F0E-82A5-982E9EA03EA7}"/>
    <cellStyle name="Comma 2 23 3 6" xfId="4208" xr:uid="{DF4D83FA-AD3D-44C4-8DA2-6BF485F8CD53}"/>
    <cellStyle name="Comma 2 23 4" xfId="879" xr:uid="{C2364DFA-11DF-461E-A298-7E80D6B8102C}"/>
    <cellStyle name="Comma 2 23 4 2" xfId="2251" xr:uid="{B221E094-28B7-421A-9268-39DE20F51968}"/>
    <cellStyle name="Comma 2 23 4 2 2" xfId="7360" xr:uid="{8225CCBF-42D7-44C2-9B6D-ABBDB14B1645}"/>
    <cellStyle name="Comma 2 23 4 2 2 2" xfId="13228" xr:uid="{8CA2F083-EA35-46B9-929B-4C26D9033CF5}"/>
    <cellStyle name="Comma 2 23 4 2 3" xfId="11507" xr:uid="{1A266E0C-71DD-4902-88E9-A99B82ECA35C}"/>
    <cellStyle name="Comma 2 23 4 2 4" xfId="5639" xr:uid="{8DE6EC40-EE20-406B-95E4-5D2EC1157FF3}"/>
    <cellStyle name="Comma 2 23 4 3" xfId="1685" xr:uid="{D25320CF-DD90-46B0-94FF-DB77C93CAC25}"/>
    <cellStyle name="Comma 2 23 4 3 2" xfId="6806" xr:uid="{09168A30-3775-4BE5-B59D-726A4B3E9641}"/>
    <cellStyle name="Comma 2 23 4 3 2 2" xfId="12674" xr:uid="{EDE8301C-CECB-4B34-8FA9-3645D1813E3A}"/>
    <cellStyle name="Comma 2 23 4 3 3" xfId="10954" xr:uid="{15564F25-5396-4FAB-8FF1-F7032956EB40}"/>
    <cellStyle name="Comma 2 23 4 3 4" xfId="5086" xr:uid="{366BB947-59AE-49E5-AB51-B74DF5446EAD}"/>
    <cellStyle name="Comma 2 23 4 4" xfId="6212" xr:uid="{158D9298-B480-4F4D-B18A-F5F3D709FC53}"/>
    <cellStyle name="Comma 2 23 4 4 2" xfId="12080" xr:uid="{50D4A374-AE38-40A5-BD7B-471D1B235430}"/>
    <cellStyle name="Comma 2 23 4 5" xfId="10359" xr:uid="{A6429C7D-9218-4A1F-84B4-A73178A2C519}"/>
    <cellStyle name="Comma 2 23 4 6" xfId="4422" xr:uid="{F61B2A25-0BEB-4B45-897C-7D91103A0B48}"/>
    <cellStyle name="Comma 2 23 5" xfId="1845" xr:uid="{B843D24E-2B23-4988-93D9-0961BCFB25DA}"/>
    <cellStyle name="Comma 2 23 5 2" xfId="6962" xr:uid="{97E0C2B6-F723-4045-B7FB-69FD7F31E957}"/>
    <cellStyle name="Comma 2 23 5 2 2" xfId="12830" xr:uid="{F96747D8-ADCF-4B11-B608-28E878EFB91F}"/>
    <cellStyle name="Comma 2 23 5 3" xfId="11110" xr:uid="{07C325E5-1523-412B-8C49-975B95C9EBA8}"/>
    <cellStyle name="Comma 2 23 5 4" xfId="5242" xr:uid="{B4900025-0065-4D84-889A-9F0F91F29084}"/>
    <cellStyle name="Comma 2 23 6" xfId="1312" xr:uid="{9880BDF1-D615-4780-B0D8-76D77D65B305}"/>
    <cellStyle name="Comma 2 23 6 2" xfId="6441" xr:uid="{3BC6EE75-2989-43BF-AC50-128C516A4FC0}"/>
    <cellStyle name="Comma 2 23 6 2 2" xfId="12309" xr:uid="{3D250B11-98AE-4967-A218-BF7A2123D85E}"/>
    <cellStyle name="Comma 2 23 6 3" xfId="10589" xr:uid="{F6ABBA6F-DA78-4143-81D0-1053FC194E38}"/>
    <cellStyle name="Comma 2 23 6 4" xfId="4721" xr:uid="{40F601CC-3BCC-4056-86E4-D0BFDFFBEE82}"/>
    <cellStyle name="Comma 2 23 7" xfId="4000" xr:uid="{DDF39590-78CD-4450-8F8E-192BFB464684}"/>
    <cellStyle name="Comma 2 23 7 2" xfId="9958" xr:uid="{0D328BCA-7732-40F3-8124-BB4D8375583D}"/>
    <cellStyle name="Comma 2 23 8" xfId="5814" xr:uid="{64AF8C45-8F1B-4150-9D6D-30114B92B5FB}"/>
    <cellStyle name="Comma 2 23 8 2" xfId="11682" xr:uid="{D96E85D6-5DB1-46C3-89D4-8A95673EB54E}"/>
    <cellStyle name="Comma 2 23 9" xfId="9401" xr:uid="{22BA939D-344A-4AE5-8D61-41520969DA73}"/>
    <cellStyle name="Comma 2 24" xfId="224" xr:uid="{8292D8E3-A82C-47FF-9AAE-101C9406A395}"/>
    <cellStyle name="Comma 2 24 10" xfId="2778" xr:uid="{81C180D6-0D82-4F42-BBE9-81C021B7B8BF}"/>
    <cellStyle name="Comma 2 24 2" xfId="564" xr:uid="{0183B169-39E8-40E5-B6B2-9DBD138EF559}"/>
    <cellStyle name="Comma 2 24 2 2" xfId="759" xr:uid="{7524556E-2256-41F8-81E4-D994B842DE0B}"/>
    <cellStyle name="Comma 2 24 2 2 2" xfId="2132" xr:uid="{1AA8CC36-34DA-48EF-A1E0-0F6C0A3AD49A}"/>
    <cellStyle name="Comma 2 24 2 2 2 2" xfId="7243" xr:uid="{0FE24D61-2B4E-4B07-8FC7-60FE8755F62C}"/>
    <cellStyle name="Comma 2 24 2 2 2 2 2" xfId="13111" xr:uid="{616C5197-E3C7-4310-AA4A-2787A2AA16E9}"/>
    <cellStyle name="Comma 2 24 2 2 2 3" xfId="11390" xr:uid="{DCA7E6D6-D297-4ECC-8369-BDED050036F9}"/>
    <cellStyle name="Comma 2 24 2 2 2 4" xfId="5522" xr:uid="{634DF109-6A49-4704-A3F7-06D8F3AA2E8C}"/>
    <cellStyle name="Comma 2 24 2 2 3" xfId="1566" xr:uid="{61FB7546-0CB8-47CC-B84A-3CBD82DF2730}"/>
    <cellStyle name="Comma 2 24 2 2 3 2" xfId="6689" xr:uid="{AA7AC7DE-3CE6-46A2-9227-51A643DE9FDE}"/>
    <cellStyle name="Comma 2 24 2 2 3 2 2" xfId="12557" xr:uid="{39565026-F42B-4D0F-8EE5-7379DC9A4E9D}"/>
    <cellStyle name="Comma 2 24 2 2 3 3" xfId="10837" xr:uid="{2195770A-F3D6-4B60-B9B9-7A5117360B03}"/>
    <cellStyle name="Comma 2 24 2 2 3 4" xfId="4969" xr:uid="{794AB2C7-8D60-4CF6-B97E-EDFA24CA6620}"/>
    <cellStyle name="Comma 2 24 2 2 4" xfId="6095" xr:uid="{08D564F0-4ADB-4647-8FA0-4C91DBD77CAF}"/>
    <cellStyle name="Comma 2 24 2 2 4 2" xfId="11963" xr:uid="{CD7BC6D7-6061-4E76-B77F-6043CABE56AA}"/>
    <cellStyle name="Comma 2 24 2 2 5" xfId="10242" xr:uid="{3C720DCD-4095-4B36-83BD-1C8FE498F741}"/>
    <cellStyle name="Comma 2 24 2 2 6" xfId="4304" xr:uid="{21C257E6-D5FF-486A-8C4B-775F4D45548F}"/>
    <cellStyle name="Comma 2 24 2 3" xfId="882" xr:uid="{FE11E1E7-C580-4AB2-AAA0-29D6BD5CD8B2}"/>
    <cellStyle name="Comma 2 24 2 3 2" xfId="2254" xr:uid="{F5134C0D-6A70-4C74-B170-A4C3090D83C1}"/>
    <cellStyle name="Comma 2 24 2 3 2 2" xfId="7363" xr:uid="{4735778F-398F-4128-A26F-8499F560563C}"/>
    <cellStyle name="Comma 2 24 2 3 2 2 2" xfId="13231" xr:uid="{A03499C2-DDE2-4BAF-87CA-3B2956CCCBDC}"/>
    <cellStyle name="Comma 2 24 2 3 2 3" xfId="11510" xr:uid="{D9C748CB-B9C2-42C3-8E4D-D1969B5011C5}"/>
    <cellStyle name="Comma 2 24 2 3 2 4" xfId="5642" xr:uid="{49177199-2AD5-4BE0-BBC3-327BB0DAAA36}"/>
    <cellStyle name="Comma 2 24 2 3 3" xfId="1688" xr:uid="{B091A434-FF82-49F4-8E0D-2FC0C7D3DF0A}"/>
    <cellStyle name="Comma 2 24 2 3 3 2" xfId="6809" xr:uid="{E2D63016-AA40-4C2E-A234-0CC34683D6C7}"/>
    <cellStyle name="Comma 2 24 2 3 3 2 2" xfId="12677" xr:uid="{60F252F6-E983-4BBE-B101-2E6943555A5F}"/>
    <cellStyle name="Comma 2 24 2 3 3 3" xfId="10957" xr:uid="{F8BB75EE-067B-48D9-85FC-27EC5D5BEE43}"/>
    <cellStyle name="Comma 2 24 2 3 3 4" xfId="5089" xr:uid="{881FE952-0D9F-4B52-B61A-240C1545BE08}"/>
    <cellStyle name="Comma 2 24 2 3 4" xfId="6215" xr:uid="{2B8A322B-D99A-46BB-B3BB-8AFAB01E513E}"/>
    <cellStyle name="Comma 2 24 2 3 4 2" xfId="12083" xr:uid="{89A8381B-34E0-465B-8925-F8C6701EB3F2}"/>
    <cellStyle name="Comma 2 24 2 3 5" xfId="10362" xr:uid="{2589F600-6FA2-4E75-BEC9-C3EDC7943907}"/>
    <cellStyle name="Comma 2 24 2 3 6" xfId="4425" xr:uid="{2B374EE5-C0D6-4C60-8269-409A37F38D0E}"/>
    <cellStyle name="Comma 2 24 2 4" xfId="1943" xr:uid="{314691BC-04A3-4015-A62C-261838349208}"/>
    <cellStyle name="Comma 2 24 2 4 2" xfId="7058" xr:uid="{4C7E91C0-1B22-480F-B77C-0E1E6CCE8CF5}"/>
    <cellStyle name="Comma 2 24 2 4 2 2" xfId="12926" xr:uid="{0C737F90-EB02-4C81-BEA5-314B4D94E301}"/>
    <cellStyle name="Comma 2 24 2 4 3" xfId="11206" xr:uid="{31873B27-5BCB-4ADB-B773-93E60C6C5D29}"/>
    <cellStyle name="Comma 2 24 2 4 4" xfId="5338" xr:uid="{3C567C51-90CF-410C-8D37-1FF543F08426}"/>
    <cellStyle name="Comma 2 24 2 5" xfId="1379" xr:uid="{C0B022A4-144D-4232-A323-073146842182}"/>
    <cellStyle name="Comma 2 24 2 5 2" xfId="6506" xr:uid="{484CF074-96E5-447F-BCDA-D9B11B859D27}"/>
    <cellStyle name="Comma 2 24 2 5 2 2" xfId="12374" xr:uid="{DB9AFA02-0393-4B50-A020-3E8A9D7395EF}"/>
    <cellStyle name="Comma 2 24 2 5 3" xfId="10654" xr:uid="{BF537D7B-7C21-4DF5-8728-AC3F5A90C021}"/>
    <cellStyle name="Comma 2 24 2 5 4" xfId="4786" xr:uid="{72BE2CBD-BE18-4FBE-A99E-A0A7716E8E02}"/>
    <cellStyle name="Comma 2 24 2 6" xfId="4117" xr:uid="{324407E5-6C78-4F19-AF83-E4B969DC10F4}"/>
    <cellStyle name="Comma 2 24 2 6 2" xfId="10057" xr:uid="{3C1CF453-4418-4935-8554-491B766CBC7F}"/>
    <cellStyle name="Comma 2 24 2 7" xfId="5910" xr:uid="{0DF46C24-8E79-4C62-A2A3-2725698A6049}"/>
    <cellStyle name="Comma 2 24 2 7 2" xfId="11778" xr:uid="{32DEC3B4-9765-4AF9-81BA-F21D439722E5}"/>
    <cellStyle name="Comma 2 24 2 8" xfId="9404" xr:uid="{E89EA843-4881-43E9-BBA4-86704CB0603B}"/>
    <cellStyle name="Comma 2 24 2 9" xfId="2779" xr:uid="{EEEC9C43-7CB5-4211-90F1-8D7072F5A815}"/>
    <cellStyle name="Comma 2 24 3" xfId="662" xr:uid="{6733206B-9900-47FB-9A52-AA1D3D330FDB}"/>
    <cellStyle name="Comma 2 24 3 2" xfId="2035" xr:uid="{DE477192-93BC-49D1-BC4B-8CACF0051B30}"/>
    <cellStyle name="Comma 2 24 3 2 2" xfId="7148" xr:uid="{EC268A65-805A-4459-A006-2DE07F37A2F3}"/>
    <cellStyle name="Comma 2 24 3 2 2 2" xfId="13016" xr:uid="{936BC82A-53AF-4240-B3B1-B33F134FEBC7}"/>
    <cellStyle name="Comma 2 24 3 2 3" xfId="11296" xr:uid="{195B9B82-53AE-46A4-B9FB-67CDF3EB1A09}"/>
    <cellStyle name="Comma 2 24 3 2 4" xfId="5428" xr:uid="{A0E13918-BD47-43FC-A846-12CF544E475F}"/>
    <cellStyle name="Comma 2 24 3 3" xfId="1469" xr:uid="{5F54F8CD-615B-4200-9FDB-A4D39FEB6379}"/>
    <cellStyle name="Comma 2 24 3 3 2" xfId="6594" xr:uid="{6FE3EC85-0109-4902-932B-421A07E63F54}"/>
    <cellStyle name="Comma 2 24 3 3 2 2" xfId="12462" xr:uid="{2631271E-867A-4025-899D-E964FA39B645}"/>
    <cellStyle name="Comma 2 24 3 3 3" xfId="10742" xr:uid="{6C5EEEFF-E46B-49CC-859B-714C32D42937}"/>
    <cellStyle name="Comma 2 24 3 3 4" xfId="4874" xr:uid="{5B6CA1F4-0A4A-4C7E-B218-A6D619CDCD6F}"/>
    <cellStyle name="Comma 2 24 3 4" xfId="6000" xr:uid="{A59BA96B-970A-4CAE-A862-E1A368BB5129}"/>
    <cellStyle name="Comma 2 24 3 4 2" xfId="11868" xr:uid="{74545DF0-B04F-4846-B8DF-CF38015EE6FF}"/>
    <cellStyle name="Comma 2 24 3 5" xfId="10147" xr:uid="{8DDF56AF-628D-4101-904F-25754705785C}"/>
    <cellStyle name="Comma 2 24 3 6" xfId="4209" xr:uid="{D539D796-D6B6-4DF7-A665-90CF484EC6FF}"/>
    <cellStyle name="Comma 2 24 4" xfId="881" xr:uid="{E24BCED0-3DBF-4DB2-8181-0C63BC2CE29D}"/>
    <cellStyle name="Comma 2 24 4 2" xfId="2253" xr:uid="{A26485E8-BDDD-46DE-9999-817EC92ACAD4}"/>
    <cellStyle name="Comma 2 24 4 2 2" xfId="7362" xr:uid="{7ADF4490-5954-410E-96DE-456B331646F9}"/>
    <cellStyle name="Comma 2 24 4 2 2 2" xfId="13230" xr:uid="{24C26BD4-73AE-49CF-AFE5-244F9F0CCAB3}"/>
    <cellStyle name="Comma 2 24 4 2 3" xfId="11509" xr:uid="{E15D3D74-FF1E-4A13-BAEF-3BA7FC3C4918}"/>
    <cellStyle name="Comma 2 24 4 2 4" xfId="5641" xr:uid="{F9EE9765-D4E0-4071-B833-CECDB5D4071E}"/>
    <cellStyle name="Comma 2 24 4 3" xfId="1687" xr:uid="{069B2FA3-DFA5-4313-B550-63D193BF6AB2}"/>
    <cellStyle name="Comma 2 24 4 3 2" xfId="6808" xr:uid="{FA7980FA-8B8D-43B3-89C1-539BBC378186}"/>
    <cellStyle name="Comma 2 24 4 3 2 2" xfId="12676" xr:uid="{829D2907-105D-49B0-ABD0-DD398230C7C7}"/>
    <cellStyle name="Comma 2 24 4 3 3" xfId="10956" xr:uid="{5FC65BAD-6345-461E-BD98-3F3B40318FB5}"/>
    <cellStyle name="Comma 2 24 4 3 4" xfId="5088" xr:uid="{BA2BA0F1-44A6-4EBD-84E6-41F6398E86B4}"/>
    <cellStyle name="Comma 2 24 4 4" xfId="6214" xr:uid="{5F48CC72-8ADF-48F6-A678-46423139E91A}"/>
    <cellStyle name="Comma 2 24 4 4 2" xfId="12082" xr:uid="{7FB23E1C-541C-43F7-92EB-73FB2066CB79}"/>
    <cellStyle name="Comma 2 24 4 5" xfId="10361" xr:uid="{DBC0118B-66F2-4280-A5EB-AA1116D85E8A}"/>
    <cellStyle name="Comma 2 24 4 6" xfId="4424" xr:uid="{0128A7AC-E68B-4F1E-BCA7-4A3A240B9C61}"/>
    <cellStyle name="Comma 2 24 5" xfId="1846" xr:uid="{285EEAA6-2DEE-480D-A2CE-0F02777C3EAC}"/>
    <cellStyle name="Comma 2 24 5 2" xfId="6963" xr:uid="{9AD8D837-05AE-4B05-8C9D-029429A93CE6}"/>
    <cellStyle name="Comma 2 24 5 2 2" xfId="12831" xr:uid="{811CDB1F-6B26-4323-9950-FC7ECAFD2E93}"/>
    <cellStyle name="Comma 2 24 5 3" xfId="11111" xr:uid="{1A20DC8C-6B3A-49F4-B04B-43BEA3378574}"/>
    <cellStyle name="Comma 2 24 5 4" xfId="5243" xr:uid="{C43CEAB9-D59A-4552-8A11-3710B4563BAD}"/>
    <cellStyle name="Comma 2 24 6" xfId="1271" xr:uid="{354AFB23-A713-42D6-ABD7-08FCCD932029}"/>
    <cellStyle name="Comma 2 24 6 2" xfId="6400" xr:uid="{8C45FFC4-04EC-44E7-A0AA-B4E085E67C67}"/>
    <cellStyle name="Comma 2 24 6 2 2" xfId="12268" xr:uid="{E8F97928-059E-4BC4-808D-744C0B5CA33C}"/>
    <cellStyle name="Comma 2 24 6 3" xfId="10548" xr:uid="{C54FC01E-3B47-4F95-8734-EC52F2AC3812}"/>
    <cellStyle name="Comma 2 24 6 4" xfId="4680" xr:uid="{0996B2E7-44D0-43CC-B0E3-C5D3EC559689}"/>
    <cellStyle name="Comma 2 24 7" xfId="4001" xr:uid="{3A5837F9-FA99-44B8-82CD-17C49DA54185}"/>
    <cellStyle name="Comma 2 24 7 2" xfId="9959" xr:uid="{A0991FBB-423B-4262-863D-3BD482D40919}"/>
    <cellStyle name="Comma 2 24 8" xfId="5815" xr:uid="{8A9C93B2-F698-4C9F-9069-C5F77B55F12F}"/>
    <cellStyle name="Comma 2 24 8 2" xfId="11683" xr:uid="{F74B1DA7-CD5D-42A7-858C-35914EAC987B}"/>
    <cellStyle name="Comma 2 24 9" xfId="9403" xr:uid="{303BC35B-B9CB-4CF8-8232-9AD84BF86470}"/>
    <cellStyle name="Comma 2 25" xfId="225" xr:uid="{2E03C492-AA80-423D-8C12-0CA772F5F79B}"/>
    <cellStyle name="Comma 2 25 10" xfId="2780" xr:uid="{190FFCCC-6334-49AF-986C-184D2AACF585}"/>
    <cellStyle name="Comma 2 25 2" xfId="565" xr:uid="{9D2796AC-A085-4005-80CB-189AD9876889}"/>
    <cellStyle name="Comma 2 25 2 2" xfId="760" xr:uid="{8C4F67A0-8F12-4058-A612-16F08FA39150}"/>
    <cellStyle name="Comma 2 25 2 2 2" xfId="2133" xr:uid="{C2C9BE72-0EEB-443F-81EB-7E0DB270F723}"/>
    <cellStyle name="Comma 2 25 2 2 2 2" xfId="7244" xr:uid="{EB0876A9-E018-434F-9AB7-337BA9243675}"/>
    <cellStyle name="Comma 2 25 2 2 2 2 2" xfId="13112" xr:uid="{5B96F7E9-7036-477E-B665-9B39A3DF1735}"/>
    <cellStyle name="Comma 2 25 2 2 2 3" xfId="11391" xr:uid="{43662577-D5F7-458A-8A83-9BE6EA4CDB7B}"/>
    <cellStyle name="Comma 2 25 2 2 2 4" xfId="5523" xr:uid="{1E00808B-EB5F-4A82-89DB-0946ABDFFEC1}"/>
    <cellStyle name="Comma 2 25 2 2 3" xfId="1567" xr:uid="{002E6E85-78A2-4B4E-80AC-6C31E5092DFD}"/>
    <cellStyle name="Comma 2 25 2 2 3 2" xfId="6690" xr:uid="{8B57842C-BD52-4A97-9F4F-F89EA2DBEACE}"/>
    <cellStyle name="Comma 2 25 2 2 3 2 2" xfId="12558" xr:uid="{15A419C2-B37E-4392-A063-A1E20B277CAB}"/>
    <cellStyle name="Comma 2 25 2 2 3 3" xfId="10838" xr:uid="{EFF71039-D313-4C29-81AD-BEB8E49F227F}"/>
    <cellStyle name="Comma 2 25 2 2 3 4" xfId="4970" xr:uid="{2716CFDE-715B-499E-BEAE-591EE0DC515B}"/>
    <cellStyle name="Comma 2 25 2 2 4" xfId="6096" xr:uid="{73042AF9-B95E-4F53-BC35-C3CE2DE6C277}"/>
    <cellStyle name="Comma 2 25 2 2 4 2" xfId="11964" xr:uid="{269AE51F-1683-47C4-87B9-D144844A921E}"/>
    <cellStyle name="Comma 2 25 2 2 5" xfId="10243" xr:uid="{5A4199B9-3C02-4FE5-9BDD-22C22431E489}"/>
    <cellStyle name="Comma 2 25 2 2 6" xfId="4305" xr:uid="{9B9A4315-4A24-4478-BAE3-2CA070289F21}"/>
    <cellStyle name="Comma 2 25 2 3" xfId="884" xr:uid="{FC6E2CDB-062A-40E0-A6CE-2EBEE1E9AA11}"/>
    <cellStyle name="Comma 2 25 2 3 2" xfId="2256" xr:uid="{CD7FE465-1A5C-4C6B-A0ED-15330D994CC8}"/>
    <cellStyle name="Comma 2 25 2 3 2 2" xfId="7365" xr:uid="{B7AD9D99-25BC-4177-9164-17031C0FCB74}"/>
    <cellStyle name="Comma 2 25 2 3 2 2 2" xfId="13233" xr:uid="{737D57FB-8E1E-406B-ADF2-8DE5488DE6D6}"/>
    <cellStyle name="Comma 2 25 2 3 2 3" xfId="11512" xr:uid="{F5EE80D0-D332-4458-A3B6-FE6FACD49CBC}"/>
    <cellStyle name="Comma 2 25 2 3 2 4" xfId="5644" xr:uid="{38008722-8528-47CD-829B-2D0D701FD733}"/>
    <cellStyle name="Comma 2 25 2 3 3" xfId="1690" xr:uid="{32C7A70C-9C9F-45D0-A624-38B7DA5FD02B}"/>
    <cellStyle name="Comma 2 25 2 3 3 2" xfId="6811" xr:uid="{BEE2A221-7701-4F1E-8D38-AAB4300E47C0}"/>
    <cellStyle name="Comma 2 25 2 3 3 2 2" xfId="12679" xr:uid="{EDCF8145-591F-4D70-A3B9-0D4961277D8E}"/>
    <cellStyle name="Comma 2 25 2 3 3 3" xfId="10959" xr:uid="{8D7BF8D6-9406-4093-B32A-F685D5A0A482}"/>
    <cellStyle name="Comma 2 25 2 3 3 4" xfId="5091" xr:uid="{A454BC07-324C-44E6-B476-76919C923242}"/>
    <cellStyle name="Comma 2 25 2 3 4" xfId="6217" xr:uid="{0990B5F9-F5B0-4D1C-BD58-0EE76520E7C0}"/>
    <cellStyle name="Comma 2 25 2 3 4 2" xfId="12085" xr:uid="{9DD034C9-A1C4-4102-8076-8AAEE3C4CEF8}"/>
    <cellStyle name="Comma 2 25 2 3 5" xfId="10364" xr:uid="{E321DE5A-34F2-4B7A-AF68-212641A3D415}"/>
    <cellStyle name="Comma 2 25 2 3 6" xfId="4427" xr:uid="{95E6100D-3317-48E3-B511-F47012F2E199}"/>
    <cellStyle name="Comma 2 25 2 4" xfId="1944" xr:uid="{5CAEA67B-3035-4A8A-8771-F377E2B82811}"/>
    <cellStyle name="Comma 2 25 2 4 2" xfId="7059" xr:uid="{E74462DC-6F3F-4293-B782-B2670DD4577D}"/>
    <cellStyle name="Comma 2 25 2 4 2 2" xfId="12927" xr:uid="{18B30909-DB1B-4652-BAF8-E0B2905459AD}"/>
    <cellStyle name="Comma 2 25 2 4 3" xfId="11207" xr:uid="{D041BA21-D2B1-4EED-80BE-17C9570C464D}"/>
    <cellStyle name="Comma 2 25 2 4 4" xfId="5339" xr:uid="{1E524B35-9821-4318-9B92-EAB2B89FF50C}"/>
    <cellStyle name="Comma 2 25 2 5" xfId="1380" xr:uid="{B54AA6B3-5C3A-4AB9-A2C1-78E67DEE229E}"/>
    <cellStyle name="Comma 2 25 2 5 2" xfId="6507" xr:uid="{7E2641D1-9BA9-4B28-AEA7-E80A6AC3BFB6}"/>
    <cellStyle name="Comma 2 25 2 5 2 2" xfId="12375" xr:uid="{7196EC83-1352-4302-8D39-79726D130879}"/>
    <cellStyle name="Comma 2 25 2 5 3" xfId="10655" xr:uid="{978F8ACB-1A98-48DD-9FF0-5F24C55327B1}"/>
    <cellStyle name="Comma 2 25 2 5 4" xfId="4787" xr:uid="{5B29F8B5-99F1-4BD9-B0D2-6A68A2CE2CB0}"/>
    <cellStyle name="Comma 2 25 2 6" xfId="4118" xr:uid="{AF56B6A3-175F-4FE4-B0D6-45C0C96BAFB7}"/>
    <cellStyle name="Comma 2 25 2 6 2" xfId="10058" xr:uid="{FF7E8E24-ED91-4C97-82BD-2B3E397FFBEF}"/>
    <cellStyle name="Comma 2 25 2 7" xfId="5911" xr:uid="{6BE90104-71DF-4963-873D-DEDB14BC0C8B}"/>
    <cellStyle name="Comma 2 25 2 7 2" xfId="11779" xr:uid="{C8C431D5-6030-4DA4-9063-EEAB9E300718}"/>
    <cellStyle name="Comma 2 25 2 8" xfId="9406" xr:uid="{FCC0EEF6-9731-409C-B568-A56B34ED779C}"/>
    <cellStyle name="Comma 2 25 2 9" xfId="2781" xr:uid="{418AA814-7C12-49E2-8272-006BDA794A86}"/>
    <cellStyle name="Comma 2 25 3" xfId="663" xr:uid="{2D029252-5D9B-4745-A6EA-1FB643203423}"/>
    <cellStyle name="Comma 2 25 3 2" xfId="2036" xr:uid="{2B6172AF-02A5-46E5-8EF6-2112097AF9EB}"/>
    <cellStyle name="Comma 2 25 3 2 2" xfId="7149" xr:uid="{9EC410B0-F67C-4A69-BD25-CFAB07A26170}"/>
    <cellStyle name="Comma 2 25 3 2 2 2" xfId="13017" xr:uid="{C54713B0-F2C6-45D3-AE93-16C1CAF357B2}"/>
    <cellStyle name="Comma 2 25 3 2 3" xfId="11297" xr:uid="{06FB5411-AFAA-4E08-AA53-E66F06143A8A}"/>
    <cellStyle name="Comma 2 25 3 2 4" xfId="5429" xr:uid="{9089EB4A-7500-49F1-81B5-42653B4E8062}"/>
    <cellStyle name="Comma 2 25 3 3" xfId="1470" xr:uid="{7D8A9D2F-8113-4A14-B82D-6D5F3E192041}"/>
    <cellStyle name="Comma 2 25 3 3 2" xfId="6595" xr:uid="{4E529A60-F6DF-42BB-9E85-88B98EB9C412}"/>
    <cellStyle name="Comma 2 25 3 3 2 2" xfId="12463" xr:uid="{A91AE180-6393-48D4-8A92-61D484DBD502}"/>
    <cellStyle name="Comma 2 25 3 3 3" xfId="10743" xr:uid="{5DB87ACA-F193-4F50-A566-0C57FDB9F054}"/>
    <cellStyle name="Comma 2 25 3 3 4" xfId="4875" xr:uid="{B8031FF6-E671-4B48-8A56-354932250EBF}"/>
    <cellStyle name="Comma 2 25 3 4" xfId="6001" xr:uid="{8049BA1D-2200-4B3E-820A-2B5175266CA0}"/>
    <cellStyle name="Comma 2 25 3 4 2" xfId="11869" xr:uid="{2B7B51EA-F5C6-4FF0-8CDC-BC72D3B61BD0}"/>
    <cellStyle name="Comma 2 25 3 5" xfId="10148" xr:uid="{8276907C-0D49-428E-8E61-90E038705F49}"/>
    <cellStyle name="Comma 2 25 3 6" xfId="4210" xr:uid="{18C987DD-4567-4563-89CE-D623CB58DF4A}"/>
    <cellStyle name="Comma 2 25 4" xfId="883" xr:uid="{01E6C318-5E3F-4127-B68D-4830A9B43673}"/>
    <cellStyle name="Comma 2 25 4 2" xfId="2255" xr:uid="{FFB2F69D-49D8-4537-9B81-BFD1D687059E}"/>
    <cellStyle name="Comma 2 25 4 2 2" xfId="7364" xr:uid="{B8472075-1925-484D-9816-AF736FDE58D3}"/>
    <cellStyle name="Comma 2 25 4 2 2 2" xfId="13232" xr:uid="{2C6FC92E-0DEF-4885-B59E-1E943857138A}"/>
    <cellStyle name="Comma 2 25 4 2 3" xfId="11511" xr:uid="{673EF094-EC3A-4B6C-85ED-AF2326ECB186}"/>
    <cellStyle name="Comma 2 25 4 2 4" xfId="5643" xr:uid="{1903276F-45F0-4EDB-B4C8-EDC373498E04}"/>
    <cellStyle name="Comma 2 25 4 3" xfId="1689" xr:uid="{19629E27-826D-41F1-8C9E-9ABCB3D76913}"/>
    <cellStyle name="Comma 2 25 4 3 2" xfId="6810" xr:uid="{8641750D-6E1A-45DB-8370-E078557A8E55}"/>
    <cellStyle name="Comma 2 25 4 3 2 2" xfId="12678" xr:uid="{7AF41A5E-1B8A-430F-BB5D-7A53B3DA56BD}"/>
    <cellStyle name="Comma 2 25 4 3 3" xfId="10958" xr:uid="{79D59018-F729-4781-9F84-34DBADC3C93B}"/>
    <cellStyle name="Comma 2 25 4 3 4" xfId="5090" xr:uid="{2C09A906-EF5D-4B5B-B06C-ED3C1E7FE749}"/>
    <cellStyle name="Comma 2 25 4 4" xfId="6216" xr:uid="{084B65BA-EB67-4AE8-9B6D-AC2C1EAE313F}"/>
    <cellStyle name="Comma 2 25 4 4 2" xfId="12084" xr:uid="{D62F5DCC-E3FD-4467-BD44-1F901F12018A}"/>
    <cellStyle name="Comma 2 25 4 5" xfId="10363" xr:uid="{806AAC27-6C53-4C05-B0FF-85228B234BDC}"/>
    <cellStyle name="Comma 2 25 4 6" xfId="4426" xr:uid="{6E37FA10-7859-4BB2-BC14-CFAEAA0BFC1A}"/>
    <cellStyle name="Comma 2 25 5" xfId="1847" xr:uid="{65416E0E-485D-47EB-AAB7-0038DD24C8F6}"/>
    <cellStyle name="Comma 2 25 5 2" xfId="6964" xr:uid="{E7765DBC-FE68-4528-B7A4-9FB1BEE7DE0E}"/>
    <cellStyle name="Comma 2 25 5 2 2" xfId="12832" xr:uid="{EE4BFC4F-9D60-449D-B5C6-C586EE44CBD5}"/>
    <cellStyle name="Comma 2 25 5 3" xfId="11112" xr:uid="{0F443C1B-C848-4FE6-9769-16570A604DF6}"/>
    <cellStyle name="Comma 2 25 5 4" xfId="5244" xr:uid="{2BCBD7CF-1E44-401F-B668-A45E96E5D646}"/>
    <cellStyle name="Comma 2 25 6" xfId="1308" xr:uid="{70F42290-6A94-4E9B-8FE2-70811234188C}"/>
    <cellStyle name="Comma 2 25 6 2" xfId="6437" xr:uid="{C313F931-7A29-4C9D-96D2-69C879C4A76F}"/>
    <cellStyle name="Comma 2 25 6 2 2" xfId="12305" xr:uid="{6A94433D-DD95-470E-BFE7-6E391FF8B200}"/>
    <cellStyle name="Comma 2 25 6 3" xfId="10585" xr:uid="{59054CC5-A1BA-47C5-AD38-4812EF657DAB}"/>
    <cellStyle name="Comma 2 25 6 4" xfId="4717" xr:uid="{76EC41A4-2C71-42C3-B9B8-3E5FC8590D42}"/>
    <cellStyle name="Comma 2 25 7" xfId="4002" xr:uid="{EE72D4AB-9B1C-455D-A727-158792001E1F}"/>
    <cellStyle name="Comma 2 25 7 2" xfId="9960" xr:uid="{50E13A4B-0C7E-438B-8AF5-262481807DBD}"/>
    <cellStyle name="Comma 2 25 8" xfId="5816" xr:uid="{43F2D386-0F8F-4572-B6AC-DF5133308B73}"/>
    <cellStyle name="Comma 2 25 8 2" xfId="11684" xr:uid="{56D84730-ABA7-41B0-BC17-8C9090FC1D0B}"/>
    <cellStyle name="Comma 2 25 9" xfId="9405" xr:uid="{764FBC4E-E242-45A6-9BCB-8FE50D02631A}"/>
    <cellStyle name="Comma 2 26" xfId="226" xr:uid="{8157001C-18E1-4921-BA8B-73758FF387C4}"/>
    <cellStyle name="Comma 2 26 10" xfId="2782" xr:uid="{0AD46726-080B-4243-BE9A-9D27661B797F}"/>
    <cellStyle name="Comma 2 26 2" xfId="566" xr:uid="{65D77FB7-4F6B-49D6-8B5D-14F29BC93360}"/>
    <cellStyle name="Comma 2 26 2 2" xfId="761" xr:uid="{BBC8A30F-67AC-491E-99E4-458039D5C0CF}"/>
    <cellStyle name="Comma 2 26 2 2 2" xfId="2134" xr:uid="{DB8DBF4A-9DED-4500-8DA0-1804C74F5521}"/>
    <cellStyle name="Comma 2 26 2 2 2 2" xfId="7245" xr:uid="{54B1844C-EC13-4DA3-ABED-3EB71BA80FC3}"/>
    <cellStyle name="Comma 2 26 2 2 2 2 2" xfId="13113" xr:uid="{4AE0B4FA-7591-4859-B9A5-AD1AC1958B03}"/>
    <cellStyle name="Comma 2 26 2 2 2 3" xfId="11392" xr:uid="{519E4FB2-86F7-439C-9F05-94809EE8C130}"/>
    <cellStyle name="Comma 2 26 2 2 2 4" xfId="5524" xr:uid="{A7F101C9-BE70-473B-943B-42F0C9640035}"/>
    <cellStyle name="Comma 2 26 2 2 3" xfId="1568" xr:uid="{39B6F126-CC6C-4869-AB8C-CF52734A7958}"/>
    <cellStyle name="Comma 2 26 2 2 3 2" xfId="6691" xr:uid="{EBFEF21A-98B8-4614-A9FA-E23688164084}"/>
    <cellStyle name="Comma 2 26 2 2 3 2 2" xfId="12559" xr:uid="{E30CC6BD-FE95-4EBD-97AA-591D6B816BC6}"/>
    <cellStyle name="Comma 2 26 2 2 3 3" xfId="10839" xr:uid="{988D705C-09AE-4B19-B4E8-2EC69B4F3421}"/>
    <cellStyle name="Comma 2 26 2 2 3 4" xfId="4971" xr:uid="{823E94B9-E432-4EA9-8AE1-CADB4B0CE609}"/>
    <cellStyle name="Comma 2 26 2 2 4" xfId="6097" xr:uid="{0ABC6647-E51C-4E48-9A8F-25FCC7CE9769}"/>
    <cellStyle name="Comma 2 26 2 2 4 2" xfId="11965" xr:uid="{66820CC3-869F-4432-9A3B-512B6A8D7182}"/>
    <cellStyle name="Comma 2 26 2 2 5" xfId="10244" xr:uid="{CABF0B9C-AF9E-406B-B699-9981E028B6A3}"/>
    <cellStyle name="Comma 2 26 2 2 6" xfId="4306" xr:uid="{0C1CC5DB-9DAA-4347-9C09-B710811D4CB8}"/>
    <cellStyle name="Comma 2 26 2 3" xfId="886" xr:uid="{02D79674-A6B2-48DF-A8DA-2C43D3BFD497}"/>
    <cellStyle name="Comma 2 26 2 3 2" xfId="2258" xr:uid="{B6A10DF1-133B-488F-9DE6-6CD5BBF97198}"/>
    <cellStyle name="Comma 2 26 2 3 2 2" xfId="7367" xr:uid="{F77E1756-1ED0-45F6-8EED-11E56A46B65E}"/>
    <cellStyle name="Comma 2 26 2 3 2 2 2" xfId="13235" xr:uid="{C6DB7E5C-602C-4689-93D1-EB1CCB90C877}"/>
    <cellStyle name="Comma 2 26 2 3 2 3" xfId="11514" xr:uid="{97F56DF4-9AA9-4731-BAFF-54C9389A3ADD}"/>
    <cellStyle name="Comma 2 26 2 3 2 4" xfId="5646" xr:uid="{FD544293-2A4D-4172-9B8F-2C65C1676C66}"/>
    <cellStyle name="Comma 2 26 2 3 3" xfId="1692" xr:uid="{ED311251-6DC1-48F3-A8B5-DA6672E48280}"/>
    <cellStyle name="Comma 2 26 2 3 3 2" xfId="6813" xr:uid="{F25289E7-40E4-4EFB-A68E-6F5E42AF0937}"/>
    <cellStyle name="Comma 2 26 2 3 3 2 2" xfId="12681" xr:uid="{B0BB0FC0-4F9E-4C24-ABD3-CDBED6C2913F}"/>
    <cellStyle name="Comma 2 26 2 3 3 3" xfId="10961" xr:uid="{CBD9AAFD-51FB-47F3-A45E-5E9D9788CC78}"/>
    <cellStyle name="Comma 2 26 2 3 3 4" xfId="5093" xr:uid="{CCC2CC90-E312-4535-B531-8CF976B04766}"/>
    <cellStyle name="Comma 2 26 2 3 4" xfId="6219" xr:uid="{BA7B77E9-73FA-44CA-8E91-2DD32C85D5AF}"/>
    <cellStyle name="Comma 2 26 2 3 4 2" xfId="12087" xr:uid="{54D98A64-0C10-4545-9D11-919C56099754}"/>
    <cellStyle name="Comma 2 26 2 3 5" xfId="10366" xr:uid="{C3CCD974-5D77-4BB3-8785-36D8A5ABAD35}"/>
    <cellStyle name="Comma 2 26 2 3 6" xfId="4429" xr:uid="{34D515A2-011E-41FF-ACC8-F6EA26FF7068}"/>
    <cellStyle name="Comma 2 26 2 4" xfId="1945" xr:uid="{9B5AAB9A-9A19-43F4-B3D9-7D3010552977}"/>
    <cellStyle name="Comma 2 26 2 4 2" xfId="7060" xr:uid="{DF2AD992-6FE7-455F-BD37-C5F3C45613C6}"/>
    <cellStyle name="Comma 2 26 2 4 2 2" xfId="12928" xr:uid="{79D1B821-74A6-427C-98AB-428340579893}"/>
    <cellStyle name="Comma 2 26 2 4 3" xfId="11208" xr:uid="{28D8EF53-A498-4775-B9DC-BF09A3975DCE}"/>
    <cellStyle name="Comma 2 26 2 4 4" xfId="5340" xr:uid="{DEB42650-E21A-4521-986B-0C70D732D000}"/>
    <cellStyle name="Comma 2 26 2 5" xfId="1381" xr:uid="{EED4626F-BD30-4455-8D06-F02429C1FC9C}"/>
    <cellStyle name="Comma 2 26 2 5 2" xfId="6508" xr:uid="{DBB6AD20-F51B-46B6-AF01-114E8AC611F9}"/>
    <cellStyle name="Comma 2 26 2 5 2 2" xfId="12376" xr:uid="{0D086514-0768-4846-BE25-DC6CDC4D6E24}"/>
    <cellStyle name="Comma 2 26 2 5 3" xfId="10656" xr:uid="{D9C463FD-BF58-4C2B-9731-87EFAC8DC009}"/>
    <cellStyle name="Comma 2 26 2 5 4" xfId="4788" xr:uid="{D0111D62-2E13-4A99-9873-62F8193AA81F}"/>
    <cellStyle name="Comma 2 26 2 6" xfId="4119" xr:uid="{8E1DD961-B2E0-47EF-8ED1-FCB5159CB95D}"/>
    <cellStyle name="Comma 2 26 2 6 2" xfId="10059" xr:uid="{9D1BB9B7-2872-40E8-8438-7AD50BAFF0B9}"/>
    <cellStyle name="Comma 2 26 2 7" xfId="5912" xr:uid="{09C4591E-4B68-4FAE-81C3-5B4402AC1B37}"/>
    <cellStyle name="Comma 2 26 2 7 2" xfId="11780" xr:uid="{06933CE7-B9A9-4A06-857C-74DA1B84347C}"/>
    <cellStyle name="Comma 2 26 2 8" xfId="9408" xr:uid="{4AE90906-B37C-4BA1-BDEA-69222C722518}"/>
    <cellStyle name="Comma 2 26 2 9" xfId="2783" xr:uid="{DEEB4ED9-735C-41E1-ADDC-131D82FF5F73}"/>
    <cellStyle name="Comma 2 26 3" xfId="664" xr:uid="{602806F2-E639-4116-ADE5-5D39A09F9ACC}"/>
    <cellStyle name="Comma 2 26 3 2" xfId="2037" xr:uid="{6158ED80-5ADE-494E-B7BA-5FAFAE3D1945}"/>
    <cellStyle name="Comma 2 26 3 2 2" xfId="7150" xr:uid="{ECBA2162-A937-43BA-9A6F-EEBFA2552149}"/>
    <cellStyle name="Comma 2 26 3 2 2 2" xfId="13018" xr:uid="{69ECE631-2F8B-43C9-8542-AC2B69685222}"/>
    <cellStyle name="Comma 2 26 3 2 3" xfId="11298" xr:uid="{D383EFF9-2082-4D2B-B8AB-B4E81367A717}"/>
    <cellStyle name="Comma 2 26 3 2 4" xfId="5430" xr:uid="{77597149-0884-443C-826B-3D7819FB8E71}"/>
    <cellStyle name="Comma 2 26 3 3" xfId="1471" xr:uid="{071FBE44-18A9-4FD4-8164-E3352E1FF9AC}"/>
    <cellStyle name="Comma 2 26 3 3 2" xfId="6596" xr:uid="{FB787483-7B4C-4C61-95FF-E33E450A6C50}"/>
    <cellStyle name="Comma 2 26 3 3 2 2" xfId="12464" xr:uid="{F87C7BD7-DA02-4B8D-92DD-F6DA99F3AF7A}"/>
    <cellStyle name="Comma 2 26 3 3 3" xfId="10744" xr:uid="{9C2797FC-30FC-4CC8-805A-EE8DC7CB22E8}"/>
    <cellStyle name="Comma 2 26 3 3 4" xfId="4876" xr:uid="{FF03F029-513B-4764-9EE3-C7342B322C02}"/>
    <cellStyle name="Comma 2 26 3 4" xfId="6002" xr:uid="{47907561-A863-4C77-B17C-0DE587252818}"/>
    <cellStyle name="Comma 2 26 3 4 2" xfId="11870" xr:uid="{5A8D7629-6264-4FDA-8C00-FE344838F97A}"/>
    <cellStyle name="Comma 2 26 3 5" xfId="10149" xr:uid="{E534D285-493A-4741-982A-638A4A17836B}"/>
    <cellStyle name="Comma 2 26 3 6" xfId="4211" xr:uid="{2BA7E47C-2B34-4E7E-88D5-878F97E3DA43}"/>
    <cellStyle name="Comma 2 26 4" xfId="885" xr:uid="{D159D877-A25D-473D-8D0F-12DF14316CCE}"/>
    <cellStyle name="Comma 2 26 4 2" xfId="2257" xr:uid="{4DB137F0-085A-40F8-B60E-CB66B54F051F}"/>
    <cellStyle name="Comma 2 26 4 2 2" xfId="7366" xr:uid="{7C37BA17-9F47-421F-AB45-8EF62F71ED8D}"/>
    <cellStyle name="Comma 2 26 4 2 2 2" xfId="13234" xr:uid="{AB48C829-E439-45B6-B0FC-F51DCD090808}"/>
    <cellStyle name="Comma 2 26 4 2 3" xfId="11513" xr:uid="{10788E6D-014A-4089-A905-D27D0B8A2C08}"/>
    <cellStyle name="Comma 2 26 4 2 4" xfId="5645" xr:uid="{F6983F92-FAE0-4D5E-8452-6F66FC9B8BE8}"/>
    <cellStyle name="Comma 2 26 4 3" xfId="1691" xr:uid="{68F43EB3-05E6-4121-8DE8-75CC196CA800}"/>
    <cellStyle name="Comma 2 26 4 3 2" xfId="6812" xr:uid="{9702B924-EE5C-4ABB-B8F7-99A270EC7DD6}"/>
    <cellStyle name="Comma 2 26 4 3 2 2" xfId="12680" xr:uid="{B35E79E4-8710-403C-835D-DDE4461427AA}"/>
    <cellStyle name="Comma 2 26 4 3 3" xfId="10960" xr:uid="{8F3047EF-93C2-4619-9FB3-14618E10E6AB}"/>
    <cellStyle name="Comma 2 26 4 3 4" xfId="5092" xr:uid="{07E45AD7-4BA8-4368-A109-12FC5883F040}"/>
    <cellStyle name="Comma 2 26 4 4" xfId="6218" xr:uid="{40201CA4-B266-4141-A915-06CDBFB97ECF}"/>
    <cellStyle name="Comma 2 26 4 4 2" xfId="12086" xr:uid="{12179DC8-9085-483B-B5E2-B827B8E91704}"/>
    <cellStyle name="Comma 2 26 4 5" xfId="10365" xr:uid="{41A57491-FDCA-4837-BAC2-0ED037EBD792}"/>
    <cellStyle name="Comma 2 26 4 6" xfId="4428" xr:uid="{65E5F9E0-0137-438B-BB3D-B610517E0266}"/>
    <cellStyle name="Comma 2 26 5" xfId="1848" xr:uid="{967EA3CD-0481-4F62-B698-495349CA0D63}"/>
    <cellStyle name="Comma 2 26 5 2" xfId="6965" xr:uid="{0EC0F8C3-7EC3-4F6C-93E9-2CBCD3831C9D}"/>
    <cellStyle name="Comma 2 26 5 2 2" xfId="12833" xr:uid="{5CD7B86F-DC81-483F-8A6E-B1C7EB01232A}"/>
    <cellStyle name="Comma 2 26 5 3" xfId="11113" xr:uid="{FE9F24C8-BC53-4431-8740-F0D7E675766E}"/>
    <cellStyle name="Comma 2 26 5 4" xfId="5245" xr:uid="{49C11085-8BDD-42B9-82E9-EDF753BF82C4}"/>
    <cellStyle name="Comma 2 26 6" xfId="1267" xr:uid="{A8B0C6C5-4AFB-4A11-907D-5108673687A3}"/>
    <cellStyle name="Comma 2 26 6 2" xfId="6396" xr:uid="{7C598F60-92E8-48C0-A593-C45D8CB1B6AF}"/>
    <cellStyle name="Comma 2 26 6 2 2" xfId="12264" xr:uid="{1058DD00-A529-482E-8E23-9DAB781B95C7}"/>
    <cellStyle name="Comma 2 26 6 3" xfId="10544" xr:uid="{3BEE1336-66C1-4C73-9269-2DC5DF421125}"/>
    <cellStyle name="Comma 2 26 6 4" xfId="4676" xr:uid="{4654F4F9-98B2-497C-B25F-47C34323BA52}"/>
    <cellStyle name="Comma 2 26 7" xfId="4003" xr:uid="{B2E988D8-5B02-4330-AAD9-BAB9D4B40B78}"/>
    <cellStyle name="Comma 2 26 7 2" xfId="9961" xr:uid="{83A5B927-F946-4E5D-9E23-33D82275B1E7}"/>
    <cellStyle name="Comma 2 26 8" xfId="5817" xr:uid="{39B3AA56-1FFE-4C1B-80BE-277B4ED23203}"/>
    <cellStyle name="Comma 2 26 8 2" xfId="11685" xr:uid="{90600A27-3235-47A0-A411-DF31DE2DA638}"/>
    <cellStyle name="Comma 2 26 9" xfId="9407" xr:uid="{9A27BB59-31DE-40E1-9E66-872171BCEF1E}"/>
    <cellStyle name="Comma 2 27" xfId="227" xr:uid="{3188D3AD-D446-4020-96CE-F02433CFBCC3}"/>
    <cellStyle name="Comma 2 27 10" xfId="2784" xr:uid="{D220E06B-87EE-4F3B-8631-4E7D7DB0440F}"/>
    <cellStyle name="Comma 2 27 2" xfId="567" xr:uid="{1B688423-6E50-44BC-B457-8CF7F1ACA2C3}"/>
    <cellStyle name="Comma 2 27 2 2" xfId="762" xr:uid="{CC1FC6F1-D1FC-494A-A4C1-8CB315D08588}"/>
    <cellStyle name="Comma 2 27 2 2 2" xfId="2135" xr:uid="{3405DCFB-E88E-48E4-9B03-872AA9D3CC5A}"/>
    <cellStyle name="Comma 2 27 2 2 2 2" xfId="7246" xr:uid="{37E91205-DAD6-4A58-88EA-C1F9744E3BA1}"/>
    <cellStyle name="Comma 2 27 2 2 2 2 2" xfId="13114" xr:uid="{31AEA469-066F-458D-A015-4D1E26CF25B1}"/>
    <cellStyle name="Comma 2 27 2 2 2 3" xfId="11393" xr:uid="{89DBD0B6-068E-4174-936C-D76F9E54633F}"/>
    <cellStyle name="Comma 2 27 2 2 2 4" xfId="5525" xr:uid="{B51B71F3-65D0-4FA2-BC58-4B898668EA49}"/>
    <cellStyle name="Comma 2 27 2 2 3" xfId="1569" xr:uid="{BAFF551F-C961-4A56-A403-CCE5592BCF27}"/>
    <cellStyle name="Comma 2 27 2 2 3 2" xfId="6692" xr:uid="{1CFE8029-21DD-4CDF-B68A-FC86E5FFD915}"/>
    <cellStyle name="Comma 2 27 2 2 3 2 2" xfId="12560" xr:uid="{824E0FC7-099C-4595-837E-EB7FB250948C}"/>
    <cellStyle name="Comma 2 27 2 2 3 3" xfId="10840" xr:uid="{8AAA4D0C-EE44-46CD-B95D-5C448E26E393}"/>
    <cellStyle name="Comma 2 27 2 2 3 4" xfId="4972" xr:uid="{94CC10F6-ABF3-467C-A6D2-DF36BA0DFC90}"/>
    <cellStyle name="Comma 2 27 2 2 4" xfId="6098" xr:uid="{E0DC8221-2AD9-4DCB-A5DD-0B502CA042B7}"/>
    <cellStyle name="Comma 2 27 2 2 4 2" xfId="11966" xr:uid="{FCFD18BB-E913-4BD7-896B-95B70A80F371}"/>
    <cellStyle name="Comma 2 27 2 2 5" xfId="10245" xr:uid="{08DAFE05-E9C0-49F3-A7E0-58BBB7A6BAAF}"/>
    <cellStyle name="Comma 2 27 2 2 6" xfId="4307" xr:uid="{64EDD27C-5782-4C7D-8BBE-B3C2E9A7C563}"/>
    <cellStyle name="Comma 2 27 2 3" xfId="888" xr:uid="{3AB1F709-63CE-44B5-B256-51F97F30B2D1}"/>
    <cellStyle name="Comma 2 27 2 3 2" xfId="2260" xr:uid="{A3EFD5E4-7335-4286-81C3-CAE42DB8A8B2}"/>
    <cellStyle name="Comma 2 27 2 3 2 2" xfId="7369" xr:uid="{889CC75D-B09F-48E7-9ADE-838AB69D459C}"/>
    <cellStyle name="Comma 2 27 2 3 2 2 2" xfId="13237" xr:uid="{35088C77-2737-4CF1-964C-CBAAC166A832}"/>
    <cellStyle name="Comma 2 27 2 3 2 3" xfId="11516" xr:uid="{C718FBB2-E6CF-4E16-B153-1EBE89DEB97F}"/>
    <cellStyle name="Comma 2 27 2 3 2 4" xfId="5648" xr:uid="{3F3AD6D5-E9B7-4C11-89A9-B8D0E7888EFF}"/>
    <cellStyle name="Comma 2 27 2 3 3" xfId="1694" xr:uid="{266CA327-2F79-48EA-BC6B-AB645C115BAC}"/>
    <cellStyle name="Comma 2 27 2 3 3 2" xfId="6815" xr:uid="{4EF2BA22-7877-4E79-BBD2-B987CCB9ED3E}"/>
    <cellStyle name="Comma 2 27 2 3 3 2 2" xfId="12683" xr:uid="{0128C2C3-C0DB-4E96-9B63-53AC12696B4C}"/>
    <cellStyle name="Comma 2 27 2 3 3 3" xfId="10963" xr:uid="{BAA7477A-4501-464A-9F3B-40F43B452753}"/>
    <cellStyle name="Comma 2 27 2 3 3 4" xfId="5095" xr:uid="{BF494775-5E7B-4793-8787-10F53F7D7F2D}"/>
    <cellStyle name="Comma 2 27 2 3 4" xfId="6221" xr:uid="{71B4D792-8A58-4CE7-A9D1-444817F71CE6}"/>
    <cellStyle name="Comma 2 27 2 3 4 2" xfId="12089" xr:uid="{236BEB4A-C13B-4730-835D-7742B4909D5F}"/>
    <cellStyle name="Comma 2 27 2 3 5" xfId="10368" xr:uid="{A7A1E9C1-CDD2-4A78-8F70-8F82C87E4957}"/>
    <cellStyle name="Comma 2 27 2 3 6" xfId="4431" xr:uid="{20DD489A-D313-49E8-8E18-71844AE30AB8}"/>
    <cellStyle name="Comma 2 27 2 4" xfId="1946" xr:uid="{6B3B9F65-251A-41E0-87FE-E1B7E6AFA340}"/>
    <cellStyle name="Comma 2 27 2 4 2" xfId="7061" xr:uid="{C7C677C5-1729-4B8C-881A-124D0551745D}"/>
    <cellStyle name="Comma 2 27 2 4 2 2" xfId="12929" xr:uid="{92C1775B-DC41-4AAB-ABB2-CA52F9E4295D}"/>
    <cellStyle name="Comma 2 27 2 4 3" xfId="11209" xr:uid="{A213360F-0F9F-45C3-AD39-4BB984967242}"/>
    <cellStyle name="Comma 2 27 2 4 4" xfId="5341" xr:uid="{3DA15E14-63AA-4834-99CA-44A601606C48}"/>
    <cellStyle name="Comma 2 27 2 5" xfId="1382" xr:uid="{60425AF0-5FCC-43B1-9C8E-4D57B4812E2F}"/>
    <cellStyle name="Comma 2 27 2 5 2" xfId="6509" xr:uid="{E77C0CC8-783D-4D7D-9F1B-338564F072CE}"/>
    <cellStyle name="Comma 2 27 2 5 2 2" xfId="12377" xr:uid="{0CBDD66C-1DC4-4E1C-AE1C-43E09CDBFE06}"/>
    <cellStyle name="Comma 2 27 2 5 3" xfId="10657" xr:uid="{E297786C-6281-4054-9C70-CD6470E6D3B7}"/>
    <cellStyle name="Comma 2 27 2 5 4" xfId="4789" xr:uid="{99549E68-7DB4-4E27-9706-693DE8212F3F}"/>
    <cellStyle name="Comma 2 27 2 6" xfId="4120" xr:uid="{B55C6BDA-6DE9-4C1E-9ECC-BC98EABD3A07}"/>
    <cellStyle name="Comma 2 27 2 6 2" xfId="10060" xr:uid="{9364533D-342E-4543-B358-39A7B0D7BCCD}"/>
    <cellStyle name="Comma 2 27 2 7" xfId="5913" xr:uid="{EA9F39ED-89B5-44EF-A9D3-5CAEF26B8938}"/>
    <cellStyle name="Comma 2 27 2 7 2" xfId="11781" xr:uid="{755792BF-7C24-462A-9406-68B7F53FE22F}"/>
    <cellStyle name="Comma 2 27 2 8" xfId="9410" xr:uid="{F95DA9F1-9949-4A8F-85C8-0F1C113824C6}"/>
    <cellStyle name="Comma 2 27 2 9" xfId="2785" xr:uid="{31171F2C-6D50-4E4A-A55B-9D4A0ACAE14A}"/>
    <cellStyle name="Comma 2 27 3" xfId="665" xr:uid="{28B78704-640E-4ADA-9021-D5D4B71B8FB1}"/>
    <cellStyle name="Comma 2 27 3 2" xfId="2038" xr:uid="{617AA187-42F4-4D1C-B355-34D1ED4C2AFC}"/>
    <cellStyle name="Comma 2 27 3 2 2" xfId="7151" xr:uid="{66014907-F1D2-4D2C-B873-E8FAB46CF624}"/>
    <cellStyle name="Comma 2 27 3 2 2 2" xfId="13019" xr:uid="{4AC6A756-BA6D-40A2-B6A1-AD62C1114084}"/>
    <cellStyle name="Comma 2 27 3 2 3" xfId="11299" xr:uid="{07447EDA-9571-42D7-B752-89D756F84324}"/>
    <cellStyle name="Comma 2 27 3 2 4" xfId="5431" xr:uid="{3A51A5F2-5700-462C-A082-F66299DBB341}"/>
    <cellStyle name="Comma 2 27 3 3" xfId="1472" xr:uid="{D9FDA35D-A977-4281-81BB-E1DF640D966E}"/>
    <cellStyle name="Comma 2 27 3 3 2" xfId="6597" xr:uid="{4BEF103D-EB14-4761-AACC-CDD87BFD42B2}"/>
    <cellStyle name="Comma 2 27 3 3 2 2" xfId="12465" xr:uid="{5AA441DC-6E7A-4573-9FF5-F71F718E4ED1}"/>
    <cellStyle name="Comma 2 27 3 3 3" xfId="10745" xr:uid="{52ED3BE7-FD3E-4152-AD6E-E5C2174ECA3F}"/>
    <cellStyle name="Comma 2 27 3 3 4" xfId="4877" xr:uid="{93F94B0F-2038-47DE-A2B5-297FD47F6BC2}"/>
    <cellStyle name="Comma 2 27 3 4" xfId="6003" xr:uid="{BB8527D2-0793-462E-B73F-C87934A49B46}"/>
    <cellStyle name="Comma 2 27 3 4 2" xfId="11871" xr:uid="{B357D65D-8875-4578-8559-40FDEBBA7033}"/>
    <cellStyle name="Comma 2 27 3 5" xfId="10150" xr:uid="{C4C014B2-6B60-4F8F-8F70-882427C2333D}"/>
    <cellStyle name="Comma 2 27 3 6" xfId="4212" xr:uid="{53400A6B-059A-49E6-89EC-AEF49ACBDFB5}"/>
    <cellStyle name="Comma 2 27 4" xfId="887" xr:uid="{663283DD-0134-46B4-A00E-223A2F77B0F7}"/>
    <cellStyle name="Comma 2 27 4 2" xfId="2259" xr:uid="{C6BD05AE-7E34-4520-8EE3-1D576B86194C}"/>
    <cellStyle name="Comma 2 27 4 2 2" xfId="7368" xr:uid="{794816E5-A0BA-4B21-AB23-BDF3EACE7031}"/>
    <cellStyle name="Comma 2 27 4 2 2 2" xfId="13236" xr:uid="{56576863-973E-4AC5-ACA6-FAD6E0861B26}"/>
    <cellStyle name="Comma 2 27 4 2 3" xfId="11515" xr:uid="{83B5723E-AFFE-45DD-BA65-BF29C8A5543B}"/>
    <cellStyle name="Comma 2 27 4 2 4" xfId="5647" xr:uid="{E26AF586-A9C7-439A-BE30-04E46B1C947F}"/>
    <cellStyle name="Comma 2 27 4 3" xfId="1693" xr:uid="{F1CDE5BA-6BFA-419F-9984-0DFFA2F31A66}"/>
    <cellStyle name="Comma 2 27 4 3 2" xfId="6814" xr:uid="{7666C2EE-2BBC-41C6-AB88-8B428875E6FB}"/>
    <cellStyle name="Comma 2 27 4 3 2 2" xfId="12682" xr:uid="{E9395368-9E1F-4028-B3A9-3A733A613714}"/>
    <cellStyle name="Comma 2 27 4 3 3" xfId="10962" xr:uid="{4CC6310B-F933-4E17-B960-3C062CFF44CE}"/>
    <cellStyle name="Comma 2 27 4 3 4" xfId="5094" xr:uid="{7AF363EF-07C6-467A-A61B-1EE6DED58B3D}"/>
    <cellStyle name="Comma 2 27 4 4" xfId="6220" xr:uid="{32A7498B-0627-42CE-A147-4DFC4A86E71D}"/>
    <cellStyle name="Comma 2 27 4 4 2" xfId="12088" xr:uid="{D1D6E95E-4D99-410C-B434-79AA76522EFC}"/>
    <cellStyle name="Comma 2 27 4 5" xfId="10367" xr:uid="{592F0DC1-42DD-40E4-916B-03BA64F9D1FA}"/>
    <cellStyle name="Comma 2 27 4 6" xfId="4430" xr:uid="{AA978079-FBAA-49FA-AC38-37488424175E}"/>
    <cellStyle name="Comma 2 27 5" xfId="1849" xr:uid="{CAC86695-4A12-4348-9D98-2FCBD693ADCE}"/>
    <cellStyle name="Comma 2 27 5 2" xfId="6966" xr:uid="{9C2EA735-2A2A-4335-926D-565D3C4978A4}"/>
    <cellStyle name="Comma 2 27 5 2 2" xfId="12834" xr:uid="{932362D2-2A1B-48F9-A2EF-FA2B1CBDC524}"/>
    <cellStyle name="Comma 2 27 5 3" xfId="11114" xr:uid="{57AFA992-7028-4E69-A5B4-FC128F8FCA9D}"/>
    <cellStyle name="Comma 2 27 5 4" xfId="5246" xr:uid="{F7F920D8-A04F-44D2-B666-5073B53F5B9A}"/>
    <cellStyle name="Comma 2 27 6" xfId="1318" xr:uid="{3AEF5A9C-46CD-4558-8D37-018413DB6CC0}"/>
    <cellStyle name="Comma 2 27 6 2" xfId="6447" xr:uid="{6BA9DDC6-4CB0-48F0-8994-4FB176D0641A}"/>
    <cellStyle name="Comma 2 27 6 2 2" xfId="12315" xr:uid="{9DB3EF63-7A1A-41E5-B8BC-9B7DDADB181C}"/>
    <cellStyle name="Comma 2 27 6 3" xfId="10595" xr:uid="{42A936DB-C8CC-4B87-8DD5-01A0A936A913}"/>
    <cellStyle name="Comma 2 27 6 4" xfId="4727" xr:uid="{6447A529-CD10-4B48-86A7-A4C4EE2E8792}"/>
    <cellStyle name="Comma 2 27 7" xfId="4004" xr:uid="{5B0197A0-6C35-4B4C-84DA-B0ABD73122F0}"/>
    <cellStyle name="Comma 2 27 7 2" xfId="9962" xr:uid="{60193FA2-8B12-43BB-B7B1-D06F6E7540CA}"/>
    <cellStyle name="Comma 2 27 8" xfId="5818" xr:uid="{A60A996D-23FC-4457-BAC3-BB0FE7202C7C}"/>
    <cellStyle name="Comma 2 27 8 2" xfId="11686" xr:uid="{6D5F2E5B-43AD-475D-83F7-93D619E54E18}"/>
    <cellStyle name="Comma 2 27 9" xfId="9409" xr:uid="{CAB19B94-D699-415B-A1F5-6637C38D0341}"/>
    <cellStyle name="Comma 2 28" xfId="228" xr:uid="{CA420149-5A3B-4A92-AE99-5D207B20F9F2}"/>
    <cellStyle name="Comma 2 28 10" xfId="2786" xr:uid="{5A0E1847-0F8C-479B-8BC1-1F47E3A6E4DD}"/>
    <cellStyle name="Comma 2 28 2" xfId="568" xr:uid="{0F5E3E0A-ACC3-4669-A163-48BA2E755B35}"/>
    <cellStyle name="Comma 2 28 2 2" xfId="763" xr:uid="{F63408AB-DE08-4170-A720-4A8F62C57247}"/>
    <cellStyle name="Comma 2 28 2 2 2" xfId="2136" xr:uid="{788E7EE2-6727-4263-84B0-D99AF9E98CE7}"/>
    <cellStyle name="Comma 2 28 2 2 2 2" xfId="7247" xr:uid="{89F7A94E-60EF-4B8D-AB4A-9F6B8CA6CF4C}"/>
    <cellStyle name="Comma 2 28 2 2 2 2 2" xfId="13115" xr:uid="{16E0D1FA-9254-4E58-A856-F00D27692A8C}"/>
    <cellStyle name="Comma 2 28 2 2 2 3" xfId="11394" xr:uid="{A2EF8049-DD81-4EC0-B88E-4E2DB27FE6AD}"/>
    <cellStyle name="Comma 2 28 2 2 2 4" xfId="5526" xr:uid="{39B2CD34-AC6F-4952-B184-D11D763E55E4}"/>
    <cellStyle name="Comma 2 28 2 2 3" xfId="1570" xr:uid="{9A3F0375-B5E1-420A-8FFC-104942AF0746}"/>
    <cellStyle name="Comma 2 28 2 2 3 2" xfId="6693" xr:uid="{AB8C63B6-213E-4DAB-BEDD-2B848FF9E181}"/>
    <cellStyle name="Comma 2 28 2 2 3 2 2" xfId="12561" xr:uid="{475EEFCB-5219-4C7D-B264-48873DF01D18}"/>
    <cellStyle name="Comma 2 28 2 2 3 3" xfId="10841" xr:uid="{01117CBF-2728-437A-842D-B476D2CFACA1}"/>
    <cellStyle name="Comma 2 28 2 2 3 4" xfId="4973" xr:uid="{6A524FA7-0394-49B1-826D-740AFA42EFCD}"/>
    <cellStyle name="Comma 2 28 2 2 4" xfId="6099" xr:uid="{11F16343-0B94-4643-8BC8-5D59966EF987}"/>
    <cellStyle name="Comma 2 28 2 2 4 2" xfId="11967" xr:uid="{C2AA46F7-5738-4581-800C-626A9FCAA724}"/>
    <cellStyle name="Comma 2 28 2 2 5" xfId="10246" xr:uid="{D0510BDA-7B0F-4516-942C-256B5356EDB4}"/>
    <cellStyle name="Comma 2 28 2 2 6" xfId="4308" xr:uid="{1D160EFB-7032-4D22-955D-2D8C10CA8401}"/>
    <cellStyle name="Comma 2 28 2 3" xfId="890" xr:uid="{7FE1F829-41B4-4D08-9817-A58CAF92DDE0}"/>
    <cellStyle name="Comma 2 28 2 3 2" xfId="2262" xr:uid="{2277D705-980D-498F-88B6-08342CE399B4}"/>
    <cellStyle name="Comma 2 28 2 3 2 2" xfId="7371" xr:uid="{26F71353-9345-40A2-84C3-658AE405B910}"/>
    <cellStyle name="Comma 2 28 2 3 2 2 2" xfId="13239" xr:uid="{DC96A45D-EEAF-4351-8ED4-AA0DB2AADCA1}"/>
    <cellStyle name="Comma 2 28 2 3 2 3" xfId="11518" xr:uid="{45D97668-AADC-4B5E-9985-29E2F65A51B0}"/>
    <cellStyle name="Comma 2 28 2 3 2 4" xfId="5650" xr:uid="{5B0C2F73-3FFA-4C84-B6CB-E771C2C507A0}"/>
    <cellStyle name="Comma 2 28 2 3 3" xfId="1696" xr:uid="{6933FAEE-0A28-44F0-8B18-97109B26224D}"/>
    <cellStyle name="Comma 2 28 2 3 3 2" xfId="6817" xr:uid="{D0B82AC3-D63F-4CCD-8889-623816766BED}"/>
    <cellStyle name="Comma 2 28 2 3 3 2 2" xfId="12685" xr:uid="{D36C4323-769E-4683-A3AA-E9760339F9F6}"/>
    <cellStyle name="Comma 2 28 2 3 3 3" xfId="10965" xr:uid="{02530B93-8904-41EB-9211-1F81897CB08B}"/>
    <cellStyle name="Comma 2 28 2 3 3 4" xfId="5097" xr:uid="{BFCD7D33-118A-4C09-95ED-E208F6549E76}"/>
    <cellStyle name="Comma 2 28 2 3 4" xfId="6223" xr:uid="{40A396CE-E4CF-4571-9915-BC10D7E8B7B5}"/>
    <cellStyle name="Comma 2 28 2 3 4 2" xfId="12091" xr:uid="{F3649117-A465-4A82-A639-42AAD30DC4E5}"/>
    <cellStyle name="Comma 2 28 2 3 5" xfId="10370" xr:uid="{17932C40-1BB3-4296-8EF4-306B3A203ED1}"/>
    <cellStyle name="Comma 2 28 2 3 6" xfId="4433" xr:uid="{6FEB03D4-7EF1-4F55-9C9D-4B77F8AD26CF}"/>
    <cellStyle name="Comma 2 28 2 4" xfId="1947" xr:uid="{48CE8BF1-985E-4DE8-B1E8-DB5C1886FC86}"/>
    <cellStyle name="Comma 2 28 2 4 2" xfId="7062" xr:uid="{B3798241-61EF-4514-88B0-25ADBC4DE6BE}"/>
    <cellStyle name="Comma 2 28 2 4 2 2" xfId="12930" xr:uid="{9906F2AD-4D69-4C62-AB90-4B379CB42E0D}"/>
    <cellStyle name="Comma 2 28 2 4 3" xfId="11210" xr:uid="{EC35A1C0-5676-4DA1-A2E6-72111886FFCA}"/>
    <cellStyle name="Comma 2 28 2 4 4" xfId="5342" xr:uid="{DBCFB10D-3AE4-467A-AA86-ADD268A4E24E}"/>
    <cellStyle name="Comma 2 28 2 5" xfId="1383" xr:uid="{B38DE263-F4B5-400A-8EB4-F24D4CC10EF1}"/>
    <cellStyle name="Comma 2 28 2 5 2" xfId="6510" xr:uid="{D46B2ADE-364D-45BB-A29F-8E125D15B030}"/>
    <cellStyle name="Comma 2 28 2 5 2 2" xfId="12378" xr:uid="{6810F3F9-81EA-4A18-8FC9-BD59957D9769}"/>
    <cellStyle name="Comma 2 28 2 5 3" xfId="10658" xr:uid="{BDFF947C-DB35-48F0-9222-5EEC3F1EE4BB}"/>
    <cellStyle name="Comma 2 28 2 5 4" xfId="4790" xr:uid="{9BEBC0A7-FF7C-4DBC-A9D4-61609161144D}"/>
    <cellStyle name="Comma 2 28 2 6" xfId="4121" xr:uid="{790A154C-0467-42B4-B73D-B633128E2857}"/>
    <cellStyle name="Comma 2 28 2 6 2" xfId="10061" xr:uid="{C5938AC1-2933-4C7C-8317-8498DAE17246}"/>
    <cellStyle name="Comma 2 28 2 7" xfId="5914" xr:uid="{C2D439B1-0B15-4A99-B471-8AE53CEFF1F2}"/>
    <cellStyle name="Comma 2 28 2 7 2" xfId="11782" xr:uid="{A48056A3-9B74-4A21-84CF-A6EF3AC37C84}"/>
    <cellStyle name="Comma 2 28 2 8" xfId="9412" xr:uid="{2837EAD2-CE74-478F-AB4F-A30B015131E8}"/>
    <cellStyle name="Comma 2 28 2 9" xfId="2787" xr:uid="{8E3497A2-D224-4042-A99E-3BA984C6FF71}"/>
    <cellStyle name="Comma 2 28 3" xfId="666" xr:uid="{0F68D7D5-94CB-42BB-832D-CA56121E73EB}"/>
    <cellStyle name="Comma 2 28 3 2" xfId="2039" xr:uid="{AD63BA15-2ADF-4431-A209-4D4881CF42CA}"/>
    <cellStyle name="Comma 2 28 3 2 2" xfId="7152" xr:uid="{F4827EAB-A739-4A48-ADB4-1C35D40A1186}"/>
    <cellStyle name="Comma 2 28 3 2 2 2" xfId="13020" xr:uid="{7031748B-638D-48B1-8E06-C117FA15F3E9}"/>
    <cellStyle name="Comma 2 28 3 2 3" xfId="11300" xr:uid="{C7C75ACA-30E1-4D17-A0C1-177B8DF0B997}"/>
    <cellStyle name="Comma 2 28 3 2 4" xfId="5432" xr:uid="{06CAD5BD-AD62-4B2D-8D1E-EC2F1E520401}"/>
    <cellStyle name="Comma 2 28 3 3" xfId="1473" xr:uid="{7A56940D-56C5-4DEC-BE40-CC998E7CF5A1}"/>
    <cellStyle name="Comma 2 28 3 3 2" xfId="6598" xr:uid="{7273C608-D28C-4347-8983-6E6C577C8199}"/>
    <cellStyle name="Comma 2 28 3 3 2 2" xfId="12466" xr:uid="{C1880BD2-7D87-4359-9083-2C108E285B3B}"/>
    <cellStyle name="Comma 2 28 3 3 3" xfId="10746" xr:uid="{58BE1CE0-9B57-4BAF-A92C-DAEE10FC88DD}"/>
    <cellStyle name="Comma 2 28 3 3 4" xfId="4878" xr:uid="{81178C31-6B48-438C-B36A-5E59070AC414}"/>
    <cellStyle name="Comma 2 28 3 4" xfId="6004" xr:uid="{56A22134-70A2-46A1-9C5C-61CCCC92735C}"/>
    <cellStyle name="Comma 2 28 3 4 2" xfId="11872" xr:uid="{0F9B46B9-ACB2-4C20-A687-0C110C7316BB}"/>
    <cellStyle name="Comma 2 28 3 5" xfId="10151" xr:uid="{255EAA21-A96A-42FA-90B3-0CBEA5D95C48}"/>
    <cellStyle name="Comma 2 28 3 6" xfId="4213" xr:uid="{26CB5ED3-93EF-49D9-8AE1-0406B0085B2F}"/>
    <cellStyle name="Comma 2 28 4" xfId="889" xr:uid="{A88E52F4-FCF6-49BA-AB5E-A0C05BE0C6E3}"/>
    <cellStyle name="Comma 2 28 4 2" xfId="2261" xr:uid="{638F3948-BF58-4280-892A-2F7BFEB1CAEC}"/>
    <cellStyle name="Comma 2 28 4 2 2" xfId="7370" xr:uid="{1AEC5C67-E78B-4911-AD11-5F46DDB96582}"/>
    <cellStyle name="Comma 2 28 4 2 2 2" xfId="13238" xr:uid="{F56D80AD-9A33-4522-A9A9-23EE7290D7FC}"/>
    <cellStyle name="Comma 2 28 4 2 3" xfId="11517" xr:uid="{E5C2B00A-05E3-4D33-8379-02C80479C46B}"/>
    <cellStyle name="Comma 2 28 4 2 4" xfId="5649" xr:uid="{497E510A-0C9F-416D-AD39-F95879AB15A4}"/>
    <cellStyle name="Comma 2 28 4 3" xfId="1695" xr:uid="{FF3EF0ED-DD2E-431A-8123-46A74E4BD5D8}"/>
    <cellStyle name="Comma 2 28 4 3 2" xfId="6816" xr:uid="{81204594-2F0F-4FAA-91EB-C8ED0BD26254}"/>
    <cellStyle name="Comma 2 28 4 3 2 2" xfId="12684" xr:uid="{F46B74D4-3557-4CD2-86D4-61E6C9DF4246}"/>
    <cellStyle name="Comma 2 28 4 3 3" xfId="10964" xr:uid="{F852F25E-AF6C-4B5E-9A01-806103E468A1}"/>
    <cellStyle name="Comma 2 28 4 3 4" xfId="5096" xr:uid="{30C2901F-04C8-453C-9D4C-2A4832931E31}"/>
    <cellStyle name="Comma 2 28 4 4" xfId="6222" xr:uid="{ABD430D8-1C64-4BF3-BFD6-3F0A1C3D214B}"/>
    <cellStyle name="Comma 2 28 4 4 2" xfId="12090" xr:uid="{61C4C7C9-E980-433A-834C-9763E077B027}"/>
    <cellStyle name="Comma 2 28 4 5" xfId="10369" xr:uid="{0965077E-3B03-4111-8310-B8176A740366}"/>
    <cellStyle name="Comma 2 28 4 6" xfId="4432" xr:uid="{A7DC042E-ED10-40CF-9CAA-1FF20B7D4B03}"/>
    <cellStyle name="Comma 2 28 5" xfId="1850" xr:uid="{58940150-FC51-4265-A9DD-1E9AD67B186D}"/>
    <cellStyle name="Comma 2 28 5 2" xfId="6967" xr:uid="{2EE0A383-78CA-4D55-A635-FBB3BD25BFEF}"/>
    <cellStyle name="Comma 2 28 5 2 2" xfId="12835" xr:uid="{86134173-AF8F-4245-884E-E05411243836}"/>
    <cellStyle name="Comma 2 28 5 3" xfId="11115" xr:uid="{6DC75FFF-D6D6-4260-B5CE-637044311C5E}"/>
    <cellStyle name="Comma 2 28 5 4" xfId="5247" xr:uid="{13674AF1-5AF8-410C-AFC6-C2D9666FB166}"/>
    <cellStyle name="Comma 2 28 6" xfId="1277" xr:uid="{8AF59A6D-E545-4744-8B7B-0859699AFF96}"/>
    <cellStyle name="Comma 2 28 6 2" xfId="6406" xr:uid="{D7018667-5EB0-465B-BF95-B68F7713AB23}"/>
    <cellStyle name="Comma 2 28 6 2 2" xfId="12274" xr:uid="{59AA889F-E28D-45F2-8D87-0ACBF06AA313}"/>
    <cellStyle name="Comma 2 28 6 3" xfId="10554" xr:uid="{218195A7-FFB8-48F3-9C74-0646CFCFCA92}"/>
    <cellStyle name="Comma 2 28 6 4" xfId="4686" xr:uid="{A3E4C860-EC12-49CC-8EEC-7B7A77539C3B}"/>
    <cellStyle name="Comma 2 28 7" xfId="4005" xr:uid="{2F60D5CD-E925-4246-B09D-E0839E98FA5F}"/>
    <cellStyle name="Comma 2 28 7 2" xfId="9963" xr:uid="{83A0FCD9-0E3C-4F7A-A95E-5E78DA1FB945}"/>
    <cellStyle name="Comma 2 28 8" xfId="5819" xr:uid="{4D32029C-726F-4AC6-BDEC-1A4F590D09FB}"/>
    <cellStyle name="Comma 2 28 8 2" xfId="11687" xr:uid="{386FD82A-358F-47DB-AB11-C545405021D1}"/>
    <cellStyle name="Comma 2 28 9" xfId="9411" xr:uid="{5B9130F1-5ED4-4C95-997E-A90E6B2FCCE2}"/>
    <cellStyle name="Comma 2 29" xfId="229" xr:uid="{F206E240-5AE7-4E66-8143-F42CC2786245}"/>
    <cellStyle name="Comma 2 29 10" xfId="2788" xr:uid="{18D99129-3CB0-45C9-84D4-33937D95FDAD}"/>
    <cellStyle name="Comma 2 29 2" xfId="569" xr:uid="{26692735-E669-4F63-9E27-477B5FC817D1}"/>
    <cellStyle name="Comma 2 29 2 2" xfId="764" xr:uid="{9E7B3CA5-2512-45C3-90EE-F30F42052385}"/>
    <cellStyle name="Comma 2 29 2 2 2" xfId="2137" xr:uid="{3C5F3094-8227-4D92-85AB-EB9BF8ABADB0}"/>
    <cellStyle name="Comma 2 29 2 2 2 2" xfId="7248" xr:uid="{92D78DB3-CA90-4DE8-B3F0-D2D0F4E60BA3}"/>
    <cellStyle name="Comma 2 29 2 2 2 2 2" xfId="13116" xr:uid="{22609EC6-353F-4576-ADA9-3047A11262ED}"/>
    <cellStyle name="Comma 2 29 2 2 2 3" xfId="11395" xr:uid="{EDE78431-C9DB-43EA-828C-C052707E798A}"/>
    <cellStyle name="Comma 2 29 2 2 2 4" xfId="5527" xr:uid="{0494D47A-1304-4052-9C38-1376185754B5}"/>
    <cellStyle name="Comma 2 29 2 2 3" xfId="1571" xr:uid="{509293B3-B96A-4706-9699-EA6A775DDFC1}"/>
    <cellStyle name="Comma 2 29 2 2 3 2" xfId="6694" xr:uid="{C197A1F1-0F9A-4C07-BB35-01C1346FCCFE}"/>
    <cellStyle name="Comma 2 29 2 2 3 2 2" xfId="12562" xr:uid="{1AED283A-ECAC-4811-9D23-B11975FEC633}"/>
    <cellStyle name="Comma 2 29 2 2 3 3" xfId="10842" xr:uid="{B967D2D0-A62E-4FFF-8189-966AE8877653}"/>
    <cellStyle name="Comma 2 29 2 2 3 4" xfId="4974" xr:uid="{03543E20-1BA1-4CA5-8404-81BED934D118}"/>
    <cellStyle name="Comma 2 29 2 2 4" xfId="6100" xr:uid="{E9076694-94AB-49E4-A138-1EAAB0571FA1}"/>
    <cellStyle name="Comma 2 29 2 2 4 2" xfId="11968" xr:uid="{9AE445EF-3D68-4F8E-971F-B2FC9790DD35}"/>
    <cellStyle name="Comma 2 29 2 2 5" xfId="10247" xr:uid="{99C63F09-BB3A-4DDD-833E-1FAF88DAB8D5}"/>
    <cellStyle name="Comma 2 29 2 2 6" xfId="4309" xr:uid="{1AB15F00-C19C-4290-93B2-EC0DE6EBE876}"/>
    <cellStyle name="Comma 2 29 2 3" xfId="892" xr:uid="{75F58559-2AFE-46F6-B537-85CDFF877039}"/>
    <cellStyle name="Comma 2 29 2 3 2" xfId="2264" xr:uid="{FBADF2C9-AADE-40E4-A161-839CC7A8B1A1}"/>
    <cellStyle name="Comma 2 29 2 3 2 2" xfId="7373" xr:uid="{FBBC24DB-B2BF-433C-BDBA-28D7E2721FFE}"/>
    <cellStyle name="Comma 2 29 2 3 2 2 2" xfId="13241" xr:uid="{D8FAE156-5D53-4F7C-988F-C4524A53BCCF}"/>
    <cellStyle name="Comma 2 29 2 3 2 3" xfId="11520" xr:uid="{35CDF889-354D-42F0-8E45-79983CC8AC1B}"/>
    <cellStyle name="Comma 2 29 2 3 2 4" xfId="5652" xr:uid="{F8909948-A3D4-4341-B183-D3D4DA8EE15B}"/>
    <cellStyle name="Comma 2 29 2 3 3" xfId="1698" xr:uid="{6485C943-7B2A-40FF-B538-3811BFB33437}"/>
    <cellStyle name="Comma 2 29 2 3 3 2" xfId="6819" xr:uid="{2CAF9A12-CA40-4F0A-9CD9-473620631E11}"/>
    <cellStyle name="Comma 2 29 2 3 3 2 2" xfId="12687" xr:uid="{6672CC93-13EA-4D7A-9518-F7C9C7938EDC}"/>
    <cellStyle name="Comma 2 29 2 3 3 3" xfId="10967" xr:uid="{99F7D7BE-45EA-4ACE-9179-6221AC286837}"/>
    <cellStyle name="Comma 2 29 2 3 3 4" xfId="5099" xr:uid="{6B65C913-CD76-4595-9347-1203436C840F}"/>
    <cellStyle name="Comma 2 29 2 3 4" xfId="6225" xr:uid="{2A627831-4720-4E9C-8623-524EE74B5D2B}"/>
    <cellStyle name="Comma 2 29 2 3 4 2" xfId="12093" xr:uid="{2C5A8F7A-D07A-42FC-8087-AEFE96248387}"/>
    <cellStyle name="Comma 2 29 2 3 5" xfId="10372" xr:uid="{224E022D-0574-4886-8385-209B6B97F13E}"/>
    <cellStyle name="Comma 2 29 2 3 6" xfId="4435" xr:uid="{000439C9-44CE-4D76-9225-6415B844569E}"/>
    <cellStyle name="Comma 2 29 2 4" xfId="1948" xr:uid="{305D6B7F-2AED-473B-BC5F-8AECAED96DFE}"/>
    <cellStyle name="Comma 2 29 2 4 2" xfId="7063" xr:uid="{2C54B1CA-E560-4533-89C8-A7F0140EA9AB}"/>
    <cellStyle name="Comma 2 29 2 4 2 2" xfId="12931" xr:uid="{41669B61-20DD-4864-B598-0C496C1A454F}"/>
    <cellStyle name="Comma 2 29 2 4 3" xfId="11211" xr:uid="{EB48F792-5DA1-4C85-A399-578F2C09E7EC}"/>
    <cellStyle name="Comma 2 29 2 4 4" xfId="5343" xr:uid="{DF00E561-80EE-4B5B-9D5A-311022C53F8F}"/>
    <cellStyle name="Comma 2 29 2 5" xfId="1384" xr:uid="{AE63B8D3-56BE-486A-B736-0E7293F4554C}"/>
    <cellStyle name="Comma 2 29 2 5 2" xfId="6511" xr:uid="{70FA84BF-733A-4931-BE6B-5C7DEE3696E5}"/>
    <cellStyle name="Comma 2 29 2 5 2 2" xfId="12379" xr:uid="{65616FE3-B8E0-43FB-8573-5403470B54BC}"/>
    <cellStyle name="Comma 2 29 2 5 3" xfId="10659" xr:uid="{165F27CF-D727-4133-B151-EAF87A816745}"/>
    <cellStyle name="Comma 2 29 2 5 4" xfId="4791" xr:uid="{C24208AE-5D61-4A95-911C-30FCC0AF19E7}"/>
    <cellStyle name="Comma 2 29 2 6" xfId="4122" xr:uid="{448A4DE9-EB78-4EEA-B795-326F6CF1D942}"/>
    <cellStyle name="Comma 2 29 2 6 2" xfId="10062" xr:uid="{9928FBFD-22C2-48A3-8822-D0274AC3888E}"/>
    <cellStyle name="Comma 2 29 2 7" xfId="5915" xr:uid="{A5A3B570-B7D6-4919-AFE9-73FC9D8F9491}"/>
    <cellStyle name="Comma 2 29 2 7 2" xfId="11783" xr:uid="{45320456-9048-4D2A-B7BA-0CF086DFF68B}"/>
    <cellStyle name="Comma 2 29 2 8" xfId="9414" xr:uid="{8A2F3318-05F4-4CA6-807B-C818A19086B6}"/>
    <cellStyle name="Comma 2 29 2 9" xfId="2789" xr:uid="{4E2CB539-56CF-489C-8D47-BC6222D17A99}"/>
    <cellStyle name="Comma 2 29 3" xfId="667" xr:uid="{B95999F2-1EF4-4D4C-BADD-D6439B9230CC}"/>
    <cellStyle name="Comma 2 29 3 2" xfId="2040" xr:uid="{3933C862-0D2C-42A6-9703-35DA15399526}"/>
    <cellStyle name="Comma 2 29 3 2 2" xfId="7153" xr:uid="{3CA9DC2B-51BF-4B7B-B5A8-B2EC86F514D1}"/>
    <cellStyle name="Comma 2 29 3 2 2 2" xfId="13021" xr:uid="{B0B20F44-1820-477F-968F-B23EE534191E}"/>
    <cellStyle name="Comma 2 29 3 2 3" xfId="11301" xr:uid="{1E5539EC-8020-4441-98FC-E44B6992113C}"/>
    <cellStyle name="Comma 2 29 3 2 4" xfId="5433" xr:uid="{3A0AA8ED-129E-4859-A227-48585813737C}"/>
    <cellStyle name="Comma 2 29 3 3" xfId="1474" xr:uid="{AC682E3C-AAB5-4B96-A267-48716C83369B}"/>
    <cellStyle name="Comma 2 29 3 3 2" xfId="6599" xr:uid="{CEC67E6B-D401-4E56-8633-58B0F09CB61C}"/>
    <cellStyle name="Comma 2 29 3 3 2 2" xfId="12467" xr:uid="{B03019CA-7E73-45B2-99B5-7EA0EBFB0724}"/>
    <cellStyle name="Comma 2 29 3 3 3" xfId="10747" xr:uid="{0A1DB0FE-7277-4BA6-BDD5-3729CC9B1C34}"/>
    <cellStyle name="Comma 2 29 3 3 4" xfId="4879" xr:uid="{DD6B3E3A-3CFA-47D8-847C-1A9E3234CD75}"/>
    <cellStyle name="Comma 2 29 3 4" xfId="6005" xr:uid="{D399E160-A28D-49C1-B46B-DF9F177CA866}"/>
    <cellStyle name="Comma 2 29 3 4 2" xfId="11873" xr:uid="{54BC7439-6C9B-449F-8E1F-E6FD0C95D8DE}"/>
    <cellStyle name="Comma 2 29 3 5" xfId="10152" xr:uid="{8780B835-FA06-4CDC-8AE0-19ECEA3C7D60}"/>
    <cellStyle name="Comma 2 29 3 6" xfId="4214" xr:uid="{2A15704D-2864-49D1-BC0A-8EF5590892B8}"/>
    <cellStyle name="Comma 2 29 4" xfId="891" xr:uid="{7A2B6FA5-AE67-45FC-9EE1-58E077A7F67E}"/>
    <cellStyle name="Comma 2 29 4 2" xfId="2263" xr:uid="{3B0C7B2B-7873-4A84-AE84-74EBA93D4C6E}"/>
    <cellStyle name="Comma 2 29 4 2 2" xfId="7372" xr:uid="{5FBB43DE-D19E-401B-B82A-562031FF1E93}"/>
    <cellStyle name="Comma 2 29 4 2 2 2" xfId="13240" xr:uid="{3E9B27C1-FDEF-43F6-AB74-10F719E3AE3C}"/>
    <cellStyle name="Comma 2 29 4 2 3" xfId="11519" xr:uid="{17040FBA-8143-407E-80A2-C7ADBB50E5A3}"/>
    <cellStyle name="Comma 2 29 4 2 4" xfId="5651" xr:uid="{A487901E-A482-48F0-A052-AAA37D8999A2}"/>
    <cellStyle name="Comma 2 29 4 3" xfId="1697" xr:uid="{428C4142-9806-4690-B21C-076587106B86}"/>
    <cellStyle name="Comma 2 29 4 3 2" xfId="6818" xr:uid="{B6815BE9-2E14-4793-9FFE-4A0C7FC0154A}"/>
    <cellStyle name="Comma 2 29 4 3 2 2" xfId="12686" xr:uid="{FAA94D32-7D0D-4F28-BF48-9B9EBC744117}"/>
    <cellStyle name="Comma 2 29 4 3 3" xfId="10966" xr:uid="{419ED827-7E66-48FD-A367-344020890527}"/>
    <cellStyle name="Comma 2 29 4 3 4" xfId="5098" xr:uid="{D4FC718B-3957-4A80-B160-C8235C23EE54}"/>
    <cellStyle name="Comma 2 29 4 4" xfId="6224" xr:uid="{F11B3A90-E24C-4800-844D-4C9823B28B1D}"/>
    <cellStyle name="Comma 2 29 4 4 2" xfId="12092" xr:uid="{E66B4DD7-19A5-482B-A23C-272F4C884F91}"/>
    <cellStyle name="Comma 2 29 4 5" xfId="10371" xr:uid="{EEC26A84-0B90-42F9-9A3F-FB2897466F48}"/>
    <cellStyle name="Comma 2 29 4 6" xfId="4434" xr:uid="{91536564-34C3-4E47-97F5-18C9F82D0692}"/>
    <cellStyle name="Comma 2 29 5" xfId="1851" xr:uid="{26C29D72-C854-4BAD-8532-3BBE38021319}"/>
    <cellStyle name="Comma 2 29 5 2" xfId="6968" xr:uid="{3B9C5663-CB2C-462D-86CA-B2A87873135D}"/>
    <cellStyle name="Comma 2 29 5 2 2" xfId="12836" xr:uid="{8FD92791-3C83-458A-B2C1-3C3D88B13DF4}"/>
    <cellStyle name="Comma 2 29 5 3" xfId="11116" xr:uid="{7377D534-AE36-4031-8845-57627A596508}"/>
    <cellStyle name="Comma 2 29 5 4" xfId="5248" xr:uid="{73CEB351-5276-48FA-9D35-DC32484E197D}"/>
    <cellStyle name="Comma 2 29 6" xfId="1314" xr:uid="{6B130026-C83C-4D91-BF12-30DFC24924F5}"/>
    <cellStyle name="Comma 2 29 6 2" xfId="6443" xr:uid="{EA271C0C-C9D1-4FF2-95AA-2289C0E71794}"/>
    <cellStyle name="Comma 2 29 6 2 2" xfId="12311" xr:uid="{DD58ACC9-3B42-44D5-8F36-75D596A660F7}"/>
    <cellStyle name="Comma 2 29 6 3" xfId="10591" xr:uid="{D8596BC2-5A98-41D1-928F-633B7BCD3F0C}"/>
    <cellStyle name="Comma 2 29 6 4" xfId="4723" xr:uid="{883FF857-8F42-4F1F-892F-E18D6630B77F}"/>
    <cellStyle name="Comma 2 29 7" xfId="4006" xr:uid="{23ED74CC-A808-4F2B-9921-4F15D45014D0}"/>
    <cellStyle name="Comma 2 29 7 2" xfId="9964" xr:uid="{F9FF5475-F4E9-4655-AEBF-AFDB065C3A58}"/>
    <cellStyle name="Comma 2 29 8" xfId="5820" xr:uid="{A9FE0B01-7F05-448C-86F8-91880C1A910F}"/>
    <cellStyle name="Comma 2 29 8 2" xfId="11688" xr:uid="{61D14430-593D-4A50-BC2B-B831301BCB8B}"/>
    <cellStyle name="Comma 2 29 9" xfId="9413" xr:uid="{68F3E956-C9E9-42CE-A90A-D7D58FB9ECDB}"/>
    <cellStyle name="Comma 2 3" xfId="116" xr:uid="{7C411C58-A51F-46A7-88C9-4F733F316076}"/>
    <cellStyle name="Comma 2 3 10" xfId="2477" xr:uid="{7819599A-B14F-4357-B341-06C8939D66EE}"/>
    <cellStyle name="Comma 2 3 10 2" xfId="9299" xr:uid="{8D418219-E2BF-4858-B0B8-4C6563E84717}"/>
    <cellStyle name="Comma 2 3 11" xfId="7982" xr:uid="{75BCEC14-BE25-400A-A831-EB190D06AD4A}"/>
    <cellStyle name="Comma 2 3 12" xfId="9281" xr:uid="{1B0A230D-3720-4490-AB96-3A3E282814ED}"/>
    <cellStyle name="Comma 2 3 13" xfId="2423" xr:uid="{0A0B6EFA-B8FF-453A-B72B-8D3B8D9C1514}"/>
    <cellStyle name="Comma 2 3 2" xfId="570" xr:uid="{3D67B3DC-2177-4E7E-A309-96DFFBF2C1D7}"/>
    <cellStyle name="Comma 2 3 2 10" xfId="2790" xr:uid="{DBB20707-F834-41C9-BA0D-5396AF2D03CB}"/>
    <cellStyle name="Comma 2 3 2 2" xfId="765" xr:uid="{CEFCF1D2-576D-41B7-B33D-40587E9C235B}"/>
    <cellStyle name="Comma 2 3 2 2 2" xfId="2138" xr:uid="{440AA91C-45FA-438F-BE30-2FE7572E73AC}"/>
    <cellStyle name="Comma 2 3 2 2 2 2" xfId="7249" xr:uid="{16288BFC-CEFA-4BB3-B3A1-AFC78306DB92}"/>
    <cellStyle name="Comma 2 3 2 2 2 2 2" xfId="13117" xr:uid="{BBF4928D-D005-49A6-B38E-9C98A9808ACA}"/>
    <cellStyle name="Comma 2 3 2 2 2 3" xfId="11396" xr:uid="{0CE74673-1FC5-4DEB-A8A3-D0F5FFF51445}"/>
    <cellStyle name="Comma 2 3 2 2 2 4" xfId="5528" xr:uid="{2E1D95FF-1AEA-4ED3-BE91-375B857A760D}"/>
    <cellStyle name="Comma 2 3 2 2 3" xfId="1572" xr:uid="{02C993BD-5A9E-4A47-8DAB-45EF45523B67}"/>
    <cellStyle name="Comma 2 3 2 2 3 2" xfId="6695" xr:uid="{9CFF5307-C2FB-4B5F-AABC-10C5EA24E205}"/>
    <cellStyle name="Comma 2 3 2 2 3 2 2" xfId="12563" xr:uid="{B853F0C9-0FFC-4E0C-BB74-F3B127287CF8}"/>
    <cellStyle name="Comma 2 3 2 2 3 3" xfId="10843" xr:uid="{EBBCC916-E926-43E9-A662-BB93A02B8707}"/>
    <cellStyle name="Comma 2 3 2 2 3 4" xfId="4975" xr:uid="{C3071C6E-6FA0-43D0-BC27-89B156A3F4ED}"/>
    <cellStyle name="Comma 2 3 2 2 4" xfId="6101" xr:uid="{842A5027-E93F-4A8F-80E5-76B1CF980152}"/>
    <cellStyle name="Comma 2 3 2 2 4 2" xfId="11969" xr:uid="{576DCD89-8F31-4C37-AEC4-DE723B833A33}"/>
    <cellStyle name="Comma 2 3 2 2 5" xfId="10248" xr:uid="{3B326170-A552-433A-8539-14BC025D5EFE}"/>
    <cellStyle name="Comma 2 3 2 2 6" xfId="4310" xr:uid="{566923AD-2812-44F8-AE10-F6F74B6CBA04}"/>
    <cellStyle name="Comma 2 3 2 3" xfId="894" xr:uid="{C78CFE7E-D6CF-46C3-9D0A-0A60E1159908}"/>
    <cellStyle name="Comma 2 3 2 3 2" xfId="2266" xr:uid="{CB87EE77-339E-4E90-94F6-964215EF95B1}"/>
    <cellStyle name="Comma 2 3 2 3 2 2" xfId="7375" xr:uid="{3887C401-2923-4726-AC36-D03D9DBE1C53}"/>
    <cellStyle name="Comma 2 3 2 3 2 2 2" xfId="13243" xr:uid="{DF137162-7FC9-495A-B64F-F399047CA3BD}"/>
    <cellStyle name="Comma 2 3 2 3 2 3" xfId="11522" xr:uid="{1C450277-7611-4317-88DA-29EB64420CA0}"/>
    <cellStyle name="Comma 2 3 2 3 2 4" xfId="5654" xr:uid="{9A194EF5-DAB6-485F-A131-2034F76EAE03}"/>
    <cellStyle name="Comma 2 3 2 3 3" xfId="1700" xr:uid="{1F50BF9A-CBB1-4EFA-9AA0-51F8F528A81F}"/>
    <cellStyle name="Comma 2 3 2 3 3 2" xfId="6821" xr:uid="{B22E6709-7205-452D-AFB3-C43840633D15}"/>
    <cellStyle name="Comma 2 3 2 3 3 2 2" xfId="12689" xr:uid="{3C1A8788-162A-49E5-B48C-00ED56B9DCDC}"/>
    <cellStyle name="Comma 2 3 2 3 3 3" xfId="10969" xr:uid="{B2639D12-C25F-4362-842D-C6FB335F38C3}"/>
    <cellStyle name="Comma 2 3 2 3 3 4" xfId="5101" xr:uid="{19539B7F-4420-43C1-90F5-E7769EF46687}"/>
    <cellStyle name="Comma 2 3 2 3 4" xfId="6227" xr:uid="{CDDC08BE-E9FE-474A-ACB0-9BD5722781B3}"/>
    <cellStyle name="Comma 2 3 2 3 4 2" xfId="12095" xr:uid="{09111A20-2F79-472B-B64B-B2E8E1B2D096}"/>
    <cellStyle name="Comma 2 3 2 3 5" xfId="10374" xr:uid="{1E285049-40AD-4D92-8B43-2EB346704262}"/>
    <cellStyle name="Comma 2 3 2 3 6" xfId="4437" xr:uid="{07BD8399-F762-4C2E-9481-894CEDA8B3A8}"/>
    <cellStyle name="Comma 2 3 2 4" xfId="1949" xr:uid="{C5239DC3-EED6-4806-A8F9-FF0ED5B94873}"/>
    <cellStyle name="Comma 2 3 2 4 2" xfId="7064" xr:uid="{12A96D5A-1D1C-4F82-B442-0647A525DCCE}"/>
    <cellStyle name="Comma 2 3 2 4 2 2" xfId="12932" xr:uid="{0795029A-202C-4D06-87EB-2A76556E30FA}"/>
    <cellStyle name="Comma 2 3 2 4 3" xfId="11212" xr:uid="{8DDD07EF-FD24-4317-AA4D-00CBFF43809C}"/>
    <cellStyle name="Comma 2 3 2 4 4" xfId="5344" xr:uid="{DE939CB1-5BDD-4A9A-8A08-0A3B6592B6EE}"/>
    <cellStyle name="Comma 2 3 2 5" xfId="1385" xr:uid="{FB4B57DE-81CA-4E98-AD36-F4E3F6CAB34A}"/>
    <cellStyle name="Comma 2 3 2 5 2" xfId="6512" xr:uid="{A64946AD-D418-410B-B378-20BFD818164A}"/>
    <cellStyle name="Comma 2 3 2 5 2 2" xfId="12380" xr:uid="{84BCAB87-754D-4D68-9895-F7E42A98B533}"/>
    <cellStyle name="Comma 2 3 2 5 3" xfId="10660" xr:uid="{F928B616-1C0A-4B33-9964-242C3EA4F61D}"/>
    <cellStyle name="Comma 2 3 2 5 4" xfId="4792" xr:uid="{3C43C725-0139-44A9-B48E-CEF9262F97EA}"/>
    <cellStyle name="Comma 2 3 2 6" xfId="4123" xr:uid="{C6EDF513-7ADF-4349-B952-BEF747FF899E}"/>
    <cellStyle name="Comma 2 3 2 6 2" xfId="10063" xr:uid="{821E1094-BA8F-4775-846B-46917FF796F9}"/>
    <cellStyle name="Comma 2 3 2 7" xfId="5916" xr:uid="{48F3F9CC-DE16-465D-8894-72ED61A781E2}"/>
    <cellStyle name="Comma 2 3 2 7 2" xfId="11784" xr:uid="{69C0AB22-4D84-48A2-A6C8-7B8777EA528C}"/>
    <cellStyle name="Comma 2 3 2 8" xfId="9277" xr:uid="{15426CAB-5DFC-4653-9069-FE8443200B23}"/>
    <cellStyle name="Comma 2 3 2 9" xfId="9415" xr:uid="{9455A1CF-FE77-43B2-9C19-A675C744CB60}"/>
    <cellStyle name="Comma 2 3 3" xfId="668" xr:uid="{1079DF4E-6076-4DE4-BD83-20BA64FE9169}"/>
    <cellStyle name="Comma 2 3 3 2" xfId="2041" xr:uid="{70B03999-B997-4FC1-BC7F-59C2ACBBAB31}"/>
    <cellStyle name="Comma 2 3 3 2 2" xfId="7154" xr:uid="{7B6C3E48-0B71-4FA4-A466-64CF67E42504}"/>
    <cellStyle name="Comma 2 3 3 2 2 2" xfId="13022" xr:uid="{61590839-226F-4103-A963-A1BDE018158A}"/>
    <cellStyle name="Comma 2 3 3 2 3" xfId="11302" xr:uid="{4ED5989B-9C06-4F6B-8DC7-3AEAF0FDAC47}"/>
    <cellStyle name="Comma 2 3 3 2 4" xfId="5434" xr:uid="{056EEBD2-1FAD-49BA-B2A0-775C29A9F15A}"/>
    <cellStyle name="Comma 2 3 3 3" xfId="1475" xr:uid="{462E8791-F72C-413F-BDA9-BC79D8429F01}"/>
    <cellStyle name="Comma 2 3 3 3 2" xfId="6600" xr:uid="{FE490EE0-DA9F-4028-AD8A-CA3BBCEA1222}"/>
    <cellStyle name="Comma 2 3 3 3 2 2" xfId="12468" xr:uid="{5EA9525F-749E-4C3E-89CE-D15A6D358B12}"/>
    <cellStyle name="Comma 2 3 3 3 3" xfId="10748" xr:uid="{ED32B405-512F-4080-A75C-A159A358B23E}"/>
    <cellStyle name="Comma 2 3 3 3 4" xfId="4880" xr:uid="{C3FECD51-A226-45DD-96E4-695C7165C2E7}"/>
    <cellStyle name="Comma 2 3 3 4" xfId="4215" xr:uid="{88B1874C-476D-40AE-8CF9-BBC9F237F4FD}"/>
    <cellStyle name="Comma 2 3 3 4 2" xfId="10153" xr:uid="{584CC9CA-5F8F-4F05-9728-69EB29B6824A}"/>
    <cellStyle name="Comma 2 3 3 5" xfId="6006" xr:uid="{3D5EA395-3878-429E-AE88-CBE97A2F24CA}"/>
    <cellStyle name="Comma 2 3 3 5 2" xfId="11874" xr:uid="{A5ABE01D-3E87-4741-A1C2-D25F384991B7}"/>
    <cellStyle name="Comma 2 3 3 6" xfId="9278" xr:uid="{D9EEDE7E-AE9B-4791-B6F8-96E9C0F6D758}"/>
    <cellStyle name="Comma 2 3 3 7" xfId="9537" xr:uid="{193E7CFB-46CD-4A9E-B538-DF34DC0C9F21}"/>
    <cellStyle name="Comma 2 3 3 8" xfId="3284" xr:uid="{474D1BC6-BC3D-4334-900A-CA71A1D9FB6E}"/>
    <cellStyle name="Comma 2 3 4" xfId="893" xr:uid="{70F93412-4ED4-423A-B1BF-CF41C9C20A4F}"/>
    <cellStyle name="Comma 2 3 4 2" xfId="2265" xr:uid="{3201452A-93C0-41F1-BA1D-F6631D23A86B}"/>
    <cellStyle name="Comma 2 3 4 2 2" xfId="7374" xr:uid="{16150B14-B7C7-4A41-ADE9-BF72D577A228}"/>
    <cellStyle name="Comma 2 3 4 2 2 2" xfId="13242" xr:uid="{B6E998BE-B9CD-4066-AD03-A07F512FF662}"/>
    <cellStyle name="Comma 2 3 4 2 3" xfId="11521" xr:uid="{4CB56213-D69A-4184-A42F-A6F53B445E54}"/>
    <cellStyle name="Comma 2 3 4 2 4" xfId="5653" xr:uid="{3099BBB0-7DC6-40B2-AB50-FD823CC7AC7E}"/>
    <cellStyle name="Comma 2 3 4 3" xfId="1699" xr:uid="{1170E3FF-57C6-46B6-AACF-18C82A042FDC}"/>
    <cellStyle name="Comma 2 3 4 3 2" xfId="6820" xr:uid="{5408CCF0-BE7D-4FB1-B00E-B171F0607BFE}"/>
    <cellStyle name="Comma 2 3 4 3 2 2" xfId="12688" xr:uid="{C0B6022C-E00C-414E-922D-20EA4F4E1494}"/>
    <cellStyle name="Comma 2 3 4 3 3" xfId="10968" xr:uid="{8A233393-A524-4076-937A-B6906D505701}"/>
    <cellStyle name="Comma 2 3 4 3 4" xfId="5100" xr:uid="{D416B0EC-3236-4268-B579-8399D16429BC}"/>
    <cellStyle name="Comma 2 3 4 4" xfId="4436" xr:uid="{CC29AEC8-7731-438E-B341-C31009C5E62E}"/>
    <cellStyle name="Comma 2 3 4 4 2" xfId="10373" xr:uid="{D88E079D-9BED-4126-99E1-58B09783442C}"/>
    <cellStyle name="Comma 2 3 4 5" xfId="6226" xr:uid="{547AB20D-0E09-4E01-9B81-01B1EBF5FB12}"/>
    <cellStyle name="Comma 2 3 4 5 2" xfId="12094" xr:uid="{5EEB0495-3279-4F78-8462-BAA98D773CF4}"/>
    <cellStyle name="Comma 2 3 4 6" xfId="7614" xr:uid="{DE2C19B1-818E-4829-9BB1-ECE51835869E}"/>
    <cellStyle name="Comma 2 3 4 6 2" xfId="13425" xr:uid="{5DE7A398-11D1-4561-A702-716DA4FC282B}"/>
    <cellStyle name="Comma 2 3 4 7" xfId="9351" xr:uid="{31F3491E-030A-492E-A545-9F1810E194E8}"/>
    <cellStyle name="Comma 2 3 4 8" xfId="2570" xr:uid="{829AA674-B2BC-4536-BAE1-89B8602F131F}"/>
    <cellStyle name="Comma 2 3 5" xfId="1145" xr:uid="{BEF4FC92-6D94-4FB0-BF48-36BC61970043}"/>
    <cellStyle name="Comma 2 3 5 2" xfId="2395" xr:uid="{9EA38F50-AE23-42B6-853C-8285252CEEBE}"/>
    <cellStyle name="Comma 2 3 5 2 2" xfId="7500" xr:uid="{1DC7537A-3FE1-4573-AB40-262558523014}"/>
    <cellStyle name="Comma 2 3 5 2 2 2" xfId="13368" xr:uid="{D90547F0-8ECD-4666-B0E6-C784FCDD3603}"/>
    <cellStyle name="Comma 2 3 5 2 3" xfId="11647" xr:uid="{0146194F-C9FF-43B6-B5B8-096AA443B7CC}"/>
    <cellStyle name="Comma 2 3 5 2 4" xfId="5779" xr:uid="{4E8ADF4E-101A-46B9-A710-BCCA6E81D275}"/>
    <cellStyle name="Comma 2 3 5 3" xfId="6372" xr:uid="{00428A85-0FC1-4F2C-844F-174AD52977E5}"/>
    <cellStyle name="Comma 2 3 5 3 2" xfId="12240" xr:uid="{FC2FC862-1811-4EFA-924D-E50941910DA7}"/>
    <cellStyle name="Comma 2 3 5 4" xfId="10520" xr:uid="{45C1B061-93CC-4552-BDF0-784AD530D83B}"/>
    <cellStyle name="Comma 2 3 5 5" xfId="4595" xr:uid="{FF5D8C88-23C0-469C-A264-92E5ED55CD48}"/>
    <cellStyle name="Comma 2 3 6" xfId="1852" xr:uid="{D755C820-E63F-4965-B693-2B6E295DBB6A}"/>
    <cellStyle name="Comma 2 3 6 2" xfId="6969" xr:uid="{F8585E67-7801-4B5A-973A-681E4EDC37F2}"/>
    <cellStyle name="Comma 2 3 6 2 2" xfId="12837" xr:uid="{BC4E06B8-347F-4100-BCA3-9C4883E24715}"/>
    <cellStyle name="Comma 2 3 6 3" xfId="11117" xr:uid="{C5E7DA5B-F6EF-4B43-9A38-6967899AA8B3}"/>
    <cellStyle name="Comma 2 3 6 4" xfId="5249" xr:uid="{901FADB0-3D6F-4EB6-BB4B-650D48169D5E}"/>
    <cellStyle name="Comma 2 3 7" xfId="1274" xr:uid="{9FA1B4E1-7B2B-41B9-B77C-93E6AEA0C75B}"/>
    <cellStyle name="Comma 2 3 7 2" xfId="6403" xr:uid="{F7B9EC4C-4F74-43B1-A62E-81B35B1E95F2}"/>
    <cellStyle name="Comma 2 3 7 2 2" xfId="12271" xr:uid="{2996162B-A493-4019-8F33-8F1E7F89310C}"/>
    <cellStyle name="Comma 2 3 7 3" xfId="10551" xr:uid="{7C151135-8300-4655-AB98-221E54F7A46D}"/>
    <cellStyle name="Comma 2 3 7 4" xfId="4683" xr:uid="{E4BBB674-DE8C-4BF5-A553-F5EBC0FE5735}"/>
    <cellStyle name="Comma 2 3 8" xfId="230" xr:uid="{BEF56342-A526-4A10-A7BE-8FCB41574786}"/>
    <cellStyle name="Comma 2 3 8 2" xfId="9965" xr:uid="{792D39BB-B47B-45B0-A9AA-787E06C01019}"/>
    <cellStyle name="Comma 2 3 8 3" xfId="4007" xr:uid="{01ABEE90-6773-43E2-8E98-7D29E557790A}"/>
    <cellStyle name="Comma 2 3 9" xfId="5821" xr:uid="{F9D92603-849C-4FB5-9A36-F22143B58155}"/>
    <cellStyle name="Comma 2 3 9 2" xfId="11689" xr:uid="{FEF4E915-BBA9-43BE-9F1E-C99FF9E4CB4C}"/>
    <cellStyle name="Comma 2 30" xfId="231" xr:uid="{EE7418E2-2CA5-4CD7-A184-7F995A415057}"/>
    <cellStyle name="Comma 2 30 10" xfId="2791" xr:uid="{5DAD4F20-432F-421A-A790-2F7143B3A86D}"/>
    <cellStyle name="Comma 2 30 2" xfId="571" xr:uid="{5E9E6082-0D9A-4A72-B1D0-C76B63E0F13A}"/>
    <cellStyle name="Comma 2 30 2 2" xfId="766" xr:uid="{C5707F6E-8BFD-4DC3-B9F5-1B3760F9E032}"/>
    <cellStyle name="Comma 2 30 2 2 2" xfId="2139" xr:uid="{B19A7BE3-7827-4ED3-B643-B20AE1D1D930}"/>
    <cellStyle name="Comma 2 30 2 2 2 2" xfId="7250" xr:uid="{30692AB7-3B84-4CEE-8452-0AC8C8C54406}"/>
    <cellStyle name="Comma 2 30 2 2 2 2 2" xfId="13118" xr:uid="{C8466C57-C624-4BC1-AFCD-59D0CED1D9D3}"/>
    <cellStyle name="Comma 2 30 2 2 2 3" xfId="11397" xr:uid="{1AEADF49-877F-4F0A-A8AC-536C32866C1F}"/>
    <cellStyle name="Comma 2 30 2 2 2 4" xfId="5529" xr:uid="{9C9D8A87-C80F-41A6-962D-D5F21F01C605}"/>
    <cellStyle name="Comma 2 30 2 2 3" xfId="1573" xr:uid="{31D5E165-497F-4443-A30A-2BDA65E46423}"/>
    <cellStyle name="Comma 2 30 2 2 3 2" xfId="6696" xr:uid="{3D0EB437-4A61-4036-832B-781BA0D160B4}"/>
    <cellStyle name="Comma 2 30 2 2 3 2 2" xfId="12564" xr:uid="{0B0FCE7E-B9EF-43DC-B94E-85A6D355A9FC}"/>
    <cellStyle name="Comma 2 30 2 2 3 3" xfId="10844" xr:uid="{FF61DD7A-171E-4653-B80B-E21DFFDF0034}"/>
    <cellStyle name="Comma 2 30 2 2 3 4" xfId="4976" xr:uid="{ED8A26FB-D3DC-4E87-B9D4-D48C391FE0E4}"/>
    <cellStyle name="Comma 2 30 2 2 4" xfId="6102" xr:uid="{4F5D654B-9B1A-4373-BC36-BB3080F6C6FA}"/>
    <cellStyle name="Comma 2 30 2 2 4 2" xfId="11970" xr:uid="{7A321A42-D17F-4D1A-936A-3B3B22AE16FF}"/>
    <cellStyle name="Comma 2 30 2 2 5" xfId="10249" xr:uid="{C49D3103-1806-43E1-A0B3-9C59EB7859AC}"/>
    <cellStyle name="Comma 2 30 2 2 6" xfId="4311" xr:uid="{7161926F-10A7-404A-A734-A7BC3C1997F6}"/>
    <cellStyle name="Comma 2 30 2 3" xfId="896" xr:uid="{B73E176D-33DA-4F53-A176-83FD916656F7}"/>
    <cellStyle name="Comma 2 30 2 3 2" xfId="2268" xr:uid="{E785D095-BFC2-4F1F-9C47-64782299E7C5}"/>
    <cellStyle name="Comma 2 30 2 3 2 2" xfId="7377" xr:uid="{22759CCF-FA5F-49A2-AF57-6C4142027B55}"/>
    <cellStyle name="Comma 2 30 2 3 2 2 2" xfId="13245" xr:uid="{45F347E6-8639-458F-A9D1-61D9DCEF72FF}"/>
    <cellStyle name="Comma 2 30 2 3 2 3" xfId="11524" xr:uid="{4CD45F87-CD4D-4D83-BDBE-59413F2A422A}"/>
    <cellStyle name="Comma 2 30 2 3 2 4" xfId="5656" xr:uid="{B1DC2644-1326-46A9-AC85-8C5820294556}"/>
    <cellStyle name="Comma 2 30 2 3 3" xfId="1702" xr:uid="{0DA79403-0B22-47F9-BA54-91403F4CC046}"/>
    <cellStyle name="Comma 2 30 2 3 3 2" xfId="6823" xr:uid="{A5F71D5E-D2A9-46E3-A2E5-088CAE98A891}"/>
    <cellStyle name="Comma 2 30 2 3 3 2 2" xfId="12691" xr:uid="{F0DD8AC9-C69C-431E-AD6A-32BF4FF0C632}"/>
    <cellStyle name="Comma 2 30 2 3 3 3" xfId="10971" xr:uid="{6AE08EFA-9C1D-4E4E-80BB-75AD8DA72DD8}"/>
    <cellStyle name="Comma 2 30 2 3 3 4" xfId="5103" xr:uid="{AC419425-9680-4CBD-B918-92978C5DD925}"/>
    <cellStyle name="Comma 2 30 2 3 4" xfId="6229" xr:uid="{2380365A-3830-4ABD-A63F-CE170026436F}"/>
    <cellStyle name="Comma 2 30 2 3 4 2" xfId="12097" xr:uid="{93420FB6-3611-4386-9042-74044C069F63}"/>
    <cellStyle name="Comma 2 30 2 3 5" xfId="10376" xr:uid="{5A68853C-EE14-48FE-95D9-0906A45060F0}"/>
    <cellStyle name="Comma 2 30 2 3 6" xfId="4439" xr:uid="{20354AF6-BEA6-4301-BC03-7539E8AF0B17}"/>
    <cellStyle name="Comma 2 30 2 4" xfId="1950" xr:uid="{F8771D0D-3F65-41A7-B78E-0B3E9686CC74}"/>
    <cellStyle name="Comma 2 30 2 4 2" xfId="7065" xr:uid="{B88B8528-01C0-4662-89DC-03A0DBE0F432}"/>
    <cellStyle name="Comma 2 30 2 4 2 2" xfId="12933" xr:uid="{96CABC33-8C4D-4864-A042-8A37230CDBA1}"/>
    <cellStyle name="Comma 2 30 2 4 3" xfId="11213" xr:uid="{A2904DDB-00A7-4CE6-8B45-73F6323D8212}"/>
    <cellStyle name="Comma 2 30 2 4 4" xfId="5345" xr:uid="{3B63EF83-A1E2-46BC-8921-E3A34EE87CFE}"/>
    <cellStyle name="Comma 2 30 2 5" xfId="1386" xr:uid="{77AAA007-E9E2-4FA7-B563-B5D136DBF0BF}"/>
    <cellStyle name="Comma 2 30 2 5 2" xfId="6513" xr:uid="{C6E53EAB-2B39-4F2A-992F-05F510ACEDE1}"/>
    <cellStyle name="Comma 2 30 2 5 2 2" xfId="12381" xr:uid="{EF1EE0DB-10EF-4D47-8EC2-DCD1166D5CCE}"/>
    <cellStyle name="Comma 2 30 2 5 3" xfId="10661" xr:uid="{44953CCB-F6F1-4D8E-9459-BB6050009F31}"/>
    <cellStyle name="Comma 2 30 2 5 4" xfId="4793" xr:uid="{01228D7A-2ED4-4D08-B9C9-D4FAC78F43CA}"/>
    <cellStyle name="Comma 2 30 2 6" xfId="4124" xr:uid="{39462916-4FD0-4A33-AF81-98E9221EB838}"/>
    <cellStyle name="Comma 2 30 2 6 2" xfId="10064" xr:uid="{9D461737-5C54-4EF1-8E35-F22C8B39C41D}"/>
    <cellStyle name="Comma 2 30 2 7" xfId="5917" xr:uid="{95F3D79D-2332-4F1F-9B8A-8FF005467108}"/>
    <cellStyle name="Comma 2 30 2 7 2" xfId="11785" xr:uid="{AD2A0785-1772-41F7-870C-DC17572C2790}"/>
    <cellStyle name="Comma 2 30 2 8" xfId="9417" xr:uid="{C2AFF037-C030-4C0F-AAFD-4E4F908FABC4}"/>
    <cellStyle name="Comma 2 30 2 9" xfId="2792" xr:uid="{7E6091AC-D453-46C1-86A3-E35F2C444670}"/>
    <cellStyle name="Comma 2 30 3" xfId="669" xr:uid="{3AD525BD-01B9-4CDE-BC8A-0B5137441FE4}"/>
    <cellStyle name="Comma 2 30 3 2" xfId="2042" xr:uid="{9E9143C9-5EB9-43AA-A8EB-25736EC37919}"/>
    <cellStyle name="Comma 2 30 3 2 2" xfId="7155" xr:uid="{AE18B465-11EE-4782-9F8D-8CE766ECC076}"/>
    <cellStyle name="Comma 2 30 3 2 2 2" xfId="13023" xr:uid="{6E5E5462-29C1-4ED9-AEBC-4FB22EB9C4AC}"/>
    <cellStyle name="Comma 2 30 3 2 3" xfId="11303" xr:uid="{7AD048A8-D796-4D13-A265-78065F19A5BF}"/>
    <cellStyle name="Comma 2 30 3 2 4" xfId="5435" xr:uid="{AD160684-60F4-41CF-88F7-6DA2826E2EBB}"/>
    <cellStyle name="Comma 2 30 3 3" xfId="1476" xr:uid="{18324DB6-AEF5-482D-A8CA-A51AC269AA75}"/>
    <cellStyle name="Comma 2 30 3 3 2" xfId="6601" xr:uid="{D1B2D88A-5925-48E3-A111-10A1610CC849}"/>
    <cellStyle name="Comma 2 30 3 3 2 2" xfId="12469" xr:uid="{A4BB8DF7-A9ED-4D40-BCF0-3E39C341E802}"/>
    <cellStyle name="Comma 2 30 3 3 3" xfId="10749" xr:uid="{8DBF54EC-0336-4B75-A4D4-C1C6CF71B73F}"/>
    <cellStyle name="Comma 2 30 3 3 4" xfId="4881" xr:uid="{AB7F900A-555C-4EF1-B564-8198115601A5}"/>
    <cellStyle name="Comma 2 30 3 4" xfId="6007" xr:uid="{74854B35-62F7-4727-8DBB-EACE97B23380}"/>
    <cellStyle name="Comma 2 30 3 4 2" xfId="11875" xr:uid="{27058D03-ADDE-4B29-BDA6-7D8BCD4A5A46}"/>
    <cellStyle name="Comma 2 30 3 5" xfId="10154" xr:uid="{F68E0373-D09A-43DE-9F13-73CE907ED3AC}"/>
    <cellStyle name="Comma 2 30 3 6" xfId="4216" xr:uid="{BDF5A1B0-F80A-43B6-897C-5EB5BD4DCC7A}"/>
    <cellStyle name="Comma 2 30 4" xfId="895" xr:uid="{20D4A6D6-29B9-492C-8A82-DD4D185EA1D3}"/>
    <cellStyle name="Comma 2 30 4 2" xfId="2267" xr:uid="{F8193DE7-EA99-49F3-92CF-F5A17D95C209}"/>
    <cellStyle name="Comma 2 30 4 2 2" xfId="7376" xr:uid="{7BCBAF0F-A88F-4B04-8084-791E103F7D9F}"/>
    <cellStyle name="Comma 2 30 4 2 2 2" xfId="13244" xr:uid="{F68DFB70-65C2-4230-9D85-A276DE19DC70}"/>
    <cellStyle name="Comma 2 30 4 2 3" xfId="11523" xr:uid="{725FD025-6E47-4287-9C51-44A2B63C1CE9}"/>
    <cellStyle name="Comma 2 30 4 2 4" xfId="5655" xr:uid="{E715932D-04EC-4323-97C8-FC55BFEAAE6B}"/>
    <cellStyle name="Comma 2 30 4 3" xfId="1701" xr:uid="{CFA18470-5F93-4D1A-ADFA-50BCA7323EA5}"/>
    <cellStyle name="Comma 2 30 4 3 2" xfId="6822" xr:uid="{49B0C3D1-5010-4B40-85AF-568A9D087E24}"/>
    <cellStyle name="Comma 2 30 4 3 2 2" xfId="12690" xr:uid="{464BA183-ACDC-41EF-BBB9-18E13D3238C9}"/>
    <cellStyle name="Comma 2 30 4 3 3" xfId="10970" xr:uid="{28B64C15-35ED-4F16-9885-67E4B40A8E83}"/>
    <cellStyle name="Comma 2 30 4 3 4" xfId="5102" xr:uid="{20342A6B-F617-4473-98C7-B43636D0E1C2}"/>
    <cellStyle name="Comma 2 30 4 4" xfId="6228" xr:uid="{8FB3D971-0DDC-42DF-B4BC-52CA01078D67}"/>
    <cellStyle name="Comma 2 30 4 4 2" xfId="12096" xr:uid="{2F25FC4A-83F9-4A44-A66E-3B3BEDB1DC37}"/>
    <cellStyle name="Comma 2 30 4 5" xfId="10375" xr:uid="{CD530DAD-B012-441D-9717-E49E48669484}"/>
    <cellStyle name="Comma 2 30 4 6" xfId="4438" xr:uid="{F7AC172A-151D-4521-9A41-F41E55FF6573}"/>
    <cellStyle name="Comma 2 30 5" xfId="1853" xr:uid="{3EB99F5B-6FA3-42E4-8B28-E5E93380E3F8}"/>
    <cellStyle name="Comma 2 30 5 2" xfId="6970" xr:uid="{B9A63F52-B170-4DFC-90F8-71B148B3FB4C}"/>
    <cellStyle name="Comma 2 30 5 2 2" xfId="12838" xr:uid="{89B2C90F-BC9C-431D-AA25-2D3ADAE5C669}"/>
    <cellStyle name="Comma 2 30 5 3" xfId="11118" xr:uid="{F165FB14-5A58-4D3F-A36A-C16103AEACA6}"/>
    <cellStyle name="Comma 2 30 5 4" xfId="5250" xr:uid="{E857FFDB-C31E-4830-B60E-8E2C65D19140}"/>
    <cellStyle name="Comma 2 30 6" xfId="1320" xr:uid="{E328445C-E417-4B2D-895A-127DB0949C82}"/>
    <cellStyle name="Comma 2 30 6 2" xfId="6449" xr:uid="{BACBBE3C-A997-4606-8E35-8CEE1AA4E8A7}"/>
    <cellStyle name="Comma 2 30 6 2 2" xfId="12317" xr:uid="{42081728-6762-4CE4-AE68-16F1A96ACDF5}"/>
    <cellStyle name="Comma 2 30 6 3" xfId="10597" xr:uid="{EB5C5D35-164E-4973-ACF9-3F8D7468130E}"/>
    <cellStyle name="Comma 2 30 6 4" xfId="4729" xr:uid="{9B2BCFA6-FE27-4C29-A65C-4354A2AB1531}"/>
    <cellStyle name="Comma 2 30 7" xfId="4008" xr:uid="{84530245-924B-4ADB-ACD6-40DA96F55A75}"/>
    <cellStyle name="Comma 2 30 7 2" xfId="9966" xr:uid="{A49D06F2-7CCD-41D0-B951-FC7D37086732}"/>
    <cellStyle name="Comma 2 30 8" xfId="5822" xr:uid="{164331F2-684E-4594-BC55-C2BF35798F67}"/>
    <cellStyle name="Comma 2 30 8 2" xfId="11690" xr:uid="{CFDBDBDA-AB95-4E81-99F6-6C348F5BE503}"/>
    <cellStyle name="Comma 2 30 9" xfId="9416" xr:uid="{165335C9-2C16-47AF-996A-DD0E6622A380}"/>
    <cellStyle name="Comma 2 31" xfId="232" xr:uid="{8E48D689-D325-482B-B467-5A50D15639F4}"/>
    <cellStyle name="Comma 2 31 10" xfId="2793" xr:uid="{E69DADCD-CDB8-42AE-8A1B-076010B317B3}"/>
    <cellStyle name="Comma 2 31 2" xfId="572" xr:uid="{C6C05E02-597A-47C2-A484-F53DF5B9FDE0}"/>
    <cellStyle name="Comma 2 31 2 2" xfId="767" xr:uid="{63A20C84-0A80-45BC-8947-33D73A92B381}"/>
    <cellStyle name="Comma 2 31 2 2 2" xfId="2140" xr:uid="{E7E3E95A-2DA0-445B-B403-CB28015249B3}"/>
    <cellStyle name="Comma 2 31 2 2 2 2" xfId="7251" xr:uid="{4B0F30AF-4E3F-4BCF-A29E-7A2451740E9A}"/>
    <cellStyle name="Comma 2 31 2 2 2 2 2" xfId="13119" xr:uid="{4B1C6C43-B0C4-4235-A108-D3379AD978B3}"/>
    <cellStyle name="Comma 2 31 2 2 2 3" xfId="11398" xr:uid="{85B3B2DF-56BC-4677-A640-2BDB5462685E}"/>
    <cellStyle name="Comma 2 31 2 2 2 4" xfId="5530" xr:uid="{92E29A8A-8478-4C4F-B5ED-8BDF0E13C63A}"/>
    <cellStyle name="Comma 2 31 2 2 3" xfId="1574" xr:uid="{84EE3DC9-9201-465C-9680-6C48FF218026}"/>
    <cellStyle name="Comma 2 31 2 2 3 2" xfId="6697" xr:uid="{AEA0ECC8-E726-4A85-85CE-4DA4B7271A32}"/>
    <cellStyle name="Comma 2 31 2 2 3 2 2" xfId="12565" xr:uid="{98AB5963-57DB-4416-8634-DB963FB8C9ED}"/>
    <cellStyle name="Comma 2 31 2 2 3 3" xfId="10845" xr:uid="{9FE152F4-D05D-4D43-BF79-51C7ED39E891}"/>
    <cellStyle name="Comma 2 31 2 2 3 4" xfId="4977" xr:uid="{7A49141D-CEBC-4052-AD47-78F9F26A080F}"/>
    <cellStyle name="Comma 2 31 2 2 4" xfId="6103" xr:uid="{00173E73-8EFA-4FEB-A7A6-74EA9C2827EC}"/>
    <cellStyle name="Comma 2 31 2 2 4 2" xfId="11971" xr:uid="{EDF59741-A120-4017-823B-7BC5D7A1EA71}"/>
    <cellStyle name="Comma 2 31 2 2 5" xfId="10250" xr:uid="{C2D45C8E-033C-4125-B06B-4C6AE48C58EA}"/>
    <cellStyle name="Comma 2 31 2 2 6" xfId="4312" xr:uid="{75E24D1B-7736-49E5-BB18-4E5186B87492}"/>
    <cellStyle name="Comma 2 31 2 3" xfId="898" xr:uid="{817078BA-EE4F-4162-8D27-03232D28748B}"/>
    <cellStyle name="Comma 2 31 2 3 2" xfId="2270" xr:uid="{668D558C-8B2C-4BCC-9EB3-B0124A29FD6B}"/>
    <cellStyle name="Comma 2 31 2 3 2 2" xfId="7379" xr:uid="{6390F859-25FB-44BB-9EE9-6F4648FC1BBB}"/>
    <cellStyle name="Comma 2 31 2 3 2 2 2" xfId="13247" xr:uid="{C260FE5C-32BC-4311-A167-679549F67885}"/>
    <cellStyle name="Comma 2 31 2 3 2 3" xfId="11526" xr:uid="{CAAF6F0E-35B0-4496-A734-BE4C2C29BD1A}"/>
    <cellStyle name="Comma 2 31 2 3 2 4" xfId="5658" xr:uid="{74EA0FA4-FE59-45A4-B5AC-CFD6618BCAAD}"/>
    <cellStyle name="Comma 2 31 2 3 3" xfId="1704" xr:uid="{BBD2550D-DAB5-420A-921D-BD04F5842734}"/>
    <cellStyle name="Comma 2 31 2 3 3 2" xfId="6825" xr:uid="{47BFD67C-13EB-44E7-B581-744ABE987ADD}"/>
    <cellStyle name="Comma 2 31 2 3 3 2 2" xfId="12693" xr:uid="{64E82996-CCB8-42F6-8CDE-B4ADF19BE20F}"/>
    <cellStyle name="Comma 2 31 2 3 3 3" xfId="10973" xr:uid="{931CDD39-C326-4FA4-B5C3-1AE444A9A03D}"/>
    <cellStyle name="Comma 2 31 2 3 3 4" xfId="5105" xr:uid="{13920720-555F-4FF3-A368-133DC16447EE}"/>
    <cellStyle name="Comma 2 31 2 3 4" xfId="6231" xr:uid="{C50B2780-4F0C-4E6C-9CC6-34477376226F}"/>
    <cellStyle name="Comma 2 31 2 3 4 2" xfId="12099" xr:uid="{763386CE-9BD0-4E60-8C5C-E7F6C462F848}"/>
    <cellStyle name="Comma 2 31 2 3 5" xfId="10378" xr:uid="{C6A46250-2E53-456B-BBD8-B7E439EB49AC}"/>
    <cellStyle name="Comma 2 31 2 3 6" xfId="4441" xr:uid="{8433A804-1FF8-4BAE-87E0-E48BE92A07E5}"/>
    <cellStyle name="Comma 2 31 2 4" xfId="1951" xr:uid="{F46A0D59-3604-46FD-B90C-DCAEC332DE07}"/>
    <cellStyle name="Comma 2 31 2 4 2" xfId="7066" xr:uid="{D315962D-9849-4E28-A364-494E7720C273}"/>
    <cellStyle name="Comma 2 31 2 4 2 2" xfId="12934" xr:uid="{D7746780-370D-4080-AC3D-F9A06FC0D5D1}"/>
    <cellStyle name="Comma 2 31 2 4 3" xfId="11214" xr:uid="{5D37C86B-3B20-43A0-B39D-D0D42BCB9335}"/>
    <cellStyle name="Comma 2 31 2 4 4" xfId="5346" xr:uid="{FB60E6ED-D726-4A95-BAB4-B485607CE63B}"/>
    <cellStyle name="Comma 2 31 2 5" xfId="1387" xr:uid="{93F914CE-C2B9-47A7-9BB1-0E7AAB9FBEE2}"/>
    <cellStyle name="Comma 2 31 2 5 2" xfId="6514" xr:uid="{A7DA6314-70C7-4FE4-946C-87F5D8036592}"/>
    <cellStyle name="Comma 2 31 2 5 2 2" xfId="12382" xr:uid="{F47D4E0F-7FA1-4A79-90AB-7483A148B3DC}"/>
    <cellStyle name="Comma 2 31 2 5 3" xfId="10662" xr:uid="{07D9CC0C-7D47-4411-BC0E-278CB203728D}"/>
    <cellStyle name="Comma 2 31 2 5 4" xfId="4794" xr:uid="{DB491052-C21A-410B-BC74-0F07AB5E78E2}"/>
    <cellStyle name="Comma 2 31 2 6" xfId="4125" xr:uid="{1E100E70-261D-413A-8434-C2132679B457}"/>
    <cellStyle name="Comma 2 31 2 6 2" xfId="10065" xr:uid="{0BA27066-B5D6-4C60-B2E5-72B2C00233AD}"/>
    <cellStyle name="Comma 2 31 2 7" xfId="5918" xr:uid="{FB43EF84-8BD5-45F1-B8B0-32340B82DEF2}"/>
    <cellStyle name="Comma 2 31 2 7 2" xfId="11786" xr:uid="{1C6BA137-50BF-4D74-AA85-128FB8A12D4F}"/>
    <cellStyle name="Comma 2 31 2 8" xfId="9419" xr:uid="{9C28FABF-446D-4824-928A-2483A669F377}"/>
    <cellStyle name="Comma 2 31 2 9" xfId="2794" xr:uid="{6965F768-FCB2-4B22-B93C-9414D6F76E73}"/>
    <cellStyle name="Comma 2 31 3" xfId="670" xr:uid="{0C55298C-70D3-4213-B023-7D0D6F0AF186}"/>
    <cellStyle name="Comma 2 31 3 2" xfId="2043" xr:uid="{0FD0D1D3-22F8-426E-B73F-77AC8CB68792}"/>
    <cellStyle name="Comma 2 31 3 2 2" xfId="7156" xr:uid="{69B5D969-D101-4C67-8E49-A0C0B445D2D2}"/>
    <cellStyle name="Comma 2 31 3 2 2 2" xfId="13024" xr:uid="{497A1C1E-270A-4F18-A8AC-67195FF714FD}"/>
    <cellStyle name="Comma 2 31 3 2 3" xfId="11304" xr:uid="{07621A2A-D10B-4749-9C6A-F47E339C45DF}"/>
    <cellStyle name="Comma 2 31 3 2 4" xfId="5436" xr:uid="{123C7E2F-E531-4204-888A-6D54768265C5}"/>
    <cellStyle name="Comma 2 31 3 3" xfId="1477" xr:uid="{E8FB6B4B-FC5C-4F55-B9CA-0D38AED32CDA}"/>
    <cellStyle name="Comma 2 31 3 3 2" xfId="6602" xr:uid="{AF20921F-5188-41BF-90CF-687758BA9083}"/>
    <cellStyle name="Comma 2 31 3 3 2 2" xfId="12470" xr:uid="{8AFE4501-F7CC-48A7-AA14-0ADBEADAD73E}"/>
    <cellStyle name="Comma 2 31 3 3 3" xfId="10750" xr:uid="{AC349455-C9F9-4361-9CC8-9D3D89AFD058}"/>
    <cellStyle name="Comma 2 31 3 3 4" xfId="4882" xr:uid="{A0921739-0D12-4669-B433-7B645CD236CF}"/>
    <cellStyle name="Comma 2 31 3 4" xfId="6008" xr:uid="{64491305-C675-40CE-84EF-995F66BE59ED}"/>
    <cellStyle name="Comma 2 31 3 4 2" xfId="11876" xr:uid="{A5B0B306-09C6-4727-AEEE-2A6BB614DAE4}"/>
    <cellStyle name="Comma 2 31 3 5" xfId="10155" xr:uid="{59284E3A-E6A4-434D-A7AD-210E79878D9A}"/>
    <cellStyle name="Comma 2 31 3 6" xfId="4217" xr:uid="{AA5A6A59-FB0A-4507-840D-D4C408FAD58B}"/>
    <cellStyle name="Comma 2 31 4" xfId="897" xr:uid="{B9F0F5CD-8A6F-4CA7-9BC2-51C23193322B}"/>
    <cellStyle name="Comma 2 31 4 2" xfId="2269" xr:uid="{D03DC9DF-1DFE-4088-B943-1401F6A15EAA}"/>
    <cellStyle name="Comma 2 31 4 2 2" xfId="7378" xr:uid="{BE511D1F-4B91-41C1-8CD3-D1C3735D0143}"/>
    <cellStyle name="Comma 2 31 4 2 2 2" xfId="13246" xr:uid="{6920E081-8FF1-46A1-8D7B-514CD1E7329B}"/>
    <cellStyle name="Comma 2 31 4 2 3" xfId="11525" xr:uid="{370248BD-C0FF-4704-8C65-0049730AB139}"/>
    <cellStyle name="Comma 2 31 4 2 4" xfId="5657" xr:uid="{BCB0DCAE-CDD8-44BD-9792-0CAD2BE7B2AE}"/>
    <cellStyle name="Comma 2 31 4 3" xfId="1703" xr:uid="{55C67DD1-9677-4BD2-9CE7-B466C3797029}"/>
    <cellStyle name="Comma 2 31 4 3 2" xfId="6824" xr:uid="{D3DC0544-E7F8-4C21-80A0-67EFF34C9637}"/>
    <cellStyle name="Comma 2 31 4 3 2 2" xfId="12692" xr:uid="{4AB6DFC8-6142-4E95-859F-E9CACBD8E1C2}"/>
    <cellStyle name="Comma 2 31 4 3 3" xfId="10972" xr:uid="{AA4C6738-F91B-4559-ACA1-72CEADC76F99}"/>
    <cellStyle name="Comma 2 31 4 3 4" xfId="5104" xr:uid="{15E8EC35-FE34-4BB0-8D3C-F286BB68D9EF}"/>
    <cellStyle name="Comma 2 31 4 4" xfId="6230" xr:uid="{128A9E4D-CDB2-4C0A-8F87-8ACFBE17211B}"/>
    <cellStyle name="Comma 2 31 4 4 2" xfId="12098" xr:uid="{C9E925E4-8EF5-4800-9C03-428948836587}"/>
    <cellStyle name="Comma 2 31 4 5" xfId="10377" xr:uid="{3BE3D830-D701-4277-B5F3-618F3CA98E40}"/>
    <cellStyle name="Comma 2 31 4 6" xfId="4440" xr:uid="{66AA888C-AC3D-468F-8ACC-355B698EF883}"/>
    <cellStyle name="Comma 2 31 5" xfId="1854" xr:uid="{7E779ABA-EE21-4347-B2B3-8CB70996D65B}"/>
    <cellStyle name="Comma 2 31 5 2" xfId="6971" xr:uid="{0ED50D2E-5E43-45E8-8183-3E96EEA0E3F1}"/>
    <cellStyle name="Comma 2 31 5 2 2" xfId="12839" xr:uid="{631CF4F8-D08E-494E-8CA7-632B824B2074}"/>
    <cellStyle name="Comma 2 31 5 3" xfId="11119" xr:uid="{5391244E-60F6-424E-A5A4-D6765C5FC874}"/>
    <cellStyle name="Comma 2 31 5 4" xfId="5251" xr:uid="{89CB2E2F-5834-4F36-B465-D8F8E3CDAB28}"/>
    <cellStyle name="Comma 2 31 6" xfId="1282" xr:uid="{0510FFAB-F466-4191-863F-81F210A60797}"/>
    <cellStyle name="Comma 2 31 6 2" xfId="6411" xr:uid="{B5A5697C-5EAF-4BBD-9118-D1BCAB5BE065}"/>
    <cellStyle name="Comma 2 31 6 2 2" xfId="12279" xr:uid="{7E434BBA-4906-47C2-BC78-BD72C2554E7D}"/>
    <cellStyle name="Comma 2 31 6 3" xfId="10559" xr:uid="{455E68B4-922D-4A40-AADE-634F9A8FF186}"/>
    <cellStyle name="Comma 2 31 6 4" xfId="4691" xr:uid="{14053B41-BE6D-4D74-914D-3F937839D997}"/>
    <cellStyle name="Comma 2 31 7" xfId="4009" xr:uid="{2F78D68A-CDD0-4EF4-AA80-B407D19F4624}"/>
    <cellStyle name="Comma 2 31 7 2" xfId="9967" xr:uid="{D6A219D8-2732-49FD-A8ED-0E661FA44054}"/>
    <cellStyle name="Comma 2 31 8" xfId="5823" xr:uid="{9CB91A27-6296-41BD-9445-6ACA8180D380}"/>
    <cellStyle name="Comma 2 31 8 2" xfId="11691" xr:uid="{521E95B8-EA0F-42CA-80AC-7F372EC83021}"/>
    <cellStyle name="Comma 2 31 9" xfId="9418" xr:uid="{B2E830BD-C328-4BCC-BF78-9910EE779BA2}"/>
    <cellStyle name="Comma 2 32" xfId="233" xr:uid="{DCBD205A-D73C-4007-B317-CA0B6443C311}"/>
    <cellStyle name="Comma 2 32 10" xfId="2795" xr:uid="{D832EDA1-656A-4A5A-9CB1-7F43C60AFEB1}"/>
    <cellStyle name="Comma 2 32 2" xfId="573" xr:uid="{8612F1A3-9209-4E6A-9077-F1B9E165BB1F}"/>
    <cellStyle name="Comma 2 32 2 2" xfId="768" xr:uid="{98A974FA-14BC-4842-83B4-AC24040689BE}"/>
    <cellStyle name="Comma 2 32 2 2 2" xfId="2141" xr:uid="{B06458B2-27D3-4B6B-B17D-6252330F7C9A}"/>
    <cellStyle name="Comma 2 32 2 2 2 2" xfId="7252" xr:uid="{12980179-2B61-466E-AA6F-A020CC164FF5}"/>
    <cellStyle name="Comma 2 32 2 2 2 2 2" xfId="13120" xr:uid="{E33C741D-1DF2-4DE4-8B2B-A51B78A30ADF}"/>
    <cellStyle name="Comma 2 32 2 2 2 3" xfId="11399" xr:uid="{638AD5B4-4EAC-4784-A4CA-B0C234DFFED1}"/>
    <cellStyle name="Comma 2 32 2 2 2 4" xfId="5531" xr:uid="{4FDD2B33-4864-4708-BDCC-814F2B47D106}"/>
    <cellStyle name="Comma 2 32 2 2 3" xfId="1575" xr:uid="{8C6B7F26-1A9D-4482-9DCB-3210DBF3030A}"/>
    <cellStyle name="Comma 2 32 2 2 3 2" xfId="6698" xr:uid="{C6ED9150-3034-41AB-9AD3-DDF7ECC83F0E}"/>
    <cellStyle name="Comma 2 32 2 2 3 2 2" xfId="12566" xr:uid="{326031B1-B300-4821-85DC-078EE820A22D}"/>
    <cellStyle name="Comma 2 32 2 2 3 3" xfId="10846" xr:uid="{D25D2BD9-8EB1-44B0-A3C3-49ECE00F75E2}"/>
    <cellStyle name="Comma 2 32 2 2 3 4" xfId="4978" xr:uid="{4DFB6A17-4824-429B-94D3-B89081125B3E}"/>
    <cellStyle name="Comma 2 32 2 2 4" xfId="6104" xr:uid="{BD5E0D7E-DA44-47D4-A6C4-B1A95E6D882E}"/>
    <cellStyle name="Comma 2 32 2 2 4 2" xfId="11972" xr:uid="{2CD6230A-1859-4F85-9A88-62C3F104DC47}"/>
    <cellStyle name="Comma 2 32 2 2 5" xfId="10251" xr:uid="{AC92997D-6034-4A0B-8F08-CAD67F9240C7}"/>
    <cellStyle name="Comma 2 32 2 2 6" xfId="4313" xr:uid="{896C7B28-4670-4829-9907-B0F21945C5F9}"/>
    <cellStyle name="Comma 2 32 2 3" xfId="900" xr:uid="{920477E7-24D4-4051-873D-DBD259369798}"/>
    <cellStyle name="Comma 2 32 2 3 2" xfId="2272" xr:uid="{A04672B0-45A9-4635-9104-F19DEE59EE49}"/>
    <cellStyle name="Comma 2 32 2 3 2 2" xfId="7381" xr:uid="{0E9FD602-9F95-41C7-BCE8-E2EC5D717551}"/>
    <cellStyle name="Comma 2 32 2 3 2 2 2" xfId="13249" xr:uid="{4C695119-9778-474B-8FFD-5CAEE3BA72E1}"/>
    <cellStyle name="Comma 2 32 2 3 2 3" xfId="11528" xr:uid="{A75AA6DE-A7FE-41F5-909C-85BF1E9BDCB0}"/>
    <cellStyle name="Comma 2 32 2 3 2 4" xfId="5660" xr:uid="{F19B55AA-93A3-4B7E-8973-3FC35934EB4F}"/>
    <cellStyle name="Comma 2 32 2 3 3" xfId="1706" xr:uid="{4D71B42A-4252-45D4-843F-319A9437BA51}"/>
    <cellStyle name="Comma 2 32 2 3 3 2" xfId="6827" xr:uid="{000FE5C1-ED4F-4CEF-9FA6-3E177832639D}"/>
    <cellStyle name="Comma 2 32 2 3 3 2 2" xfId="12695" xr:uid="{305BFA6C-7739-484D-B23A-28D18D5B6A25}"/>
    <cellStyle name="Comma 2 32 2 3 3 3" xfId="10975" xr:uid="{F835F53F-75F0-4B20-BAA6-8F3F1DA68967}"/>
    <cellStyle name="Comma 2 32 2 3 3 4" xfId="5107" xr:uid="{D25D6FA0-FA7D-4CA9-9897-558F4F659A20}"/>
    <cellStyle name="Comma 2 32 2 3 4" xfId="6233" xr:uid="{9C03326C-74FE-47DD-A4A5-12568C5920CF}"/>
    <cellStyle name="Comma 2 32 2 3 4 2" xfId="12101" xr:uid="{960EE4B6-275B-41E8-BD25-BBDC45BA1C50}"/>
    <cellStyle name="Comma 2 32 2 3 5" xfId="10380" xr:uid="{3401D711-022F-4D47-B9EE-C6A666DB4DF1}"/>
    <cellStyle name="Comma 2 32 2 3 6" xfId="4443" xr:uid="{60529524-76A5-4E50-9B94-9CA0A49C9C31}"/>
    <cellStyle name="Comma 2 32 2 4" xfId="1952" xr:uid="{322E43A6-FBD3-482A-9314-B899EEBB64FE}"/>
    <cellStyle name="Comma 2 32 2 4 2" xfId="7067" xr:uid="{FD191629-35DC-4161-8BE0-FC09EEFC5038}"/>
    <cellStyle name="Comma 2 32 2 4 2 2" xfId="12935" xr:uid="{24A6921C-FEB6-48F4-8199-B9FFD5769A04}"/>
    <cellStyle name="Comma 2 32 2 4 3" xfId="11215" xr:uid="{34571D31-9193-4D7E-900D-6CE9A47BCEC7}"/>
    <cellStyle name="Comma 2 32 2 4 4" xfId="5347" xr:uid="{DE16BA8E-0E39-4D4C-9BE1-FEFFDF0A986C}"/>
    <cellStyle name="Comma 2 32 2 5" xfId="1388" xr:uid="{3E4E03B4-A5DB-4B8B-B587-BA2292F74AFC}"/>
    <cellStyle name="Comma 2 32 2 5 2" xfId="6515" xr:uid="{3A36ED75-1B82-4F6D-98F5-31B01A63A6FB}"/>
    <cellStyle name="Comma 2 32 2 5 2 2" xfId="12383" xr:uid="{20358B34-2761-4D34-A7E4-11FF72877285}"/>
    <cellStyle name="Comma 2 32 2 5 3" xfId="10663" xr:uid="{57162679-0CBE-4914-9849-1B9372AA833E}"/>
    <cellStyle name="Comma 2 32 2 5 4" xfId="4795" xr:uid="{8E0C7C14-B3A7-4597-9B93-A01CC381B9DB}"/>
    <cellStyle name="Comma 2 32 2 6" xfId="4126" xr:uid="{D1A4DF06-D25A-4379-A9DF-A6AF3A784D06}"/>
    <cellStyle name="Comma 2 32 2 6 2" xfId="10066" xr:uid="{FE1F54A5-A8A2-40E7-BE82-2DDAB63BA372}"/>
    <cellStyle name="Comma 2 32 2 7" xfId="5919" xr:uid="{5FB91B3B-4B00-41E9-A636-5762D14EDF54}"/>
    <cellStyle name="Comma 2 32 2 7 2" xfId="11787" xr:uid="{3EAA6409-20F5-4B21-92A2-E5D8D0510780}"/>
    <cellStyle name="Comma 2 32 2 8" xfId="9421" xr:uid="{F92C3FA3-A5EB-41F8-8D04-B1997F0F9DA7}"/>
    <cellStyle name="Comma 2 32 2 9" xfId="2796" xr:uid="{D29FEBD4-3B4D-4A2F-B1C6-434BEA2763E4}"/>
    <cellStyle name="Comma 2 32 3" xfId="671" xr:uid="{656F1931-B28B-4D7C-96C3-AE77FB1A2CD5}"/>
    <cellStyle name="Comma 2 32 3 2" xfId="2044" xr:uid="{73EF4C09-A299-4A9F-9A2A-4331C324E5FD}"/>
    <cellStyle name="Comma 2 32 3 2 2" xfId="7157" xr:uid="{7CA3A01D-ADB9-4D21-B885-664EC64BA5A0}"/>
    <cellStyle name="Comma 2 32 3 2 2 2" xfId="13025" xr:uid="{A1CDC6E3-811A-4962-8675-2B4F4413F580}"/>
    <cellStyle name="Comma 2 32 3 2 3" xfId="11305" xr:uid="{D6066DCD-1D7E-42DF-BA76-4A45D7CD1225}"/>
    <cellStyle name="Comma 2 32 3 2 4" xfId="5437" xr:uid="{1B0A5C4F-BB45-4B3C-883F-1B0BD4EB6107}"/>
    <cellStyle name="Comma 2 32 3 3" xfId="1478" xr:uid="{2165EAC1-FD91-491A-816C-B43A4A1D5947}"/>
    <cellStyle name="Comma 2 32 3 3 2" xfId="6603" xr:uid="{993E834D-2BED-48C4-AEEB-F9E483717C50}"/>
    <cellStyle name="Comma 2 32 3 3 2 2" xfId="12471" xr:uid="{CC5FC7C5-79D8-4CA9-87A3-32694866EA72}"/>
    <cellStyle name="Comma 2 32 3 3 3" xfId="10751" xr:uid="{F7160D1C-9D62-44E5-8432-1C25C16A9B3A}"/>
    <cellStyle name="Comma 2 32 3 3 4" xfId="4883" xr:uid="{5A98E781-B3C7-4A66-95C2-4B322DFCD692}"/>
    <cellStyle name="Comma 2 32 3 4" xfId="6009" xr:uid="{1FA9E4BA-E91E-4CC5-93E7-09D14BCDFEA4}"/>
    <cellStyle name="Comma 2 32 3 4 2" xfId="11877" xr:uid="{77759C3D-4DEC-4571-8227-AFE43096A603}"/>
    <cellStyle name="Comma 2 32 3 5" xfId="10156" xr:uid="{896C3100-5DB6-4988-AB36-CC0F3FA1E96D}"/>
    <cellStyle name="Comma 2 32 3 6" xfId="4218" xr:uid="{3BBC2847-5B4C-4A22-8AA9-E255DC4358BF}"/>
    <cellStyle name="Comma 2 32 4" xfId="899" xr:uid="{89697FF1-F24A-4E92-9528-682BAB856FA7}"/>
    <cellStyle name="Comma 2 32 4 2" xfId="2271" xr:uid="{D3BBFDEA-21C7-42C0-8541-F7C18D160F45}"/>
    <cellStyle name="Comma 2 32 4 2 2" xfId="7380" xr:uid="{7CD656FA-E4CB-4A66-A218-4121FFFE5D48}"/>
    <cellStyle name="Comma 2 32 4 2 2 2" xfId="13248" xr:uid="{EC7AFCF8-41F4-4074-BEF1-AE5261A43880}"/>
    <cellStyle name="Comma 2 32 4 2 3" xfId="11527" xr:uid="{8BFDE289-30CE-4458-80CF-0F379A740334}"/>
    <cellStyle name="Comma 2 32 4 2 4" xfId="5659" xr:uid="{3F51AAF4-FCC1-402B-A718-AF8D285B8A13}"/>
    <cellStyle name="Comma 2 32 4 3" xfId="1705" xr:uid="{1AE9E338-8B79-440C-B062-E6B4DEEEBA8D}"/>
    <cellStyle name="Comma 2 32 4 3 2" xfId="6826" xr:uid="{FCEB195D-F1EA-4529-9121-109A016B94E3}"/>
    <cellStyle name="Comma 2 32 4 3 2 2" xfId="12694" xr:uid="{EDD13E02-3FF5-416D-8F8D-20625F0F15EE}"/>
    <cellStyle name="Comma 2 32 4 3 3" xfId="10974" xr:uid="{4778E4EC-552A-4D5A-924D-0DC318BD56CE}"/>
    <cellStyle name="Comma 2 32 4 3 4" xfId="5106" xr:uid="{D6AC39BD-54F0-40FF-955F-A861FCF518B3}"/>
    <cellStyle name="Comma 2 32 4 4" xfId="6232" xr:uid="{4F8A3E1F-8857-4C5A-861C-E2184C5B59F7}"/>
    <cellStyle name="Comma 2 32 4 4 2" xfId="12100" xr:uid="{C2C4C522-7252-4846-8E03-C97EE44BF4A8}"/>
    <cellStyle name="Comma 2 32 4 5" xfId="10379" xr:uid="{268821E8-84D3-4919-9F82-7CC6AF062F78}"/>
    <cellStyle name="Comma 2 32 4 6" xfId="4442" xr:uid="{47786F0B-752A-4274-8E14-18B1EE0DADDE}"/>
    <cellStyle name="Comma 2 32 5" xfId="1855" xr:uid="{61D8668F-D735-4A76-A87E-D65CC241D3D8}"/>
    <cellStyle name="Comma 2 32 5 2" xfId="6972" xr:uid="{71D5BDDC-C661-4767-89F5-775600241282}"/>
    <cellStyle name="Comma 2 32 5 2 2" xfId="12840" xr:uid="{B2D30A69-3ED2-4EE8-A7C6-81DBFE648483}"/>
    <cellStyle name="Comma 2 32 5 3" xfId="11120" xr:uid="{006BD798-8D83-4F10-A8F2-4829AE936832}"/>
    <cellStyle name="Comma 2 32 5 4" xfId="5252" xr:uid="{D7FAB70F-3CC7-451E-9066-E28138EDA2DB}"/>
    <cellStyle name="Comma 2 32 6" xfId="1313" xr:uid="{709BAE68-A205-4412-9190-1088ADA91299}"/>
    <cellStyle name="Comma 2 32 6 2" xfId="6442" xr:uid="{DFB8D279-D03E-46BF-828D-56E255C72C93}"/>
    <cellStyle name="Comma 2 32 6 2 2" xfId="12310" xr:uid="{EF5175FE-1A26-4220-8E66-FBE204DED83D}"/>
    <cellStyle name="Comma 2 32 6 3" xfId="10590" xr:uid="{3C331C50-AFF3-4B7C-8B82-FE9B7C43C607}"/>
    <cellStyle name="Comma 2 32 6 4" xfId="4722" xr:uid="{469A8452-6E24-4F40-9FCC-E33C91CDAB78}"/>
    <cellStyle name="Comma 2 32 7" xfId="4010" xr:uid="{1007182D-10FA-4F31-9FD2-DE6952EAED85}"/>
    <cellStyle name="Comma 2 32 7 2" xfId="9968" xr:uid="{29819B23-1960-4BD3-B28A-4D2C42399A3C}"/>
    <cellStyle name="Comma 2 32 8" xfId="5824" xr:uid="{6FFEBDA8-7D17-44C0-9730-F931D65F3755}"/>
    <cellStyle name="Comma 2 32 8 2" xfId="11692" xr:uid="{26456F99-1CCB-42D9-BA09-9BDCF67AE429}"/>
    <cellStyle name="Comma 2 32 9" xfId="9420" xr:uid="{37068128-FEB1-46C5-A0E6-E3C96BE403A2}"/>
    <cellStyle name="Comma 2 33" xfId="234" xr:uid="{9FE092AB-35C2-42B0-A8D8-B1FEEB5FB5A4}"/>
    <cellStyle name="Comma 2 33 10" xfId="2797" xr:uid="{CB20D29E-65CB-4DA4-B766-EFE137F30A91}"/>
    <cellStyle name="Comma 2 33 2" xfId="574" xr:uid="{42EFF83B-C144-432C-9341-695ACA6A01F6}"/>
    <cellStyle name="Comma 2 33 2 2" xfId="769" xr:uid="{7BCEDE62-C107-453B-98A1-EC08AD118FB8}"/>
    <cellStyle name="Comma 2 33 2 2 2" xfId="2142" xr:uid="{B9C8001F-D879-4999-B58A-3C9AC9C2DD66}"/>
    <cellStyle name="Comma 2 33 2 2 2 2" xfId="7253" xr:uid="{CEE4B556-3FE3-4962-8486-4AA4FA29C4E2}"/>
    <cellStyle name="Comma 2 33 2 2 2 2 2" xfId="13121" xr:uid="{1E9C1657-5702-4DA7-9157-0864183E913D}"/>
    <cellStyle name="Comma 2 33 2 2 2 3" xfId="11400" xr:uid="{228FD50A-C767-4523-8B5F-E2A85125B7BD}"/>
    <cellStyle name="Comma 2 33 2 2 2 4" xfId="5532" xr:uid="{259227A0-09B0-445F-9E8D-1967605620ED}"/>
    <cellStyle name="Comma 2 33 2 2 3" xfId="1576" xr:uid="{9DC86A5B-491C-4C87-AB03-CE35DF41C0F6}"/>
    <cellStyle name="Comma 2 33 2 2 3 2" xfId="6699" xr:uid="{EB350D5D-15A2-45A2-BEAC-C8F24114E5DF}"/>
    <cellStyle name="Comma 2 33 2 2 3 2 2" xfId="12567" xr:uid="{0C486ED2-7D69-43E3-B123-4020ACE84952}"/>
    <cellStyle name="Comma 2 33 2 2 3 3" xfId="10847" xr:uid="{95DDC74B-CB14-4B2C-9F7D-9B5F939457B3}"/>
    <cellStyle name="Comma 2 33 2 2 3 4" xfId="4979" xr:uid="{BBE8BD14-C216-4FF7-8307-599308F59220}"/>
    <cellStyle name="Comma 2 33 2 2 4" xfId="6105" xr:uid="{B6FE98F8-91E8-47B8-8086-5A5C06CDC416}"/>
    <cellStyle name="Comma 2 33 2 2 4 2" xfId="11973" xr:uid="{FB9BB182-B218-44D8-AC75-2F48A0762C26}"/>
    <cellStyle name="Comma 2 33 2 2 5" xfId="10252" xr:uid="{F34D8A3A-E0C7-4180-B83D-CC2766AB543D}"/>
    <cellStyle name="Comma 2 33 2 2 6" xfId="4314" xr:uid="{76941DF4-0BDF-43C9-AA40-CE9CEF40E9F7}"/>
    <cellStyle name="Comma 2 33 2 3" xfId="902" xr:uid="{01A5984D-088F-4441-8D8F-45A5B971CE08}"/>
    <cellStyle name="Comma 2 33 2 3 2" xfId="2274" xr:uid="{B6DF2831-1DD3-4ED6-8757-A9FB48C74728}"/>
    <cellStyle name="Comma 2 33 2 3 2 2" xfId="7383" xr:uid="{493E39B7-6E87-4B11-B919-A63708A3A790}"/>
    <cellStyle name="Comma 2 33 2 3 2 2 2" xfId="13251" xr:uid="{1881EAD1-8FC9-4EEB-8CE3-73579B63DDCA}"/>
    <cellStyle name="Comma 2 33 2 3 2 3" xfId="11530" xr:uid="{F6582681-7803-4A1E-9F9B-88B764625B1A}"/>
    <cellStyle name="Comma 2 33 2 3 2 4" xfId="5662" xr:uid="{DA41396C-F841-4D46-8204-8ACB764E2D77}"/>
    <cellStyle name="Comma 2 33 2 3 3" xfId="1708" xr:uid="{34429211-160A-46BB-B8F2-CC97F579B76F}"/>
    <cellStyle name="Comma 2 33 2 3 3 2" xfId="6829" xr:uid="{940FDD01-979D-4A8F-A028-1636B2780A54}"/>
    <cellStyle name="Comma 2 33 2 3 3 2 2" xfId="12697" xr:uid="{BA5C0B17-7537-4E56-9B0E-652E826661AD}"/>
    <cellStyle name="Comma 2 33 2 3 3 3" xfId="10977" xr:uid="{52608950-5A36-4486-AFFB-9B024F8DF09E}"/>
    <cellStyle name="Comma 2 33 2 3 3 4" xfId="5109" xr:uid="{FD7C152F-3059-4F9D-A40A-C9AFB5213226}"/>
    <cellStyle name="Comma 2 33 2 3 4" xfId="6235" xr:uid="{D8213E5B-3FC6-4D0C-9699-68B3A7E1477C}"/>
    <cellStyle name="Comma 2 33 2 3 4 2" xfId="12103" xr:uid="{49FD8464-D8F9-4BA3-B754-28449EAA5EBB}"/>
    <cellStyle name="Comma 2 33 2 3 5" xfId="10382" xr:uid="{1409F56E-FD32-468E-B570-ED9D8F026141}"/>
    <cellStyle name="Comma 2 33 2 3 6" xfId="4445" xr:uid="{2C8FA18A-12AA-4DBE-9F2C-D3A97DF50DF3}"/>
    <cellStyle name="Comma 2 33 2 4" xfId="1953" xr:uid="{CD129ECC-D92A-4CE9-B6E4-653974CEF58B}"/>
    <cellStyle name="Comma 2 33 2 4 2" xfId="7068" xr:uid="{1D998189-D0E5-4D54-9EAE-7A0C02751038}"/>
    <cellStyle name="Comma 2 33 2 4 2 2" xfId="12936" xr:uid="{B70C29D4-9A84-478E-8B64-D65F93E05A6E}"/>
    <cellStyle name="Comma 2 33 2 4 3" xfId="11216" xr:uid="{9D740B0D-E9AB-4E43-828F-577B357AED03}"/>
    <cellStyle name="Comma 2 33 2 4 4" xfId="5348" xr:uid="{CFDCA539-60D2-4050-B91F-690E2289D528}"/>
    <cellStyle name="Comma 2 33 2 5" xfId="1389" xr:uid="{DA56FBB6-E797-4F5E-817C-242E012F9E21}"/>
    <cellStyle name="Comma 2 33 2 5 2" xfId="6516" xr:uid="{6D743CF4-A743-41C5-89BC-02B79686D591}"/>
    <cellStyle name="Comma 2 33 2 5 2 2" xfId="12384" xr:uid="{23F6D5D0-4D25-4537-B38B-F9AC258BF0BD}"/>
    <cellStyle name="Comma 2 33 2 5 3" xfId="10664" xr:uid="{984DBF90-5698-4196-A2E7-FF42B2700C87}"/>
    <cellStyle name="Comma 2 33 2 5 4" xfId="4796" xr:uid="{F4C86097-FC0A-409B-AB76-77BA3E9F2BEF}"/>
    <cellStyle name="Comma 2 33 2 6" xfId="4127" xr:uid="{C9CEE881-9F7E-4622-9E32-E4C42AB9AF1A}"/>
    <cellStyle name="Comma 2 33 2 6 2" xfId="10067" xr:uid="{EF19C232-3312-4809-A3A4-FF09011FD71C}"/>
    <cellStyle name="Comma 2 33 2 7" xfId="5920" xr:uid="{89F0CDCD-F6B0-4487-8AE1-AA2C5ACFC5F7}"/>
    <cellStyle name="Comma 2 33 2 7 2" xfId="11788" xr:uid="{E7921944-8A6B-4861-B44D-514A41C1190C}"/>
    <cellStyle name="Comma 2 33 2 8" xfId="9423" xr:uid="{B9D6C24B-544D-4B5C-8556-1AC0C9B94311}"/>
    <cellStyle name="Comma 2 33 2 9" xfId="2798" xr:uid="{D923C255-99DF-4AE8-9391-92A9525CBFF5}"/>
    <cellStyle name="Comma 2 33 3" xfId="672" xr:uid="{7134B7EB-33BD-44CE-95F9-FAA73F6C5AEF}"/>
    <cellStyle name="Comma 2 33 3 2" xfId="2045" xr:uid="{774C485C-9179-437B-9C71-97E3AE61F628}"/>
    <cellStyle name="Comma 2 33 3 2 2" xfId="7158" xr:uid="{4CCB7B4D-956F-4374-AB35-D1C34DDD171C}"/>
    <cellStyle name="Comma 2 33 3 2 2 2" xfId="13026" xr:uid="{2828067F-741A-4976-8922-3CE8F4638FB1}"/>
    <cellStyle name="Comma 2 33 3 2 3" xfId="11306" xr:uid="{5C8088E6-FCD8-4D6B-9769-7365DAC3A06B}"/>
    <cellStyle name="Comma 2 33 3 2 4" xfId="5438" xr:uid="{84EC9E57-8E09-412B-9F9B-605C6ED320E8}"/>
    <cellStyle name="Comma 2 33 3 3" xfId="1479" xr:uid="{22E805B8-4706-4129-A481-0CCAD2CD3DBE}"/>
    <cellStyle name="Comma 2 33 3 3 2" xfId="6604" xr:uid="{728C4A94-3968-4367-90DD-567B3E29AB14}"/>
    <cellStyle name="Comma 2 33 3 3 2 2" xfId="12472" xr:uid="{9E75E807-2A0A-42D5-8BF5-42C1A59BFCF7}"/>
    <cellStyle name="Comma 2 33 3 3 3" xfId="10752" xr:uid="{3C4C7C1A-ECDD-47AB-8CB6-2591B65D6CB8}"/>
    <cellStyle name="Comma 2 33 3 3 4" xfId="4884" xr:uid="{A631DA7B-CC8D-4E25-9F5F-F15E9C99E114}"/>
    <cellStyle name="Comma 2 33 3 4" xfId="6010" xr:uid="{E503C08B-B996-4B5B-A910-06DECE5BFC49}"/>
    <cellStyle name="Comma 2 33 3 4 2" xfId="11878" xr:uid="{79C3AE30-6D4D-44A7-AAD1-224A0DE0F4EC}"/>
    <cellStyle name="Comma 2 33 3 5" xfId="10157" xr:uid="{361F0819-21A5-4527-966B-D389E585FF58}"/>
    <cellStyle name="Comma 2 33 3 6" xfId="4219" xr:uid="{8D0675AB-46DA-4739-88D5-31F083B81CC7}"/>
    <cellStyle name="Comma 2 33 4" xfId="901" xr:uid="{AE4C912C-C415-4E6A-8535-B628D8DFABD3}"/>
    <cellStyle name="Comma 2 33 4 2" xfId="2273" xr:uid="{3F345021-6012-43FA-A5D2-66C7B497848C}"/>
    <cellStyle name="Comma 2 33 4 2 2" xfId="7382" xr:uid="{430DB942-D728-43B1-BC75-53D3E9F19AA0}"/>
    <cellStyle name="Comma 2 33 4 2 2 2" xfId="13250" xr:uid="{BF5366BE-5343-4D00-8BC8-FEA4C09649CC}"/>
    <cellStyle name="Comma 2 33 4 2 3" xfId="11529" xr:uid="{E34034AC-54BF-47A5-9899-81CF636D7B6C}"/>
    <cellStyle name="Comma 2 33 4 2 4" xfId="5661" xr:uid="{82CDA90A-6FFF-45A1-A0F1-9889E62AAF92}"/>
    <cellStyle name="Comma 2 33 4 3" xfId="1707" xr:uid="{95844530-F0EE-4790-AA46-B02D13F14798}"/>
    <cellStyle name="Comma 2 33 4 3 2" xfId="6828" xr:uid="{2BF72205-6BD4-429D-9DA1-BD3A42B7D44E}"/>
    <cellStyle name="Comma 2 33 4 3 2 2" xfId="12696" xr:uid="{A662BBD4-D8AB-4FA9-8544-7F3D2F0951BB}"/>
    <cellStyle name="Comma 2 33 4 3 3" xfId="10976" xr:uid="{ADDED9B1-67B1-482C-8663-ECEC4F10DA8F}"/>
    <cellStyle name="Comma 2 33 4 3 4" xfId="5108" xr:uid="{5E5305A4-32F4-4EDC-ADB1-8BA480F06419}"/>
    <cellStyle name="Comma 2 33 4 4" xfId="6234" xr:uid="{F0258A0A-11DA-4BE8-B097-F85026FEFAA6}"/>
    <cellStyle name="Comma 2 33 4 4 2" xfId="12102" xr:uid="{7E67D160-82B4-421A-858B-4725613B8DF4}"/>
    <cellStyle name="Comma 2 33 4 5" xfId="10381" xr:uid="{18D510F5-590A-43D2-BF86-1B78A7609888}"/>
    <cellStyle name="Comma 2 33 4 6" xfId="4444" xr:uid="{729B1BDD-13BE-43F0-8960-0817FCE4DAD7}"/>
    <cellStyle name="Comma 2 33 5" xfId="1856" xr:uid="{144103A7-6997-4D32-8EFA-EE19934BD526}"/>
    <cellStyle name="Comma 2 33 5 2" xfId="6973" xr:uid="{58FEFE7D-6657-4446-8DF8-564A98943BBB}"/>
    <cellStyle name="Comma 2 33 5 2 2" xfId="12841" xr:uid="{DD873C66-742E-48D8-AF7A-5C2EDEFD9EE7}"/>
    <cellStyle name="Comma 2 33 5 3" xfId="11121" xr:uid="{F867E264-12AF-4696-A904-B47DC47BA148}"/>
    <cellStyle name="Comma 2 33 5 4" xfId="5253" xr:uid="{1EE9CF02-44BF-408F-B107-E83351CDBE7F}"/>
    <cellStyle name="Comma 2 33 6" xfId="1272" xr:uid="{5283FB4E-A709-459F-9E9D-80CC4584DD4D}"/>
    <cellStyle name="Comma 2 33 6 2" xfId="6401" xr:uid="{E47596D8-162B-4CD8-8790-DDAF0C7AED29}"/>
    <cellStyle name="Comma 2 33 6 2 2" xfId="12269" xr:uid="{2DE06F30-1AC6-4210-B299-E2590700FF89}"/>
    <cellStyle name="Comma 2 33 6 3" xfId="10549" xr:uid="{EDD1DE07-56B3-4C63-8370-DF8415E89ACB}"/>
    <cellStyle name="Comma 2 33 6 4" xfId="4681" xr:uid="{4FBF77B2-4714-4258-9B7C-58FD0D0DEB83}"/>
    <cellStyle name="Comma 2 33 7" xfId="4011" xr:uid="{D763EC5B-469E-4AC0-959F-5D6358ACAA38}"/>
    <cellStyle name="Comma 2 33 7 2" xfId="9969" xr:uid="{ADFE3041-9BCC-42C5-8E95-C16B0BB5C20B}"/>
    <cellStyle name="Comma 2 33 8" xfId="5825" xr:uid="{C957A5CC-3D75-4BB8-8CF3-73C53F471F05}"/>
    <cellStyle name="Comma 2 33 8 2" xfId="11693" xr:uid="{D930C669-B96C-48FC-95F8-5BD1EA269B60}"/>
    <cellStyle name="Comma 2 33 9" xfId="9422" xr:uid="{C18C7698-FF1C-4A1C-BB0E-64E49B5FD9A9}"/>
    <cellStyle name="Comma 2 34" xfId="235" xr:uid="{28ACFB3F-A40B-4110-A7B5-DC473FEF3385}"/>
    <cellStyle name="Comma 2 34 10" xfId="2799" xr:uid="{6EFA4148-B92A-4784-9CE1-FA1815545D83}"/>
    <cellStyle name="Comma 2 34 2" xfId="575" xr:uid="{BA56FE73-FD99-4858-935A-4CD94994622A}"/>
    <cellStyle name="Comma 2 34 2 2" xfId="770" xr:uid="{0C040620-F71E-4BF8-BA94-4CA8FDBE4621}"/>
    <cellStyle name="Comma 2 34 2 2 2" xfId="2143" xr:uid="{1576DDAF-F29D-4E20-B5FA-92CCEF92B167}"/>
    <cellStyle name="Comma 2 34 2 2 2 2" xfId="7254" xr:uid="{9640562E-D329-4362-B3B4-634FBD70D7D9}"/>
    <cellStyle name="Comma 2 34 2 2 2 2 2" xfId="13122" xr:uid="{C110B766-FA9B-4FB8-A56F-2462EFA87F39}"/>
    <cellStyle name="Comma 2 34 2 2 2 3" xfId="11401" xr:uid="{11AE5712-1CB2-480E-A960-7EF8DBB6C292}"/>
    <cellStyle name="Comma 2 34 2 2 2 4" xfId="5533" xr:uid="{3A6FAE1D-BDFA-4FDE-8E2E-A486A96C7542}"/>
    <cellStyle name="Comma 2 34 2 2 3" xfId="1577" xr:uid="{1205858F-14E3-4929-BA95-F0FEA97CF9D8}"/>
    <cellStyle name="Comma 2 34 2 2 3 2" xfId="6700" xr:uid="{ACF8D8C6-FA09-4667-B033-142464153634}"/>
    <cellStyle name="Comma 2 34 2 2 3 2 2" xfId="12568" xr:uid="{508077B2-115D-4B5D-9745-8BC38DA5DDBC}"/>
    <cellStyle name="Comma 2 34 2 2 3 3" xfId="10848" xr:uid="{BC7D7056-B65C-4E03-AE67-A216BE2CD7D5}"/>
    <cellStyle name="Comma 2 34 2 2 3 4" xfId="4980" xr:uid="{EFACDA2A-76F7-423F-9709-1AE7F882FB4D}"/>
    <cellStyle name="Comma 2 34 2 2 4" xfId="6106" xr:uid="{A6E25EDB-9E5A-4CE6-899D-C6BEDD6A2E93}"/>
    <cellStyle name="Comma 2 34 2 2 4 2" xfId="11974" xr:uid="{B4455FB9-B632-4ED7-B12C-A29DE2FC4714}"/>
    <cellStyle name="Comma 2 34 2 2 5" xfId="10253" xr:uid="{7A6B0F84-D25F-4E71-A46A-8ACB67DE5094}"/>
    <cellStyle name="Comma 2 34 2 2 6" xfId="4315" xr:uid="{A3C37A7D-4E8C-49D6-90AE-7F90C47498B9}"/>
    <cellStyle name="Comma 2 34 2 3" xfId="904" xr:uid="{4738698C-01BF-418A-82C1-1D29B0C19A41}"/>
    <cellStyle name="Comma 2 34 2 3 2" xfId="2276" xr:uid="{972C6726-EA19-43E7-9199-80D15324C9B3}"/>
    <cellStyle name="Comma 2 34 2 3 2 2" xfId="7385" xr:uid="{1FAEE69A-6599-4030-87E0-923CDAE6D401}"/>
    <cellStyle name="Comma 2 34 2 3 2 2 2" xfId="13253" xr:uid="{C996F1BC-BDA1-48A7-928A-5A9E5E57906A}"/>
    <cellStyle name="Comma 2 34 2 3 2 3" xfId="11532" xr:uid="{686C5B11-587E-4773-B567-DD51E70319A8}"/>
    <cellStyle name="Comma 2 34 2 3 2 4" xfId="5664" xr:uid="{6309C42E-0D54-40BB-B06C-91AA439E5B49}"/>
    <cellStyle name="Comma 2 34 2 3 3" xfId="1710" xr:uid="{7DC79FE8-C43C-4C23-BA81-BE12714AF5F5}"/>
    <cellStyle name="Comma 2 34 2 3 3 2" xfId="6831" xr:uid="{2AC8AA4D-3B98-482F-8B13-5E34996CEC81}"/>
    <cellStyle name="Comma 2 34 2 3 3 2 2" xfId="12699" xr:uid="{D15B2ECA-97C4-4B10-B656-6C0A10220EC1}"/>
    <cellStyle name="Comma 2 34 2 3 3 3" xfId="10979" xr:uid="{6B88E25D-B154-4886-A64D-DFEB075F7742}"/>
    <cellStyle name="Comma 2 34 2 3 3 4" xfId="5111" xr:uid="{6198B9BC-954F-42B9-9AB8-9CCB02FA0BF6}"/>
    <cellStyle name="Comma 2 34 2 3 4" xfId="6237" xr:uid="{1674DB9C-0F4D-43E4-9B2D-7D413CB70FA4}"/>
    <cellStyle name="Comma 2 34 2 3 4 2" xfId="12105" xr:uid="{BA80513D-8193-47F0-AF17-0F50EC684AD7}"/>
    <cellStyle name="Comma 2 34 2 3 5" xfId="10384" xr:uid="{6829AA71-0CC6-4DA1-9C70-A7EE2AFCD30C}"/>
    <cellStyle name="Comma 2 34 2 3 6" xfId="4447" xr:uid="{C480D143-2BB9-4115-A325-1F29F6CDBE0B}"/>
    <cellStyle name="Comma 2 34 2 4" xfId="1954" xr:uid="{2E4A764A-3212-486C-9D65-C20142675329}"/>
    <cellStyle name="Comma 2 34 2 4 2" xfId="7069" xr:uid="{AAED5B92-0C4F-4DA7-8F8F-CEEC644B6539}"/>
    <cellStyle name="Comma 2 34 2 4 2 2" xfId="12937" xr:uid="{6C554558-547B-46D1-A061-6B1C472E666B}"/>
    <cellStyle name="Comma 2 34 2 4 3" xfId="11217" xr:uid="{ADF89791-768D-41A3-AD91-93F68A13A75C}"/>
    <cellStyle name="Comma 2 34 2 4 4" xfId="5349" xr:uid="{6A4A5F58-5BA2-4764-95D7-8E37B4DA6C82}"/>
    <cellStyle name="Comma 2 34 2 5" xfId="1390" xr:uid="{CD3469FC-CC9A-4CFC-B194-607053F005C3}"/>
    <cellStyle name="Comma 2 34 2 5 2" xfId="6517" xr:uid="{B32205B3-8DD5-451B-A874-DD8CAA4897DD}"/>
    <cellStyle name="Comma 2 34 2 5 2 2" xfId="12385" xr:uid="{0639A43F-F032-4FB2-9A9F-1B1D2D315C8C}"/>
    <cellStyle name="Comma 2 34 2 5 3" xfId="10665" xr:uid="{04603A6B-D355-4234-AE7E-3ECD7875CFBC}"/>
    <cellStyle name="Comma 2 34 2 5 4" xfId="4797" xr:uid="{251980CD-D40B-4071-AD36-CEB1DA68CA17}"/>
    <cellStyle name="Comma 2 34 2 6" xfId="4128" xr:uid="{5B77CBA0-CCEC-494F-B8FD-6B231B491B26}"/>
    <cellStyle name="Comma 2 34 2 6 2" xfId="10068" xr:uid="{AB22D657-7AFB-46FF-8EC6-41128C0D8793}"/>
    <cellStyle name="Comma 2 34 2 7" xfId="5921" xr:uid="{F15AA0ED-616E-4218-965A-235C51987417}"/>
    <cellStyle name="Comma 2 34 2 7 2" xfId="11789" xr:uid="{E12F5A63-0B0E-412B-B013-097956D3F2E7}"/>
    <cellStyle name="Comma 2 34 2 8" xfId="9425" xr:uid="{4F56E958-4BE8-4B20-A70B-F69BF90B5CD7}"/>
    <cellStyle name="Comma 2 34 2 9" xfId="2800" xr:uid="{E1748154-3575-4203-8968-C04273950AE4}"/>
    <cellStyle name="Comma 2 34 3" xfId="673" xr:uid="{D81FD55F-2B7D-4235-9712-27D376165ECD}"/>
    <cellStyle name="Comma 2 34 3 2" xfId="2046" xr:uid="{75AF4493-2605-44F9-8866-D7A94445D38F}"/>
    <cellStyle name="Comma 2 34 3 2 2" xfId="7159" xr:uid="{6EA0B863-E88B-4A70-A9FA-38009FC363C6}"/>
    <cellStyle name="Comma 2 34 3 2 2 2" xfId="13027" xr:uid="{08C1D097-520E-4A59-989E-56F62C336DBF}"/>
    <cellStyle name="Comma 2 34 3 2 3" xfId="11307" xr:uid="{3BF9C147-F075-4DEC-9604-04666E145846}"/>
    <cellStyle name="Comma 2 34 3 2 4" xfId="5439" xr:uid="{B28ED5BD-7159-4DEA-9A0B-CADE16C6A10C}"/>
    <cellStyle name="Comma 2 34 3 3" xfId="1480" xr:uid="{114B8791-A321-4715-91C8-A4A4CD51455F}"/>
    <cellStyle name="Comma 2 34 3 3 2" xfId="6605" xr:uid="{7817EBB7-AF8D-48D0-8390-8F7E02A0D9E9}"/>
    <cellStyle name="Comma 2 34 3 3 2 2" xfId="12473" xr:uid="{49F3BB1D-0411-4654-926A-0ABEAB5C36B8}"/>
    <cellStyle name="Comma 2 34 3 3 3" xfId="10753" xr:uid="{143EF1E4-AE70-45BB-B35E-7604EBBE81DF}"/>
    <cellStyle name="Comma 2 34 3 3 4" xfId="4885" xr:uid="{1C76E85B-1BD9-480F-BE50-9DABDE05B665}"/>
    <cellStyle name="Comma 2 34 3 4" xfId="6011" xr:uid="{5CDF36AE-CD0C-4862-8C4D-DD8B02FD39B0}"/>
    <cellStyle name="Comma 2 34 3 4 2" xfId="11879" xr:uid="{E7756147-5086-43A7-8492-CFC4B39632D0}"/>
    <cellStyle name="Comma 2 34 3 5" xfId="10158" xr:uid="{012F11D4-63D6-4C68-936F-586AF490D25C}"/>
    <cellStyle name="Comma 2 34 3 6" xfId="4220" xr:uid="{1E6B0BFF-0932-40C2-AF23-A2815101CCAE}"/>
    <cellStyle name="Comma 2 34 4" xfId="903" xr:uid="{50123810-ACAD-4AEA-9BE3-1C7D393C7A99}"/>
    <cellStyle name="Comma 2 34 4 2" xfId="2275" xr:uid="{C6D2C951-3D92-4665-9E28-B90DD79BE8F7}"/>
    <cellStyle name="Comma 2 34 4 2 2" xfId="7384" xr:uid="{A8C9CB72-7CC6-41F1-9892-A8D6B0E5BF93}"/>
    <cellStyle name="Comma 2 34 4 2 2 2" xfId="13252" xr:uid="{DDA48166-22DC-405C-84E3-0846CC8678BF}"/>
    <cellStyle name="Comma 2 34 4 2 3" xfId="11531" xr:uid="{476E4EED-6099-4883-93C6-B457CA9D11CA}"/>
    <cellStyle name="Comma 2 34 4 2 4" xfId="5663" xr:uid="{2B72F58F-8D23-40EB-908D-4FA748F4B4BE}"/>
    <cellStyle name="Comma 2 34 4 3" xfId="1709" xr:uid="{06BB5D7C-3EAF-45C5-911F-039503ED34C3}"/>
    <cellStyle name="Comma 2 34 4 3 2" xfId="6830" xr:uid="{F6D2EBE5-F121-4D57-9930-AE48C094B7D3}"/>
    <cellStyle name="Comma 2 34 4 3 2 2" xfId="12698" xr:uid="{CA29BCB5-2801-440A-8C5B-466E88C3A32E}"/>
    <cellStyle name="Comma 2 34 4 3 3" xfId="10978" xr:uid="{85A57A0E-2D5B-4835-B3F7-AAAACA6593E5}"/>
    <cellStyle name="Comma 2 34 4 3 4" xfId="5110" xr:uid="{638726EB-931D-4164-A1AD-F75076EF3844}"/>
    <cellStyle name="Comma 2 34 4 4" xfId="6236" xr:uid="{178CF06C-0E6C-4EBD-846F-31F9155955A3}"/>
    <cellStyle name="Comma 2 34 4 4 2" xfId="12104" xr:uid="{4A91B88B-3D90-4128-BE07-B8EB21769F3E}"/>
    <cellStyle name="Comma 2 34 4 5" xfId="10383" xr:uid="{93E7A95D-54A2-4A67-979B-AE3784DB9518}"/>
    <cellStyle name="Comma 2 34 4 6" xfId="4446" xr:uid="{30AB2C50-C180-4FF0-B112-360BBA6390DB}"/>
    <cellStyle name="Comma 2 34 5" xfId="1857" xr:uid="{B1E59042-4AA6-4AC5-9E0A-E92FAAFBF6F6}"/>
    <cellStyle name="Comma 2 34 5 2" xfId="6974" xr:uid="{48113EB3-8939-4AEE-BC41-6FADA91567BD}"/>
    <cellStyle name="Comma 2 34 5 2 2" xfId="12842" xr:uid="{F29C6413-B041-485E-9F54-3442118DE856}"/>
    <cellStyle name="Comma 2 34 5 3" xfId="11122" xr:uid="{F927DCB3-45AD-4337-AFF0-EF0EB3DA131E}"/>
    <cellStyle name="Comma 2 34 5 4" xfId="5254" xr:uid="{51ACE67B-40FB-424B-8DBB-ADD163CB9514}"/>
    <cellStyle name="Comma 2 34 6" xfId="1323" xr:uid="{ABDCB6CA-AEE9-4BF7-9149-C222238DE7F7}"/>
    <cellStyle name="Comma 2 34 6 2" xfId="6452" xr:uid="{BECFAE5E-6C4E-4AAE-B2F5-668F217F2BA5}"/>
    <cellStyle name="Comma 2 34 6 2 2" xfId="12320" xr:uid="{15747897-EFFA-429E-819F-3ACBF620F41A}"/>
    <cellStyle name="Comma 2 34 6 3" xfId="10600" xr:uid="{61959B01-9EE5-4473-9284-48FBCCF14895}"/>
    <cellStyle name="Comma 2 34 6 4" xfId="4732" xr:uid="{C37912F9-78B4-473F-80BE-76C35EF8ED22}"/>
    <cellStyle name="Comma 2 34 7" xfId="4012" xr:uid="{411599B1-F9AA-4CD0-908E-FA870706C323}"/>
    <cellStyle name="Comma 2 34 7 2" xfId="9970" xr:uid="{C54BC30D-6AB8-490D-B963-4E0A432DF06F}"/>
    <cellStyle name="Comma 2 34 8" xfId="5826" xr:uid="{B8AACF37-8477-4165-A152-A81CAA75CD1E}"/>
    <cellStyle name="Comma 2 34 8 2" xfId="11694" xr:uid="{7CA41AB9-B871-4D0A-915B-49E096D19DAD}"/>
    <cellStyle name="Comma 2 34 9" xfId="9424" xr:uid="{EC366BD9-A63E-4354-AC8B-50F73E7198A6}"/>
    <cellStyle name="Comma 2 35" xfId="236" xr:uid="{D2216AFE-EBE8-469F-A1B2-C03B3E7AE69B}"/>
    <cellStyle name="Comma 2 35 10" xfId="2801" xr:uid="{5ADF22F9-E245-4F29-8A86-CBED4EDF9B28}"/>
    <cellStyle name="Comma 2 35 2" xfId="576" xr:uid="{10A52AE9-3887-4DDD-9FAA-BD5C19DBAD83}"/>
    <cellStyle name="Comma 2 35 2 2" xfId="771" xr:uid="{15BC051D-B622-48F4-BF1E-2BC81E92F7C0}"/>
    <cellStyle name="Comma 2 35 2 2 2" xfId="2144" xr:uid="{74533472-1271-470F-A924-0E32AF497FF7}"/>
    <cellStyle name="Comma 2 35 2 2 2 2" xfId="7255" xr:uid="{95C87939-940F-4128-BFF0-7040859C2D2A}"/>
    <cellStyle name="Comma 2 35 2 2 2 2 2" xfId="13123" xr:uid="{D963E855-F24C-44BF-83DD-0DCC299A6A8C}"/>
    <cellStyle name="Comma 2 35 2 2 2 3" xfId="11402" xr:uid="{E45C9D71-3184-4A83-A294-DF98631D904C}"/>
    <cellStyle name="Comma 2 35 2 2 2 4" xfId="5534" xr:uid="{72858417-3588-4A31-B5B7-B5E05AFD3DB5}"/>
    <cellStyle name="Comma 2 35 2 2 3" xfId="1578" xr:uid="{FFB6651A-8C53-42F6-A870-FA54B6A52054}"/>
    <cellStyle name="Comma 2 35 2 2 3 2" xfId="6701" xr:uid="{B0058BD7-301B-4CC2-9A41-BAA766821EEB}"/>
    <cellStyle name="Comma 2 35 2 2 3 2 2" xfId="12569" xr:uid="{EE3CED9A-5360-4836-96B0-A98F3215C615}"/>
    <cellStyle name="Comma 2 35 2 2 3 3" xfId="10849" xr:uid="{3A65B1C8-5D24-4B9C-B874-322043C13A24}"/>
    <cellStyle name="Comma 2 35 2 2 3 4" xfId="4981" xr:uid="{B5647382-9399-47BD-BAB3-BA6D6D9362BF}"/>
    <cellStyle name="Comma 2 35 2 2 4" xfId="6107" xr:uid="{C7542ACC-88F3-403A-AE81-610F8CD9F4FF}"/>
    <cellStyle name="Comma 2 35 2 2 4 2" xfId="11975" xr:uid="{B3919422-9A79-4576-8E0A-2EC3C91AC1BD}"/>
    <cellStyle name="Comma 2 35 2 2 5" xfId="10254" xr:uid="{E8284D19-61B7-430E-A5A9-1CF5B69F2BEC}"/>
    <cellStyle name="Comma 2 35 2 2 6" xfId="4316" xr:uid="{7F0A45A2-F397-47C3-8B3D-384901E2C98D}"/>
    <cellStyle name="Comma 2 35 2 3" xfId="906" xr:uid="{D7CE3012-007C-48F6-A9A0-E0BC74165A6F}"/>
    <cellStyle name="Comma 2 35 2 3 2" xfId="2278" xr:uid="{0C78E6C5-EF77-4500-AC64-A2BA78F39A6F}"/>
    <cellStyle name="Comma 2 35 2 3 2 2" xfId="7387" xr:uid="{E3AFED33-1D8A-4D75-A21F-0AD0E7F93E7A}"/>
    <cellStyle name="Comma 2 35 2 3 2 2 2" xfId="13255" xr:uid="{5615050B-1655-47E8-8C2D-6EABE91470DD}"/>
    <cellStyle name="Comma 2 35 2 3 2 3" xfId="11534" xr:uid="{2E138C5B-F7F4-4D63-B42C-906637496539}"/>
    <cellStyle name="Comma 2 35 2 3 2 4" xfId="5666" xr:uid="{BF5DDDFE-3F75-4BE2-AD00-18505C446CE3}"/>
    <cellStyle name="Comma 2 35 2 3 3" xfId="1712" xr:uid="{8052FF59-7A02-4A98-A521-58662DBA60F4}"/>
    <cellStyle name="Comma 2 35 2 3 3 2" xfId="6833" xr:uid="{BC30B09D-F21F-44D0-A16D-FE36B4363DEA}"/>
    <cellStyle name="Comma 2 35 2 3 3 2 2" xfId="12701" xr:uid="{82C72097-CA5C-4BA3-A598-D41A45B06C90}"/>
    <cellStyle name="Comma 2 35 2 3 3 3" xfId="10981" xr:uid="{9FA1D9DF-3740-48A7-A5CC-1B1026E7B81C}"/>
    <cellStyle name="Comma 2 35 2 3 3 4" xfId="5113" xr:uid="{ABF9DA1C-D4F5-47A0-99D2-5EB457AAE02F}"/>
    <cellStyle name="Comma 2 35 2 3 4" xfId="6239" xr:uid="{F6015FD5-F197-48DF-B91B-4B34EBB4992B}"/>
    <cellStyle name="Comma 2 35 2 3 4 2" xfId="12107" xr:uid="{307B582E-C90F-4416-B660-DFEE97A3723A}"/>
    <cellStyle name="Comma 2 35 2 3 5" xfId="10386" xr:uid="{18EE3C3A-57E4-48FE-9B3F-76256F324084}"/>
    <cellStyle name="Comma 2 35 2 3 6" xfId="4449" xr:uid="{590249B6-7EE7-4FAF-BDE4-6588D9F198E9}"/>
    <cellStyle name="Comma 2 35 2 4" xfId="1955" xr:uid="{3C956DA5-8C57-4FBF-90B5-4588268B644B}"/>
    <cellStyle name="Comma 2 35 2 4 2" xfId="7070" xr:uid="{74663C2D-9689-4582-946D-FE0D8ABD0169}"/>
    <cellStyle name="Comma 2 35 2 4 2 2" xfId="12938" xr:uid="{E64C4E60-5EDB-486D-B083-7A49DBEFABCD}"/>
    <cellStyle name="Comma 2 35 2 4 3" xfId="11218" xr:uid="{51F3AAC1-904C-4525-9F64-82768AEC0F0D}"/>
    <cellStyle name="Comma 2 35 2 4 4" xfId="5350" xr:uid="{90D159F4-0384-4419-B462-A7FA397CEC33}"/>
    <cellStyle name="Comma 2 35 2 5" xfId="1391" xr:uid="{74F6FED8-2C08-4D5A-AA80-A47D6BB8538B}"/>
    <cellStyle name="Comma 2 35 2 5 2" xfId="6518" xr:uid="{7F82B7E6-733C-45FD-A042-89D2D99FD997}"/>
    <cellStyle name="Comma 2 35 2 5 2 2" xfId="12386" xr:uid="{ACDE5094-DB7F-40E2-B909-F7A905A135E1}"/>
    <cellStyle name="Comma 2 35 2 5 3" xfId="10666" xr:uid="{A26351D6-2B48-4042-8C93-D09E3ECAD870}"/>
    <cellStyle name="Comma 2 35 2 5 4" xfId="4798" xr:uid="{E182316E-25AF-4073-8512-1B7F97ECA2B0}"/>
    <cellStyle name="Comma 2 35 2 6" xfId="4129" xr:uid="{CDFADC31-0ABC-4E6A-8C7F-533F6908DA4F}"/>
    <cellStyle name="Comma 2 35 2 6 2" xfId="10069" xr:uid="{B246186D-85A2-4B92-9961-18E60E743FA6}"/>
    <cellStyle name="Comma 2 35 2 7" xfId="5922" xr:uid="{DF22F4D5-273D-44E3-B07A-408CF3CE4E63}"/>
    <cellStyle name="Comma 2 35 2 7 2" xfId="11790" xr:uid="{82F9ACCC-B303-40BA-AFA8-03B71A1D5C3A}"/>
    <cellStyle name="Comma 2 35 2 8" xfId="9427" xr:uid="{78D45C24-C722-4847-BAFE-3F5A9404CA67}"/>
    <cellStyle name="Comma 2 35 2 9" xfId="2802" xr:uid="{3D02D24D-3C87-4CBD-9B54-54D58C222EFA}"/>
    <cellStyle name="Comma 2 35 3" xfId="674" xr:uid="{A72727A7-267A-471D-AAB5-868AD4B5695D}"/>
    <cellStyle name="Comma 2 35 3 2" xfId="2047" xr:uid="{F4274A92-0C64-4245-85C0-3F1CC02EA585}"/>
    <cellStyle name="Comma 2 35 3 2 2" xfId="7160" xr:uid="{2655884E-5412-4E29-AEAC-1C6FFF010E28}"/>
    <cellStyle name="Comma 2 35 3 2 2 2" xfId="13028" xr:uid="{AA868CC7-B923-4C74-B616-2A25D8AC51D2}"/>
    <cellStyle name="Comma 2 35 3 2 3" xfId="11308" xr:uid="{B7129ED8-F034-4913-8451-DF84F6F07E23}"/>
    <cellStyle name="Comma 2 35 3 2 4" xfId="5440" xr:uid="{A407C13E-F0AD-40AD-830C-F1200009EDF0}"/>
    <cellStyle name="Comma 2 35 3 3" xfId="1481" xr:uid="{FB7C2BC1-48A4-4522-9293-E8A443396871}"/>
    <cellStyle name="Comma 2 35 3 3 2" xfId="6606" xr:uid="{6A5FCFC2-67BC-4237-9F2B-AF2C18E26915}"/>
    <cellStyle name="Comma 2 35 3 3 2 2" xfId="12474" xr:uid="{5E48A146-E1A2-413B-9325-B8D081896B5E}"/>
    <cellStyle name="Comma 2 35 3 3 3" xfId="10754" xr:uid="{2495C6C3-EFCD-4818-9A1A-F1A4809EAA5F}"/>
    <cellStyle name="Comma 2 35 3 3 4" xfId="4886" xr:uid="{1109CAAB-0A05-4ACD-B249-DCE34EF88213}"/>
    <cellStyle name="Comma 2 35 3 4" xfId="6012" xr:uid="{16362DCF-16D5-488E-AC61-7C9061A1B938}"/>
    <cellStyle name="Comma 2 35 3 4 2" xfId="11880" xr:uid="{DB7DC6BD-EDFD-49CF-8B58-BDEAD738CAB9}"/>
    <cellStyle name="Comma 2 35 3 5" xfId="10159" xr:uid="{73812A7C-11D8-44CD-A685-BAC6CA0AA6C9}"/>
    <cellStyle name="Comma 2 35 3 6" xfId="4221" xr:uid="{87242E4F-1C50-4632-8CE4-C471123A6BB8}"/>
    <cellStyle name="Comma 2 35 4" xfId="905" xr:uid="{58650668-FD11-4E9F-8D8B-F112E4EEFA13}"/>
    <cellStyle name="Comma 2 35 4 2" xfId="2277" xr:uid="{54F4427E-4700-479F-AECF-628AB6D69FE6}"/>
    <cellStyle name="Comma 2 35 4 2 2" xfId="7386" xr:uid="{FD822C46-C236-49FD-A7F0-52922E731D5B}"/>
    <cellStyle name="Comma 2 35 4 2 2 2" xfId="13254" xr:uid="{D80CB8DC-06D2-4320-A95C-95B7CD7BFCD3}"/>
    <cellStyle name="Comma 2 35 4 2 3" xfId="11533" xr:uid="{A198C9B5-083F-45C1-AD73-A00A3751F69B}"/>
    <cellStyle name="Comma 2 35 4 2 4" xfId="5665" xr:uid="{553AE55E-04E4-451B-B991-489F596EC389}"/>
    <cellStyle name="Comma 2 35 4 3" xfId="1711" xr:uid="{11D4AAEE-51D6-44FA-9DE6-DD522C0B59A5}"/>
    <cellStyle name="Comma 2 35 4 3 2" xfId="6832" xr:uid="{DFC2AAFE-8538-47D3-A823-196CB533B72E}"/>
    <cellStyle name="Comma 2 35 4 3 2 2" xfId="12700" xr:uid="{AAB65692-B9A7-42B2-9F9C-BDF8712233DE}"/>
    <cellStyle name="Comma 2 35 4 3 3" xfId="10980" xr:uid="{FF8A016B-DCBB-4C24-9BBF-655DBEF8B930}"/>
    <cellStyle name="Comma 2 35 4 3 4" xfId="5112" xr:uid="{B8B7BC20-204A-49A2-AB3E-292BBD71AB3B}"/>
    <cellStyle name="Comma 2 35 4 4" xfId="6238" xr:uid="{045A6EDA-01F5-4611-884C-2E5E0505ABCA}"/>
    <cellStyle name="Comma 2 35 4 4 2" xfId="12106" xr:uid="{193A69D5-D13D-4C10-B3BC-4B2680C35B14}"/>
    <cellStyle name="Comma 2 35 4 5" xfId="10385" xr:uid="{D0B7A562-AF6D-4F8E-8A28-C0C29BE022D3}"/>
    <cellStyle name="Comma 2 35 4 6" xfId="4448" xr:uid="{590424F0-4907-467E-9969-B8983D56A44E}"/>
    <cellStyle name="Comma 2 35 5" xfId="1858" xr:uid="{2CB92C43-3915-40E9-9835-F3C227EE1543}"/>
    <cellStyle name="Comma 2 35 5 2" xfId="6975" xr:uid="{BBE08AFF-69E2-4134-890A-3645C9DF9BE6}"/>
    <cellStyle name="Comma 2 35 5 2 2" xfId="12843" xr:uid="{514DFDC3-6EA0-4E5D-BE20-E937A7A2C6B2}"/>
    <cellStyle name="Comma 2 35 5 3" xfId="11123" xr:uid="{57EE0A07-5F67-4E77-B9DC-B0C65C015CE7}"/>
    <cellStyle name="Comma 2 35 5 4" xfId="5255" xr:uid="{9EC2D27D-5964-446B-A299-AE74C72D1326}"/>
    <cellStyle name="Comma 2 35 6" xfId="1287" xr:uid="{FAA0D4A6-E21D-44F4-A5DB-318F4A782679}"/>
    <cellStyle name="Comma 2 35 6 2" xfId="6416" xr:uid="{ED14AC2F-82BD-49FD-9C41-7915B9520DFB}"/>
    <cellStyle name="Comma 2 35 6 2 2" xfId="12284" xr:uid="{F815E4D0-1DF9-4BA7-87DC-F64473D0C3AC}"/>
    <cellStyle name="Comma 2 35 6 3" xfId="10564" xr:uid="{0B6CDE7F-B8C3-45D4-A8DB-95E4FDA334FE}"/>
    <cellStyle name="Comma 2 35 6 4" xfId="4696" xr:uid="{328A6DC7-90E9-4308-B2D3-AABDE8C51718}"/>
    <cellStyle name="Comma 2 35 7" xfId="4013" xr:uid="{B64E823B-2B93-4DDE-A716-EBADD4D762F8}"/>
    <cellStyle name="Comma 2 35 7 2" xfId="9971" xr:uid="{F56826CD-0544-4418-AD5C-0BE380D63100}"/>
    <cellStyle name="Comma 2 35 8" xfId="5827" xr:uid="{8E549925-9045-401B-8EA1-D6A51A6CA692}"/>
    <cellStyle name="Comma 2 35 8 2" xfId="11695" xr:uid="{85613A6E-8737-4979-B5DD-AD41B5774E6D}"/>
    <cellStyle name="Comma 2 35 9" xfId="9426" xr:uid="{26F1A7A3-D4D7-4886-A7BC-A7BA2D0D0CD7}"/>
    <cellStyle name="Comma 2 36" xfId="237" xr:uid="{86A44D63-EDF6-4D3E-BD04-A09C31F95CF0}"/>
    <cellStyle name="Comma 2 36 10" xfId="2803" xr:uid="{06E2A8A8-CEC7-4543-8019-6443A8C4F232}"/>
    <cellStyle name="Comma 2 36 2" xfId="577" xr:uid="{5516FAAA-4137-4EFF-B344-4F1D85D8E8E1}"/>
    <cellStyle name="Comma 2 36 2 2" xfId="772" xr:uid="{C990799F-0A32-476D-879E-104DBA790BF9}"/>
    <cellStyle name="Comma 2 36 2 2 2" xfId="2145" xr:uid="{4799AD8F-72C7-418E-83F6-A03D0DF74FC0}"/>
    <cellStyle name="Comma 2 36 2 2 2 2" xfId="7256" xr:uid="{89135968-4614-4760-A69F-0AC23CC206EC}"/>
    <cellStyle name="Comma 2 36 2 2 2 2 2" xfId="13124" xr:uid="{EBBCEFAB-70D0-4F0E-A7A4-1336DA7A727A}"/>
    <cellStyle name="Comma 2 36 2 2 2 3" xfId="11403" xr:uid="{F52A7641-0929-45DF-BE3A-8DCDEC836C65}"/>
    <cellStyle name="Comma 2 36 2 2 2 4" xfId="5535" xr:uid="{A54CAC24-DC50-4696-96DE-6FFA314D6F67}"/>
    <cellStyle name="Comma 2 36 2 2 3" xfId="1579" xr:uid="{4F6A9CD0-FB31-4FB3-8AD1-48ECEBD81EEF}"/>
    <cellStyle name="Comma 2 36 2 2 3 2" xfId="6702" xr:uid="{499466CA-B9FB-45F0-A88C-7578B531E615}"/>
    <cellStyle name="Comma 2 36 2 2 3 2 2" xfId="12570" xr:uid="{8E07C5F0-23E2-48F4-B5B4-7D7D694359DD}"/>
    <cellStyle name="Comma 2 36 2 2 3 3" xfId="10850" xr:uid="{79F360FD-58E2-452A-8279-84A76F6688DD}"/>
    <cellStyle name="Comma 2 36 2 2 3 4" xfId="4982" xr:uid="{1A8C788B-B647-4833-ADAC-2BC58699051C}"/>
    <cellStyle name="Comma 2 36 2 2 4" xfId="6108" xr:uid="{2B7CB2FB-A718-412D-A83D-3B3DE63B6F71}"/>
    <cellStyle name="Comma 2 36 2 2 4 2" xfId="11976" xr:uid="{4D9803BA-7F74-495E-AA49-A8C1BE5F0612}"/>
    <cellStyle name="Comma 2 36 2 2 5" xfId="10255" xr:uid="{ECD8CA2F-87F7-46E1-A5A1-A94CCA58A1AE}"/>
    <cellStyle name="Comma 2 36 2 2 6" xfId="4317" xr:uid="{A16E1A56-B1F1-4C20-94DE-83209E8150D9}"/>
    <cellStyle name="Comma 2 36 2 3" xfId="908" xr:uid="{9BCA9C57-3627-4E6B-A8BE-DE811A0E0429}"/>
    <cellStyle name="Comma 2 36 2 3 2" xfId="2280" xr:uid="{31A742D9-0F7D-483A-B110-DBA85052FC73}"/>
    <cellStyle name="Comma 2 36 2 3 2 2" xfId="7389" xr:uid="{A75E0977-CFB9-4E7E-B511-F6C45208EF12}"/>
    <cellStyle name="Comma 2 36 2 3 2 2 2" xfId="13257" xr:uid="{8097EF08-3D56-446E-8B9B-4F8EC909D82E}"/>
    <cellStyle name="Comma 2 36 2 3 2 3" xfId="11536" xr:uid="{B50F0A95-F9E7-409B-8A1F-AC2DF5636A7F}"/>
    <cellStyle name="Comma 2 36 2 3 2 4" xfId="5668" xr:uid="{C7DCE45C-BB1F-458F-AC8E-65EA291F9D62}"/>
    <cellStyle name="Comma 2 36 2 3 3" xfId="1714" xr:uid="{19AEC79F-0BDC-46F0-B009-142F440C3B03}"/>
    <cellStyle name="Comma 2 36 2 3 3 2" xfId="6835" xr:uid="{9C35D894-5AF1-4273-B3EC-9B3BD93612C5}"/>
    <cellStyle name="Comma 2 36 2 3 3 2 2" xfId="12703" xr:uid="{5A16DB01-4690-4343-BD84-0BEDE9527B57}"/>
    <cellStyle name="Comma 2 36 2 3 3 3" xfId="10983" xr:uid="{D71F9C15-F8C5-4654-AED8-5176CC0895D8}"/>
    <cellStyle name="Comma 2 36 2 3 3 4" xfId="5115" xr:uid="{B694F470-6377-4558-9FFA-CE77DF77BA3D}"/>
    <cellStyle name="Comma 2 36 2 3 4" xfId="6241" xr:uid="{DBCC02FF-ECF0-4560-A5D0-4562EC2BB45B}"/>
    <cellStyle name="Comma 2 36 2 3 4 2" xfId="12109" xr:uid="{99D2FDC8-B013-40B7-9FD5-6271DB5C0752}"/>
    <cellStyle name="Comma 2 36 2 3 5" xfId="10388" xr:uid="{1AD4A30F-42A1-497B-8FFC-5B9831FFC408}"/>
    <cellStyle name="Comma 2 36 2 3 6" xfId="4451" xr:uid="{00DA64A7-05C9-418D-BB69-09B124E61AFD}"/>
    <cellStyle name="Comma 2 36 2 4" xfId="1956" xr:uid="{F7E3C450-D544-4607-A65E-5184D5E92584}"/>
    <cellStyle name="Comma 2 36 2 4 2" xfId="7071" xr:uid="{94C62116-A685-46C0-A25E-04965798EACB}"/>
    <cellStyle name="Comma 2 36 2 4 2 2" xfId="12939" xr:uid="{349A01E3-0823-4C01-97BC-757547BFD1AC}"/>
    <cellStyle name="Comma 2 36 2 4 3" xfId="11219" xr:uid="{7FB6E766-CE63-4130-AC0B-49DEE2AF9196}"/>
    <cellStyle name="Comma 2 36 2 4 4" xfId="5351" xr:uid="{25DC0CE7-3C45-4670-9732-08B0A109BE7B}"/>
    <cellStyle name="Comma 2 36 2 5" xfId="1392" xr:uid="{72DE3628-0F2B-4AC4-AEA4-C413637939B4}"/>
    <cellStyle name="Comma 2 36 2 5 2" xfId="6519" xr:uid="{B1751C19-DE63-433B-BA26-27DCA37F3A00}"/>
    <cellStyle name="Comma 2 36 2 5 2 2" xfId="12387" xr:uid="{CA721E1E-6C5F-45E0-A35E-3055B34250E0}"/>
    <cellStyle name="Comma 2 36 2 5 3" xfId="10667" xr:uid="{1B5AD958-07C9-425D-B975-8BCDB68C5F44}"/>
    <cellStyle name="Comma 2 36 2 5 4" xfId="4799" xr:uid="{73FDD576-2F0B-439B-9EE8-5F06F575B964}"/>
    <cellStyle name="Comma 2 36 2 6" xfId="4130" xr:uid="{B31DC5D3-5B44-4543-9A4E-3C5B689ECE49}"/>
    <cellStyle name="Comma 2 36 2 6 2" xfId="10070" xr:uid="{57B66FC8-7B01-43AB-BE23-1AF3D0925E6D}"/>
    <cellStyle name="Comma 2 36 2 7" xfId="5923" xr:uid="{FCEC048B-303E-4B8F-98F1-F3A9A157D24C}"/>
    <cellStyle name="Comma 2 36 2 7 2" xfId="11791" xr:uid="{844E6F4D-1815-46D6-966C-028953B1CB4A}"/>
    <cellStyle name="Comma 2 36 2 8" xfId="9429" xr:uid="{C502CABF-60CF-4AE8-8D38-01B44BA88044}"/>
    <cellStyle name="Comma 2 36 2 9" xfId="2804" xr:uid="{55DBCD7D-F02C-4300-9EE4-50124728223C}"/>
    <cellStyle name="Comma 2 36 3" xfId="675" xr:uid="{8927C7EF-0E2A-4747-969D-9DD2C5F166EF}"/>
    <cellStyle name="Comma 2 36 3 2" xfId="2048" xr:uid="{FC9471F8-DE7E-48C8-8E79-43B862E0FCCA}"/>
    <cellStyle name="Comma 2 36 3 2 2" xfId="7161" xr:uid="{9A869FF5-A84A-440B-AA07-DD042E8E45BF}"/>
    <cellStyle name="Comma 2 36 3 2 2 2" xfId="13029" xr:uid="{9015A1CD-4F75-4298-B03E-A867AE9C4F85}"/>
    <cellStyle name="Comma 2 36 3 2 3" xfId="11309" xr:uid="{566A0104-0421-445A-A0FB-2D8B886BE343}"/>
    <cellStyle name="Comma 2 36 3 2 4" xfId="5441" xr:uid="{2E5371C1-6A1F-4193-80F2-860EC8542AF3}"/>
    <cellStyle name="Comma 2 36 3 3" xfId="1482" xr:uid="{A32F9931-3E8D-44BF-9D2E-4F81F31D7C2C}"/>
    <cellStyle name="Comma 2 36 3 3 2" xfId="6607" xr:uid="{CBC88CAA-81B2-4D8D-A9F7-CCD314BF4420}"/>
    <cellStyle name="Comma 2 36 3 3 2 2" xfId="12475" xr:uid="{34A261E5-9C1E-4239-A414-C896FE149AB7}"/>
    <cellStyle name="Comma 2 36 3 3 3" xfId="10755" xr:uid="{CF98FC3D-A729-41E1-AB23-2CE0F9FCAD7C}"/>
    <cellStyle name="Comma 2 36 3 3 4" xfId="4887" xr:uid="{F18262CC-5B36-4488-8756-ECCC0154C97C}"/>
    <cellStyle name="Comma 2 36 3 4" xfId="6013" xr:uid="{37013C91-F9D9-4116-B5A0-B67DD98A811B}"/>
    <cellStyle name="Comma 2 36 3 4 2" xfId="11881" xr:uid="{B749BEAF-7B83-4D2C-AF76-60C805300D39}"/>
    <cellStyle name="Comma 2 36 3 5" xfId="10160" xr:uid="{DCE4A12C-9841-46E9-AFFD-656C31D0C494}"/>
    <cellStyle name="Comma 2 36 3 6" xfId="4222" xr:uid="{84B5777D-E736-476B-A80C-FF2BAFD8A020}"/>
    <cellStyle name="Comma 2 36 4" xfId="907" xr:uid="{83B23DE6-86FB-4AD9-9549-98B44E0EC0B1}"/>
    <cellStyle name="Comma 2 36 4 2" xfId="2279" xr:uid="{342ACCE3-035D-4534-8F9C-6ACCA3D0AEDA}"/>
    <cellStyle name="Comma 2 36 4 2 2" xfId="7388" xr:uid="{47DE0378-87BB-4C58-8FFB-5083508AB54F}"/>
    <cellStyle name="Comma 2 36 4 2 2 2" xfId="13256" xr:uid="{61CB255B-10E6-43FF-B671-88800866AC1A}"/>
    <cellStyle name="Comma 2 36 4 2 3" xfId="11535" xr:uid="{739474D7-9818-475E-B9B7-BB34EF2F6A73}"/>
    <cellStyle name="Comma 2 36 4 2 4" xfId="5667" xr:uid="{FE3BE7DA-CF89-4051-8569-8C6954398370}"/>
    <cellStyle name="Comma 2 36 4 3" xfId="1713" xr:uid="{C8B551E2-B611-407B-8C50-658DD5EF71C6}"/>
    <cellStyle name="Comma 2 36 4 3 2" xfId="6834" xr:uid="{CDF07287-4E0F-4754-B6B0-B06849F5AAF1}"/>
    <cellStyle name="Comma 2 36 4 3 2 2" xfId="12702" xr:uid="{E728035F-9374-4B93-99C9-ABF666075FF7}"/>
    <cellStyle name="Comma 2 36 4 3 3" xfId="10982" xr:uid="{2064C7D7-51F4-4A9C-8B59-8BE19C6C9166}"/>
    <cellStyle name="Comma 2 36 4 3 4" xfId="5114" xr:uid="{470F7351-6359-402B-9DC7-D2B3AFA3AE91}"/>
    <cellStyle name="Comma 2 36 4 4" xfId="6240" xr:uid="{C41CA270-532C-4CC3-BE8D-48B906537729}"/>
    <cellStyle name="Comma 2 36 4 4 2" xfId="12108" xr:uid="{2BCDC91B-B67A-4136-A66E-A189832B6EDA}"/>
    <cellStyle name="Comma 2 36 4 5" xfId="10387" xr:uid="{4919B064-881E-42D0-9832-180DDF3C407D}"/>
    <cellStyle name="Comma 2 36 4 6" xfId="4450" xr:uid="{E43B9BFB-D241-4A93-B122-1B9B0F539128}"/>
    <cellStyle name="Comma 2 36 5" xfId="1859" xr:uid="{87D43FEA-BEAE-498C-B068-F3466C15BA1A}"/>
    <cellStyle name="Comma 2 36 5 2" xfId="6976" xr:uid="{FA7F5723-B492-4ADD-B287-94C2F6D6B738}"/>
    <cellStyle name="Comma 2 36 5 2 2" xfId="12844" xr:uid="{11750CA6-03EB-4B9E-8C38-DF85817C3A13}"/>
    <cellStyle name="Comma 2 36 5 3" xfId="11124" xr:uid="{881538A6-CE9D-4B68-B17B-3D1E50C55683}"/>
    <cellStyle name="Comma 2 36 5 4" xfId="5256" xr:uid="{486B8D39-F224-47C2-AE15-53D877845CE0}"/>
    <cellStyle name="Comma 2 36 6" xfId="1322" xr:uid="{AFA7083E-6FAB-452B-99DB-B303CB9FD04F}"/>
    <cellStyle name="Comma 2 36 6 2" xfId="6451" xr:uid="{8406B9F6-0C07-4E94-BF3E-22B1A5E42604}"/>
    <cellStyle name="Comma 2 36 6 2 2" xfId="12319" xr:uid="{F40570A7-E9C6-4D89-998A-0F03CF5F40FC}"/>
    <cellStyle name="Comma 2 36 6 3" xfId="10599" xr:uid="{801F6CDF-1474-43E2-90EA-F8D931756EBE}"/>
    <cellStyle name="Comma 2 36 6 4" xfId="4731" xr:uid="{00550273-EEC7-44AC-BA78-B24F2F66ACEC}"/>
    <cellStyle name="Comma 2 36 7" xfId="4014" xr:uid="{028B3B0E-EE08-4AFA-8FDE-6C7577156B10}"/>
    <cellStyle name="Comma 2 36 7 2" xfId="9972" xr:uid="{50A7E3D5-EACD-42BB-B273-903077974F73}"/>
    <cellStyle name="Comma 2 36 8" xfId="5828" xr:uid="{17E6FC1C-4EB9-434D-9659-562B318AAE1E}"/>
    <cellStyle name="Comma 2 36 8 2" xfId="11696" xr:uid="{84472157-7724-4A0F-9D45-6FF57D9793DA}"/>
    <cellStyle name="Comma 2 36 9" xfId="9428" xr:uid="{16FB9792-CA78-43B8-A32C-1649231221E2}"/>
    <cellStyle name="Comma 2 37" xfId="238" xr:uid="{B25598D7-F6B0-48AC-AA11-C811E315F2F2}"/>
    <cellStyle name="Comma 2 37 10" xfId="2805" xr:uid="{F12282F7-AE6A-4098-9265-E8363A896935}"/>
    <cellStyle name="Comma 2 37 2" xfId="578" xr:uid="{904B967A-763A-4CD0-96BB-BC70FC93B62D}"/>
    <cellStyle name="Comma 2 37 2 2" xfId="773" xr:uid="{1D1F5941-D840-4BB7-AAEA-5B78EFE81B52}"/>
    <cellStyle name="Comma 2 37 2 2 2" xfId="2146" xr:uid="{26B8C758-ED12-427A-B1A5-6DE529D1DFF9}"/>
    <cellStyle name="Comma 2 37 2 2 2 2" xfId="7257" xr:uid="{30B2402F-F46A-4DBA-ABE5-0A5644890AB9}"/>
    <cellStyle name="Comma 2 37 2 2 2 2 2" xfId="13125" xr:uid="{0C00820C-24E7-4B52-BB5E-38A7BC645A61}"/>
    <cellStyle name="Comma 2 37 2 2 2 3" xfId="11404" xr:uid="{3FCD47A5-BE92-43E3-8E50-9D683BFF3143}"/>
    <cellStyle name="Comma 2 37 2 2 2 4" xfId="5536" xr:uid="{A25A0BCF-1D14-41D7-B827-85E871FCA269}"/>
    <cellStyle name="Comma 2 37 2 2 3" xfId="1580" xr:uid="{3D06048D-43C7-4753-95EC-DAEC0E377E6E}"/>
    <cellStyle name="Comma 2 37 2 2 3 2" xfId="6703" xr:uid="{E26C0800-816A-45C1-8299-C551E3064854}"/>
    <cellStyle name="Comma 2 37 2 2 3 2 2" xfId="12571" xr:uid="{299B1050-2BFE-4172-95CE-F69F59423D37}"/>
    <cellStyle name="Comma 2 37 2 2 3 3" xfId="10851" xr:uid="{3A5C20B5-3BB1-479A-A800-EC6954DCB379}"/>
    <cellStyle name="Comma 2 37 2 2 3 4" xfId="4983" xr:uid="{8D39F7AF-96A5-40CC-A94D-C13616BA7599}"/>
    <cellStyle name="Comma 2 37 2 2 4" xfId="6109" xr:uid="{3D28FB28-E7DF-459C-82F8-05292313F947}"/>
    <cellStyle name="Comma 2 37 2 2 4 2" xfId="11977" xr:uid="{56231B0E-8821-4DF5-8763-90AC41E07AD5}"/>
    <cellStyle name="Comma 2 37 2 2 5" xfId="10256" xr:uid="{11B88788-2024-4F5C-85CF-2BC90C683689}"/>
    <cellStyle name="Comma 2 37 2 2 6" xfId="4318" xr:uid="{AF06D523-919A-40A4-BFE7-472CCB5517C4}"/>
    <cellStyle name="Comma 2 37 2 3" xfId="910" xr:uid="{76E21626-F3CB-44C1-A0E0-224F387EDD85}"/>
    <cellStyle name="Comma 2 37 2 3 2" xfId="2282" xr:uid="{D2B386BE-350F-4EAF-92F2-40AC84916EC4}"/>
    <cellStyle name="Comma 2 37 2 3 2 2" xfId="7391" xr:uid="{5426B768-7F8C-4436-A480-E0EFF76B8563}"/>
    <cellStyle name="Comma 2 37 2 3 2 2 2" xfId="13259" xr:uid="{58F81BA1-1504-4197-9A2D-57E1B2D92A9E}"/>
    <cellStyle name="Comma 2 37 2 3 2 3" xfId="11538" xr:uid="{19C1AA44-EFE0-418A-BF86-EB5D815A806D}"/>
    <cellStyle name="Comma 2 37 2 3 2 4" xfId="5670" xr:uid="{115D2204-7F98-41BC-9D98-5D0E9FDE0323}"/>
    <cellStyle name="Comma 2 37 2 3 3" xfId="1716" xr:uid="{A1523D60-7610-4836-A2C1-4E36C1283A93}"/>
    <cellStyle name="Comma 2 37 2 3 3 2" xfId="6837" xr:uid="{7FFBB7FD-C83B-4188-8DFF-775257C52B92}"/>
    <cellStyle name="Comma 2 37 2 3 3 2 2" xfId="12705" xr:uid="{6E3A8BEB-4E94-45AB-82B7-EE0E0F0C756C}"/>
    <cellStyle name="Comma 2 37 2 3 3 3" xfId="10985" xr:uid="{8876F5AE-9DCD-4702-A755-DE6DDB59EE5E}"/>
    <cellStyle name="Comma 2 37 2 3 3 4" xfId="5117" xr:uid="{B11F3BD2-21BA-4E79-AFFC-50FF3B7DEA4A}"/>
    <cellStyle name="Comma 2 37 2 3 4" xfId="6243" xr:uid="{490760B7-5341-49F6-8EF3-3D0AE7B9CF2B}"/>
    <cellStyle name="Comma 2 37 2 3 4 2" xfId="12111" xr:uid="{BE796371-79AF-43C0-8339-B608D4D85273}"/>
    <cellStyle name="Comma 2 37 2 3 5" xfId="10390" xr:uid="{1C68F6AE-1446-4B7B-A4B8-9B705B8E2C4D}"/>
    <cellStyle name="Comma 2 37 2 3 6" xfId="4453" xr:uid="{CB4D0129-52FD-4BAC-97E0-70F7BA72EA0F}"/>
    <cellStyle name="Comma 2 37 2 4" xfId="1957" xr:uid="{C452095E-E545-4EFC-9E59-1F871C68144F}"/>
    <cellStyle name="Comma 2 37 2 4 2" xfId="7072" xr:uid="{9369F5F6-3D94-4E58-B832-D539732309BC}"/>
    <cellStyle name="Comma 2 37 2 4 2 2" xfId="12940" xr:uid="{AF5780EA-3C86-4097-8621-4A17072F28B7}"/>
    <cellStyle name="Comma 2 37 2 4 3" xfId="11220" xr:uid="{B81E63B8-CA32-4DB4-BDCC-9BABBE53AFA9}"/>
    <cellStyle name="Comma 2 37 2 4 4" xfId="5352" xr:uid="{59C59A84-3033-4682-94B3-E6C6639DF66F}"/>
    <cellStyle name="Comma 2 37 2 5" xfId="1393" xr:uid="{58C5621E-B736-49A6-B5E1-7A3417E5BB40}"/>
    <cellStyle name="Comma 2 37 2 5 2" xfId="6520" xr:uid="{FB9DB51D-7143-4D56-8F1A-065DBC5B4EA8}"/>
    <cellStyle name="Comma 2 37 2 5 2 2" xfId="12388" xr:uid="{09197027-045B-4D4E-8610-67E088572A91}"/>
    <cellStyle name="Comma 2 37 2 5 3" xfId="10668" xr:uid="{B51602AD-25DF-4207-851D-15414055BF66}"/>
    <cellStyle name="Comma 2 37 2 5 4" xfId="4800" xr:uid="{8E65C2D3-34CB-4822-AD17-DBCE23FB6FA8}"/>
    <cellStyle name="Comma 2 37 2 6" xfId="4131" xr:uid="{2B701850-E47A-41DA-BD95-079ED9231EB0}"/>
    <cellStyle name="Comma 2 37 2 6 2" xfId="10071" xr:uid="{D7A18C66-537A-473C-A44F-E587B3D4BC1A}"/>
    <cellStyle name="Comma 2 37 2 7" xfId="5924" xr:uid="{5A910E29-FCE9-4B62-B966-2A67CBCCD75E}"/>
    <cellStyle name="Comma 2 37 2 7 2" xfId="11792" xr:uid="{00C1118D-361C-4154-80F4-F6F66DBECA6B}"/>
    <cellStyle name="Comma 2 37 2 8" xfId="9431" xr:uid="{10D894C8-4D0B-4246-9314-036C21FD8F30}"/>
    <cellStyle name="Comma 2 37 2 9" xfId="2806" xr:uid="{533640AE-443D-407C-AEFA-9D862139CBB2}"/>
    <cellStyle name="Comma 2 37 3" xfId="676" xr:uid="{80E20829-C729-4F86-8102-0DFF346F30B8}"/>
    <cellStyle name="Comma 2 37 3 2" xfId="2049" xr:uid="{6AF6C989-C068-4649-AA80-A77F9CB25403}"/>
    <cellStyle name="Comma 2 37 3 2 2" xfId="7162" xr:uid="{39159082-5719-4B2B-8413-E8243AF72134}"/>
    <cellStyle name="Comma 2 37 3 2 2 2" xfId="13030" xr:uid="{AE0DBA85-B332-43F1-A56F-D634FBE2795C}"/>
    <cellStyle name="Comma 2 37 3 2 3" xfId="11310" xr:uid="{7DC1B54F-1737-4FA7-905B-D8D312BAA7A1}"/>
    <cellStyle name="Comma 2 37 3 2 4" xfId="5442" xr:uid="{788E806F-C333-41F4-B5FE-BA653883C713}"/>
    <cellStyle name="Comma 2 37 3 3" xfId="1483" xr:uid="{9789B712-A1D9-454F-AD30-0E7A289922D3}"/>
    <cellStyle name="Comma 2 37 3 3 2" xfId="6608" xr:uid="{414C9629-7311-43E9-A380-F5C8D4FC88CC}"/>
    <cellStyle name="Comma 2 37 3 3 2 2" xfId="12476" xr:uid="{8F0CE7C3-8193-4DC3-93A1-FDFCB053DA03}"/>
    <cellStyle name="Comma 2 37 3 3 3" xfId="10756" xr:uid="{C11E76CD-C0A6-41ED-9FA7-4986AAA4250F}"/>
    <cellStyle name="Comma 2 37 3 3 4" xfId="4888" xr:uid="{FD9BC8F0-3D6C-40A0-ACA7-0B75B25C8EA9}"/>
    <cellStyle name="Comma 2 37 3 4" xfId="6014" xr:uid="{4EC08EDA-1E85-4ADE-8805-E79440238278}"/>
    <cellStyle name="Comma 2 37 3 4 2" xfId="11882" xr:uid="{C19B0DC8-3D12-4AC2-9A62-2AA897804533}"/>
    <cellStyle name="Comma 2 37 3 5" xfId="10161" xr:uid="{0B900D2A-302E-44D3-BC06-477BAA49438F}"/>
    <cellStyle name="Comma 2 37 3 6" xfId="4223" xr:uid="{46E91526-907B-4255-97A3-AD3883B4530C}"/>
    <cellStyle name="Comma 2 37 4" xfId="909" xr:uid="{0F095AC0-EB64-4EA4-917F-DC77C7AB6BC9}"/>
    <cellStyle name="Comma 2 37 4 2" xfId="2281" xr:uid="{00831AED-56B7-4693-B65A-28D37EEF75B2}"/>
    <cellStyle name="Comma 2 37 4 2 2" xfId="7390" xr:uid="{E71D927A-F0E5-4455-B0F4-CED2245C1879}"/>
    <cellStyle name="Comma 2 37 4 2 2 2" xfId="13258" xr:uid="{B266367E-6237-485D-9889-517DA3DA4CA1}"/>
    <cellStyle name="Comma 2 37 4 2 3" xfId="11537" xr:uid="{55355E50-3834-4ED5-B40C-9ECAA877CF47}"/>
    <cellStyle name="Comma 2 37 4 2 4" xfId="5669" xr:uid="{F0060F4B-2B5C-4A55-9AFE-41B1006CCE04}"/>
    <cellStyle name="Comma 2 37 4 3" xfId="1715" xr:uid="{BE889F81-53DA-441C-A24A-3363EF907790}"/>
    <cellStyle name="Comma 2 37 4 3 2" xfId="6836" xr:uid="{56D775FA-74A7-48C8-90C6-B8E212010363}"/>
    <cellStyle name="Comma 2 37 4 3 2 2" xfId="12704" xr:uid="{3133F394-A27A-44E7-928D-7ED88751F9ED}"/>
    <cellStyle name="Comma 2 37 4 3 3" xfId="10984" xr:uid="{2A4F821D-9C45-4FF0-A106-8DB81A9AA480}"/>
    <cellStyle name="Comma 2 37 4 3 4" xfId="5116" xr:uid="{0BF43A19-753E-4A56-B7A6-336D36AD4CD4}"/>
    <cellStyle name="Comma 2 37 4 4" xfId="6242" xr:uid="{E0CB6258-33A5-4EDE-80C0-A818C654DF91}"/>
    <cellStyle name="Comma 2 37 4 4 2" xfId="12110" xr:uid="{9C1BDCD3-1986-4CFC-8228-F2003EBEB176}"/>
    <cellStyle name="Comma 2 37 4 5" xfId="10389" xr:uid="{81A0A0D3-B41E-4B57-8887-945C8B181904}"/>
    <cellStyle name="Comma 2 37 4 6" xfId="4452" xr:uid="{1577535F-E5B1-4D0E-9C4B-BAA88644FAE2}"/>
    <cellStyle name="Comma 2 37 5" xfId="1860" xr:uid="{DF698D4E-760E-4F97-B9CD-60191CB380CA}"/>
    <cellStyle name="Comma 2 37 5 2" xfId="6977" xr:uid="{285C6FD7-B87C-4597-AFC2-8570403DFDF2}"/>
    <cellStyle name="Comma 2 37 5 2 2" xfId="12845" xr:uid="{75A10FF3-7AC1-4E43-9F6F-781B9AF20ED6}"/>
    <cellStyle name="Comma 2 37 5 3" xfId="11125" xr:uid="{46360A0A-BE5A-4728-A7CA-0B49745E5DBA}"/>
    <cellStyle name="Comma 2 37 5 4" xfId="5257" xr:uid="{5EFC655F-371A-4E11-8F61-4841D5ABE128}"/>
    <cellStyle name="Comma 2 37 6" xfId="1285" xr:uid="{957B14AA-743D-4BE8-A407-ADEA94CDBEA1}"/>
    <cellStyle name="Comma 2 37 6 2" xfId="6414" xr:uid="{B0ED0A30-8E34-4D8F-AA4B-66DD2E4B2970}"/>
    <cellStyle name="Comma 2 37 6 2 2" xfId="12282" xr:uid="{2E705789-71F0-4367-8BCD-0FEBB844C5C1}"/>
    <cellStyle name="Comma 2 37 6 3" xfId="10562" xr:uid="{ED8E60CB-7D9E-4CDD-8B97-EF260AB64232}"/>
    <cellStyle name="Comma 2 37 6 4" xfId="4694" xr:uid="{F2580B27-0879-42DD-ADF6-87E27DEF9E08}"/>
    <cellStyle name="Comma 2 37 7" xfId="4015" xr:uid="{B663A25C-605A-4095-972A-F01DFBAAA30A}"/>
    <cellStyle name="Comma 2 37 7 2" xfId="9973" xr:uid="{C3A93018-6198-47A7-8EEC-6302A9413611}"/>
    <cellStyle name="Comma 2 37 8" xfId="5829" xr:uid="{8AA79E61-7127-4224-A83C-FEC0AF647F6A}"/>
    <cellStyle name="Comma 2 37 8 2" xfId="11697" xr:uid="{FAF20858-4470-49A3-A041-8F9AB752FEB3}"/>
    <cellStyle name="Comma 2 37 9" xfId="9430" xr:uid="{CEE28AD1-CB45-47F9-BF8A-56C5918AE73D}"/>
    <cellStyle name="Comma 2 38" xfId="239" xr:uid="{3EDF4626-2E7A-4F0B-9396-FF2EFD5ECF30}"/>
    <cellStyle name="Comma 2 38 10" xfId="2807" xr:uid="{C3103641-0E39-4F4E-96EE-044F7938A1DE}"/>
    <cellStyle name="Comma 2 38 2" xfId="579" xr:uid="{9189D963-6B79-4254-ADD8-8A533AB698C9}"/>
    <cellStyle name="Comma 2 38 2 2" xfId="774" xr:uid="{FE32E4B9-F182-4550-B3E8-BDD746B29331}"/>
    <cellStyle name="Comma 2 38 2 2 2" xfId="2147" xr:uid="{576D39E7-230F-4BE6-8BA7-A29144F070C9}"/>
    <cellStyle name="Comma 2 38 2 2 2 2" xfId="7258" xr:uid="{A056529F-85C8-4314-BD8B-469B8EE5785E}"/>
    <cellStyle name="Comma 2 38 2 2 2 2 2" xfId="13126" xr:uid="{16922208-7065-4CD3-9B08-E399D7B1F6E3}"/>
    <cellStyle name="Comma 2 38 2 2 2 3" xfId="11405" xr:uid="{612FBAFA-5A80-4380-B231-4234E92575E4}"/>
    <cellStyle name="Comma 2 38 2 2 2 4" xfId="5537" xr:uid="{88CC185B-F625-4AF6-BC2B-2DAE7766CD5B}"/>
    <cellStyle name="Comma 2 38 2 2 3" xfId="1581" xr:uid="{9D2FF75B-7D39-49B8-859B-2278082C324B}"/>
    <cellStyle name="Comma 2 38 2 2 3 2" xfId="6704" xr:uid="{B8D852A3-2485-4B26-BF1B-01612625D533}"/>
    <cellStyle name="Comma 2 38 2 2 3 2 2" xfId="12572" xr:uid="{520D75A8-4C2B-4387-A023-5A18FC951E41}"/>
    <cellStyle name="Comma 2 38 2 2 3 3" xfId="10852" xr:uid="{7C4F280E-3A65-4791-8770-2FD7CB166235}"/>
    <cellStyle name="Comma 2 38 2 2 3 4" xfId="4984" xr:uid="{5E60717D-7356-4A76-A816-9E629B54039A}"/>
    <cellStyle name="Comma 2 38 2 2 4" xfId="6110" xr:uid="{CB739C88-504B-468A-9A09-FDC452BC4FA8}"/>
    <cellStyle name="Comma 2 38 2 2 4 2" xfId="11978" xr:uid="{140E9685-2620-46A3-AB7A-7F3D969B4BCE}"/>
    <cellStyle name="Comma 2 38 2 2 5" xfId="10257" xr:uid="{B7232719-4C51-4245-B247-AF4CBA98D083}"/>
    <cellStyle name="Comma 2 38 2 2 6" xfId="4319" xr:uid="{5338F03E-8F8A-424E-88D2-CBB6BF632B3C}"/>
    <cellStyle name="Comma 2 38 2 3" xfId="912" xr:uid="{23807E68-F001-4061-8D17-AB13C5379D38}"/>
    <cellStyle name="Comma 2 38 2 3 2" xfId="2284" xr:uid="{C0433C85-78B5-483B-8DA8-508F6C54123D}"/>
    <cellStyle name="Comma 2 38 2 3 2 2" xfId="7393" xr:uid="{AF5AE29D-637E-4CA3-86E1-AC5F02D68F34}"/>
    <cellStyle name="Comma 2 38 2 3 2 2 2" xfId="13261" xr:uid="{40F1B812-FF81-4E73-8862-F4B4DCB42B36}"/>
    <cellStyle name="Comma 2 38 2 3 2 3" xfId="11540" xr:uid="{9B2F3E4F-D1A1-4C4F-B181-A583D05F4998}"/>
    <cellStyle name="Comma 2 38 2 3 2 4" xfId="5672" xr:uid="{FD7C48AA-2EC4-42C2-844E-5C4DE1F8C647}"/>
    <cellStyle name="Comma 2 38 2 3 3" xfId="1718" xr:uid="{2E70D07E-ACD5-46A4-A805-384101DF8C81}"/>
    <cellStyle name="Comma 2 38 2 3 3 2" xfId="6839" xr:uid="{8B97CE7D-851C-4F97-A130-0601315CE324}"/>
    <cellStyle name="Comma 2 38 2 3 3 2 2" xfId="12707" xr:uid="{A19BE178-A2DC-47B6-A3B8-3093D2AEF775}"/>
    <cellStyle name="Comma 2 38 2 3 3 3" xfId="10987" xr:uid="{847ABE5A-5E08-4782-B009-369406600166}"/>
    <cellStyle name="Comma 2 38 2 3 3 4" xfId="5119" xr:uid="{9FEB8752-F375-4C15-8BAB-5C3FC840183B}"/>
    <cellStyle name="Comma 2 38 2 3 4" xfId="6245" xr:uid="{E202282F-F329-4F61-BCB9-FC98717F0225}"/>
    <cellStyle name="Comma 2 38 2 3 4 2" xfId="12113" xr:uid="{E9660A0C-7E98-40FA-9ED1-4C2525CE96D5}"/>
    <cellStyle name="Comma 2 38 2 3 5" xfId="10392" xr:uid="{B88E6CE9-3C37-4502-86B0-EA9DF326A6CD}"/>
    <cellStyle name="Comma 2 38 2 3 6" xfId="4455" xr:uid="{54750F46-B538-41FE-ACC2-5D7B35497199}"/>
    <cellStyle name="Comma 2 38 2 4" xfId="1958" xr:uid="{0F08B4B0-8C05-4629-AE4D-3A1C98787E43}"/>
    <cellStyle name="Comma 2 38 2 4 2" xfId="7073" xr:uid="{B16B5D0B-26FB-45CA-A3A0-2E4D44F81244}"/>
    <cellStyle name="Comma 2 38 2 4 2 2" xfId="12941" xr:uid="{39601A6C-F2CA-46ED-92FA-110C7C4DDAE8}"/>
    <cellStyle name="Comma 2 38 2 4 3" xfId="11221" xr:uid="{22FF63D2-7AA2-46DE-A278-BE66C2AAF892}"/>
    <cellStyle name="Comma 2 38 2 4 4" xfId="5353" xr:uid="{679408F2-D452-4F8F-A5F9-0240FB2CB8C9}"/>
    <cellStyle name="Comma 2 38 2 5" xfId="1394" xr:uid="{DB5D1B3D-EB13-476D-B9B4-2CBC85897D9A}"/>
    <cellStyle name="Comma 2 38 2 5 2" xfId="6521" xr:uid="{B1D23DF2-A8BF-4E12-A853-9AC112FA6A83}"/>
    <cellStyle name="Comma 2 38 2 5 2 2" xfId="12389" xr:uid="{26DE33CC-4086-4694-A6B9-594FA0FB7C69}"/>
    <cellStyle name="Comma 2 38 2 5 3" xfId="10669" xr:uid="{9813161D-4DCA-4960-BE4B-D25A2A2291C3}"/>
    <cellStyle name="Comma 2 38 2 5 4" xfId="4801" xr:uid="{E7E6EB0F-92C8-4378-A8D8-F49CD1304DC5}"/>
    <cellStyle name="Comma 2 38 2 6" xfId="4132" xr:uid="{145E64AB-71D7-43C4-B2E5-3E5864989407}"/>
    <cellStyle name="Comma 2 38 2 6 2" xfId="10072" xr:uid="{4CD0ED2C-AAD2-446E-ACA0-5CD89B93F2E1}"/>
    <cellStyle name="Comma 2 38 2 7" xfId="5925" xr:uid="{BABDAA07-D11D-45A2-88E7-364ACAA42DAA}"/>
    <cellStyle name="Comma 2 38 2 7 2" xfId="11793" xr:uid="{B1890C98-69E8-457C-B6B9-C61D606AAF0B}"/>
    <cellStyle name="Comma 2 38 2 8" xfId="9433" xr:uid="{6ECBD5AD-23D9-40FF-919D-5100C597CA88}"/>
    <cellStyle name="Comma 2 38 2 9" xfId="2808" xr:uid="{1E23B6EA-8DE3-4BE7-85DD-42E8173793FD}"/>
    <cellStyle name="Comma 2 38 3" xfId="677" xr:uid="{8050AF4B-133E-4ED8-ABD5-4A8DA5286F2A}"/>
    <cellStyle name="Comma 2 38 3 2" xfId="2050" xr:uid="{68C265BA-BD85-4515-BAB6-6DEB9220DA5F}"/>
    <cellStyle name="Comma 2 38 3 2 2" xfId="7163" xr:uid="{E2ABFE5B-80A2-46CE-BE3B-C128F8235684}"/>
    <cellStyle name="Comma 2 38 3 2 2 2" xfId="13031" xr:uid="{78749B3F-9171-44F3-AC71-B0ADEAD6E18E}"/>
    <cellStyle name="Comma 2 38 3 2 3" xfId="11311" xr:uid="{ED37FFCE-2B4C-44FC-AFFE-DF0E1AA49AE9}"/>
    <cellStyle name="Comma 2 38 3 2 4" xfId="5443" xr:uid="{FDFE4EB1-7377-4796-B1E8-8AE84EFC48D5}"/>
    <cellStyle name="Comma 2 38 3 3" xfId="1484" xr:uid="{D492EF7F-7811-4992-A847-E29218EC0D35}"/>
    <cellStyle name="Comma 2 38 3 3 2" xfId="6609" xr:uid="{D2019FFC-5F4D-4A93-AF18-3F3EB177BB78}"/>
    <cellStyle name="Comma 2 38 3 3 2 2" xfId="12477" xr:uid="{E53AC2EB-C0D0-4D1F-A284-0AD478FEC672}"/>
    <cellStyle name="Comma 2 38 3 3 3" xfId="10757" xr:uid="{41C9A943-F62E-4DD4-9A0B-963C517D3597}"/>
    <cellStyle name="Comma 2 38 3 3 4" xfId="4889" xr:uid="{B16D4DB9-F21C-4013-ACE8-0B897CEA0546}"/>
    <cellStyle name="Comma 2 38 3 4" xfId="6015" xr:uid="{02FD0343-4CF4-45F0-AD8F-732333BA8EC7}"/>
    <cellStyle name="Comma 2 38 3 4 2" xfId="11883" xr:uid="{EC1D4121-4CB2-4AFD-9BFB-0345B4185B4F}"/>
    <cellStyle name="Comma 2 38 3 5" xfId="10162" xr:uid="{1622B196-7AE6-44ED-B6FE-C992299CFF73}"/>
    <cellStyle name="Comma 2 38 3 6" xfId="4224" xr:uid="{D86D07AA-8CE0-4590-86B0-B5EA6BF0A3FB}"/>
    <cellStyle name="Comma 2 38 4" xfId="911" xr:uid="{B1C058F7-3913-43C3-8E16-E638F9F8978B}"/>
    <cellStyle name="Comma 2 38 4 2" xfId="2283" xr:uid="{C1186038-D2EF-4DB4-94F8-E36707283157}"/>
    <cellStyle name="Comma 2 38 4 2 2" xfId="7392" xr:uid="{1A83899E-ACF5-4BFA-AC55-96143B34B108}"/>
    <cellStyle name="Comma 2 38 4 2 2 2" xfId="13260" xr:uid="{BE7618F7-F550-4BA4-B4A2-C436A383A4B4}"/>
    <cellStyle name="Comma 2 38 4 2 3" xfId="11539" xr:uid="{C2C99FC9-0096-44B0-A2E9-780DA8752697}"/>
    <cellStyle name="Comma 2 38 4 2 4" xfId="5671" xr:uid="{927990DE-1105-475B-8148-430500F2E248}"/>
    <cellStyle name="Comma 2 38 4 3" xfId="1717" xr:uid="{5050034A-B8CE-46E7-BBBC-1E7E4471649E}"/>
    <cellStyle name="Comma 2 38 4 3 2" xfId="6838" xr:uid="{C99930EE-262B-4D83-BD4F-3BD9EC724CFC}"/>
    <cellStyle name="Comma 2 38 4 3 2 2" xfId="12706" xr:uid="{4C6DEDC3-ACFD-4D1C-8C55-0929D478E994}"/>
    <cellStyle name="Comma 2 38 4 3 3" xfId="10986" xr:uid="{5947F5FA-E139-46E0-9AED-453CEC9F2FB1}"/>
    <cellStyle name="Comma 2 38 4 3 4" xfId="5118" xr:uid="{32DEEB92-D03E-4DF1-A87D-A71B906C1CB3}"/>
    <cellStyle name="Comma 2 38 4 4" xfId="6244" xr:uid="{A901D893-3C30-4742-B36A-46CED4DA3267}"/>
    <cellStyle name="Comma 2 38 4 4 2" xfId="12112" xr:uid="{AC3CEFE4-C995-416C-8B97-2A29E4A8A7B2}"/>
    <cellStyle name="Comma 2 38 4 5" xfId="10391" xr:uid="{0BFC09B6-D3C1-4EE4-ACCF-23878FFF9EBA}"/>
    <cellStyle name="Comma 2 38 4 6" xfId="4454" xr:uid="{C69DA7AD-581E-4DF3-9CFE-B3C1A2516886}"/>
    <cellStyle name="Comma 2 38 5" xfId="1861" xr:uid="{D38642BA-8856-42D7-A484-91EAE42C3FE2}"/>
    <cellStyle name="Comma 2 38 5 2" xfId="6978" xr:uid="{F2324436-1CD1-4528-A42C-DC74CC795A97}"/>
    <cellStyle name="Comma 2 38 5 2 2" xfId="12846" xr:uid="{631245A4-FCFA-483E-997D-8BC747F09128}"/>
    <cellStyle name="Comma 2 38 5 3" xfId="11126" xr:uid="{B9D3359C-6EF0-4024-9BBE-5E2751D11BF6}"/>
    <cellStyle name="Comma 2 38 5 4" xfId="5258" xr:uid="{24B0D8CF-845C-4DB2-8BD5-0FEFE2001B36}"/>
    <cellStyle name="Comma 2 38 6" xfId="1321" xr:uid="{650D5FBA-CE67-4048-91F4-B34B73CFB7BC}"/>
    <cellStyle name="Comma 2 38 6 2" xfId="6450" xr:uid="{1D35A2CC-47D8-46C8-8823-A10D126EAE08}"/>
    <cellStyle name="Comma 2 38 6 2 2" xfId="12318" xr:uid="{1075DFCD-5AF1-4EAE-9879-9B974A597D00}"/>
    <cellStyle name="Comma 2 38 6 3" xfId="10598" xr:uid="{80A02821-C1A4-41A2-8E27-C0093FD0FC8C}"/>
    <cellStyle name="Comma 2 38 6 4" xfId="4730" xr:uid="{B5B0E990-B4A0-4C72-85CE-A9CAB85BEE4A}"/>
    <cellStyle name="Comma 2 38 7" xfId="4016" xr:uid="{37165C36-3357-4970-BE08-724E37388301}"/>
    <cellStyle name="Comma 2 38 7 2" xfId="9974" xr:uid="{5311BB57-A7BE-45A0-A0DE-22943A3006F6}"/>
    <cellStyle name="Comma 2 38 8" xfId="5830" xr:uid="{98812A95-980B-420E-9B58-CD99D0E42984}"/>
    <cellStyle name="Comma 2 38 8 2" xfId="11698" xr:uid="{38625940-B916-40F3-99EA-B43A10662B55}"/>
    <cellStyle name="Comma 2 38 9" xfId="9432" xr:uid="{BE68970A-7042-4C39-8AC5-DE7FF9A63D0F}"/>
    <cellStyle name="Comma 2 39" xfId="240" xr:uid="{2C64920D-EF82-49B7-B470-CEAE1E5D3065}"/>
    <cellStyle name="Comma 2 39 10" xfId="2809" xr:uid="{7A82BF13-7513-4CED-B5E4-040DFBFBF07D}"/>
    <cellStyle name="Comma 2 39 2" xfId="580" xr:uid="{72511084-7DC6-4D0F-A2BE-930EE2177AD5}"/>
    <cellStyle name="Comma 2 39 2 2" xfId="775" xr:uid="{BB53C99D-FAF4-450B-B81C-FFA3D41BDDCD}"/>
    <cellStyle name="Comma 2 39 2 2 2" xfId="2148" xr:uid="{B88432DE-7F9D-4907-8F93-498D1F0F0472}"/>
    <cellStyle name="Comma 2 39 2 2 2 2" xfId="7259" xr:uid="{8D2682AE-A5C7-4700-AD35-718D68BC5392}"/>
    <cellStyle name="Comma 2 39 2 2 2 2 2" xfId="13127" xr:uid="{813881E5-67C5-475F-A29A-5018D0A45FE3}"/>
    <cellStyle name="Comma 2 39 2 2 2 3" xfId="11406" xr:uid="{AB4503BF-4D10-4F8B-A69F-BCF827EBC5D4}"/>
    <cellStyle name="Comma 2 39 2 2 2 4" xfId="5538" xr:uid="{752FF38E-AF18-4A37-845C-30E6A96674DA}"/>
    <cellStyle name="Comma 2 39 2 2 3" xfId="1582" xr:uid="{A7A7964E-6E52-4B9F-8A8A-CB78EE618457}"/>
    <cellStyle name="Comma 2 39 2 2 3 2" xfId="6705" xr:uid="{823B5DF8-152D-4174-9984-FA02C5031E11}"/>
    <cellStyle name="Comma 2 39 2 2 3 2 2" xfId="12573" xr:uid="{3C26F50D-6B9B-448E-8B24-33F2F8B47BB9}"/>
    <cellStyle name="Comma 2 39 2 2 3 3" xfId="10853" xr:uid="{6E61B2B9-43EB-450A-AD9B-36B705549811}"/>
    <cellStyle name="Comma 2 39 2 2 3 4" xfId="4985" xr:uid="{2A471211-7CF1-4DD2-B942-44912F858E19}"/>
    <cellStyle name="Comma 2 39 2 2 4" xfId="6111" xr:uid="{90E7EE6D-7908-4BA4-B560-3C46955D3185}"/>
    <cellStyle name="Comma 2 39 2 2 4 2" xfId="11979" xr:uid="{B44CE92D-681B-48B7-92D6-DD1DFA50CC0A}"/>
    <cellStyle name="Comma 2 39 2 2 5" xfId="10258" xr:uid="{ADB02178-18E3-4167-AC9F-22F1DC4C0C16}"/>
    <cellStyle name="Comma 2 39 2 2 6" xfId="4320" xr:uid="{9BC6BE7C-A546-4F05-B549-E73451399F7D}"/>
    <cellStyle name="Comma 2 39 2 3" xfId="914" xr:uid="{739826DA-D10D-40F5-87BA-2FAD102BDCA6}"/>
    <cellStyle name="Comma 2 39 2 3 2" xfId="2286" xr:uid="{DBAB76FF-19EF-44F1-A06D-78673438D8B5}"/>
    <cellStyle name="Comma 2 39 2 3 2 2" xfId="7395" xr:uid="{9D85126D-364D-48EC-BB15-28EB8BC9A609}"/>
    <cellStyle name="Comma 2 39 2 3 2 2 2" xfId="13263" xr:uid="{7CA4DD35-25EE-429F-9313-A9E15A36C704}"/>
    <cellStyle name="Comma 2 39 2 3 2 3" xfId="11542" xr:uid="{33A071F9-C860-4289-9AC5-59472702C967}"/>
    <cellStyle name="Comma 2 39 2 3 2 4" xfId="5674" xr:uid="{4DEF3740-7676-4FF9-8136-196E999A2ED4}"/>
    <cellStyle name="Comma 2 39 2 3 3" xfId="1720" xr:uid="{D6C506AF-E023-4085-AA23-1668093BF5FB}"/>
    <cellStyle name="Comma 2 39 2 3 3 2" xfId="6841" xr:uid="{3DA6517B-E04C-49B7-AAA3-234DD62D5AEB}"/>
    <cellStyle name="Comma 2 39 2 3 3 2 2" xfId="12709" xr:uid="{C20BDE37-1636-4114-A216-03C98BB0BDF5}"/>
    <cellStyle name="Comma 2 39 2 3 3 3" xfId="10989" xr:uid="{496EE97B-C961-4D47-AB00-50C4FE5A6CFE}"/>
    <cellStyle name="Comma 2 39 2 3 3 4" xfId="5121" xr:uid="{6D351FF7-2AB1-4D47-96D0-A09DE27B6C53}"/>
    <cellStyle name="Comma 2 39 2 3 4" xfId="6247" xr:uid="{7C774642-78AC-4F1F-88E7-9B7B384741AB}"/>
    <cellStyle name="Comma 2 39 2 3 4 2" xfId="12115" xr:uid="{AF30C529-75F8-477B-9048-689DFBDDB449}"/>
    <cellStyle name="Comma 2 39 2 3 5" xfId="10394" xr:uid="{D2A9E5A0-DD6D-4EDD-9816-6E879E9BA5AA}"/>
    <cellStyle name="Comma 2 39 2 3 6" xfId="4457" xr:uid="{6427FCDD-BE09-43D2-B43E-9DA8446F67AB}"/>
    <cellStyle name="Comma 2 39 2 4" xfId="1959" xr:uid="{94EC0D12-4BAA-4918-A31B-FA3DCFB6BE26}"/>
    <cellStyle name="Comma 2 39 2 4 2" xfId="7074" xr:uid="{C0F25929-6AC1-468E-8EBB-E530C4E1C7C4}"/>
    <cellStyle name="Comma 2 39 2 4 2 2" xfId="12942" xr:uid="{24FE536D-F0AC-4293-8139-AEE361FEF202}"/>
    <cellStyle name="Comma 2 39 2 4 3" xfId="11222" xr:uid="{6A6E8BA4-7466-4798-848C-EC39049AF7F8}"/>
    <cellStyle name="Comma 2 39 2 4 4" xfId="5354" xr:uid="{D45BD84B-98D4-4D01-9AF2-78FE98887A97}"/>
    <cellStyle name="Comma 2 39 2 5" xfId="1395" xr:uid="{197A55B4-9A5A-407B-B178-BA475E98FA6B}"/>
    <cellStyle name="Comma 2 39 2 5 2" xfId="6522" xr:uid="{7D6B91F5-B05D-4CA0-9610-E5EC380EAB31}"/>
    <cellStyle name="Comma 2 39 2 5 2 2" xfId="12390" xr:uid="{3AAC5164-1973-4252-8FC5-F2BF87FFA47E}"/>
    <cellStyle name="Comma 2 39 2 5 3" xfId="10670" xr:uid="{2EEDD011-A5F5-4F43-B67B-AB1263072C6F}"/>
    <cellStyle name="Comma 2 39 2 5 4" xfId="4802" xr:uid="{4B12F687-A0AC-4BBB-BDD1-89CF68BE32EF}"/>
    <cellStyle name="Comma 2 39 2 6" xfId="4133" xr:uid="{95BAE590-8EA8-4DEA-B40D-B2F7CE0420FB}"/>
    <cellStyle name="Comma 2 39 2 6 2" xfId="10073" xr:uid="{AC328CBD-B280-4A8A-972C-66694AD885D2}"/>
    <cellStyle name="Comma 2 39 2 7" xfId="5926" xr:uid="{4DC0F38F-F2D0-453A-B7DF-A6798496CA16}"/>
    <cellStyle name="Comma 2 39 2 7 2" xfId="11794" xr:uid="{47CD422D-FEFB-4150-BC59-CE0F32C213F8}"/>
    <cellStyle name="Comma 2 39 2 8" xfId="9435" xr:uid="{2F8FD081-BDC6-4BD4-95DD-B63EA73A59D9}"/>
    <cellStyle name="Comma 2 39 2 9" xfId="2810" xr:uid="{4114D286-0B2C-416C-8638-E8872DB8E1A3}"/>
    <cellStyle name="Comma 2 39 3" xfId="678" xr:uid="{3B6BE40D-EC4F-4B5B-8B48-E2536CCA7885}"/>
    <cellStyle name="Comma 2 39 3 2" xfId="2051" xr:uid="{54BAD6C7-642D-4533-B3B1-D3B65D22848E}"/>
    <cellStyle name="Comma 2 39 3 2 2" xfId="7164" xr:uid="{1A8E202F-6C99-493A-A294-BF01B641DD2D}"/>
    <cellStyle name="Comma 2 39 3 2 2 2" xfId="13032" xr:uid="{48322261-EC6D-4E56-8CFD-758336A7AB15}"/>
    <cellStyle name="Comma 2 39 3 2 3" xfId="11312" xr:uid="{1A6DA190-B96F-447A-AA66-7D2638ECDAC7}"/>
    <cellStyle name="Comma 2 39 3 2 4" xfId="5444" xr:uid="{762C3262-E805-4CB9-843A-3729752B3D87}"/>
    <cellStyle name="Comma 2 39 3 3" xfId="1485" xr:uid="{6CFD96C7-9E83-44FB-B244-03D231B44B3D}"/>
    <cellStyle name="Comma 2 39 3 3 2" xfId="6610" xr:uid="{1D8AF22E-BD5A-471D-BA0A-EB9C2880F8DE}"/>
    <cellStyle name="Comma 2 39 3 3 2 2" xfId="12478" xr:uid="{B3454046-2DF5-44F8-A3FD-3A68C5E0ECF6}"/>
    <cellStyle name="Comma 2 39 3 3 3" xfId="10758" xr:uid="{9C236E2E-93B7-4B37-96B8-CAA100680EB6}"/>
    <cellStyle name="Comma 2 39 3 3 4" xfId="4890" xr:uid="{894792BB-DE88-4D1A-A8FB-CF481E03A20E}"/>
    <cellStyle name="Comma 2 39 3 4" xfId="6016" xr:uid="{4297FE5E-E4FC-48F9-8402-7CD2D0FB16B4}"/>
    <cellStyle name="Comma 2 39 3 4 2" xfId="11884" xr:uid="{8A22E3A2-B243-46B4-9751-4318E5D86E5A}"/>
    <cellStyle name="Comma 2 39 3 5" xfId="10163" xr:uid="{11C91CFA-96CB-4B57-8A3A-DE6A841BAB48}"/>
    <cellStyle name="Comma 2 39 3 6" xfId="4225" xr:uid="{A6744068-FA8A-4EF8-B997-4211A7C606EF}"/>
    <cellStyle name="Comma 2 39 4" xfId="913" xr:uid="{C4CAF21F-7513-4EDE-BBEA-952D0259EE8A}"/>
    <cellStyle name="Comma 2 39 4 2" xfId="2285" xr:uid="{599E0127-7386-40B3-8D8A-1F3B89B7F4CB}"/>
    <cellStyle name="Comma 2 39 4 2 2" xfId="7394" xr:uid="{54E17E43-0358-493A-A6B4-29DE822A6956}"/>
    <cellStyle name="Comma 2 39 4 2 2 2" xfId="13262" xr:uid="{74508710-7ABC-4F0B-B46A-4CEFD909FC24}"/>
    <cellStyle name="Comma 2 39 4 2 3" xfId="11541" xr:uid="{A43FB8CD-6495-4305-B37C-F4462A6634F7}"/>
    <cellStyle name="Comma 2 39 4 2 4" xfId="5673" xr:uid="{DA785BD9-8662-4AD1-AED5-693CDADA2822}"/>
    <cellStyle name="Comma 2 39 4 3" xfId="1719" xr:uid="{7A0156A1-C48F-4673-A3FF-AF32CCD2B2DE}"/>
    <cellStyle name="Comma 2 39 4 3 2" xfId="6840" xr:uid="{4D8E1781-6944-4382-BD46-A93DE2583640}"/>
    <cellStyle name="Comma 2 39 4 3 2 2" xfId="12708" xr:uid="{49416659-2233-4481-9237-FCCA0F0FEE10}"/>
    <cellStyle name="Comma 2 39 4 3 3" xfId="10988" xr:uid="{F6AFD311-2D89-4A01-9334-298EEF427030}"/>
    <cellStyle name="Comma 2 39 4 3 4" xfId="5120" xr:uid="{188F419E-F2D8-4F21-971E-2953B33B0CE4}"/>
    <cellStyle name="Comma 2 39 4 4" xfId="6246" xr:uid="{006ACE01-52F6-4BD7-9076-5E0BDFC4CCE8}"/>
    <cellStyle name="Comma 2 39 4 4 2" xfId="12114" xr:uid="{E5526861-1AA1-4BA8-ADCF-2E5FB637A9F6}"/>
    <cellStyle name="Comma 2 39 4 5" xfId="10393" xr:uid="{55C4E215-1163-4755-8EE7-25234ECAA723}"/>
    <cellStyle name="Comma 2 39 4 6" xfId="4456" xr:uid="{6595FC94-BDC7-4E0A-992B-DE5C647DF05F}"/>
    <cellStyle name="Comma 2 39 5" xfId="1862" xr:uid="{DA8EC5A9-1B89-4E70-928F-BB18947D9C97}"/>
    <cellStyle name="Comma 2 39 5 2" xfId="6979" xr:uid="{4D285B8C-6ED2-446D-B00E-D469E3771FA3}"/>
    <cellStyle name="Comma 2 39 5 2 2" xfId="12847" xr:uid="{C4D150D1-A870-40C4-8648-62A79238E246}"/>
    <cellStyle name="Comma 2 39 5 3" xfId="11127" xr:uid="{AF766DBD-BC63-4B29-B6F3-51B2D3079916}"/>
    <cellStyle name="Comma 2 39 5 4" xfId="5259" xr:uid="{EE2A7FF4-9DD1-40CD-AEA2-67F0A831B9EA}"/>
    <cellStyle name="Comma 2 39 6" xfId="1284" xr:uid="{F4CCA4B7-2677-4358-AF14-DA43F3C4B516}"/>
    <cellStyle name="Comma 2 39 6 2" xfId="6413" xr:uid="{0CCC39FE-3D83-43ED-84A0-26C041EF576C}"/>
    <cellStyle name="Comma 2 39 6 2 2" xfId="12281" xr:uid="{DFF62302-83E0-4D17-A3BD-6F4610D1E6B8}"/>
    <cellStyle name="Comma 2 39 6 3" xfId="10561" xr:uid="{2B40957A-F91A-41DA-A839-6E61CBFE9D7F}"/>
    <cellStyle name="Comma 2 39 6 4" xfId="4693" xr:uid="{3A36B2B7-7C8E-4FBD-9554-73DD2A60C19D}"/>
    <cellStyle name="Comma 2 39 7" xfId="4017" xr:uid="{A92C4ED9-BAE3-4595-9477-45C65C631723}"/>
    <cellStyle name="Comma 2 39 7 2" xfId="9975" xr:uid="{551DFD8F-727C-46D4-8CDA-DBB102340C9B}"/>
    <cellStyle name="Comma 2 39 8" xfId="5831" xr:uid="{6A5FBE4C-FB56-4ED2-AA98-F53FAB492405}"/>
    <cellStyle name="Comma 2 39 8 2" xfId="11699" xr:uid="{DDEF07FA-38ED-4E75-840E-D23E8EAA7C55}"/>
    <cellStyle name="Comma 2 39 9" xfId="9434" xr:uid="{FD1C81B0-7986-41FE-A5F7-4A59F2333FE4}"/>
    <cellStyle name="Comma 2 4" xfId="120" xr:uid="{FAB19DCE-5772-4E3C-BD51-BECE816990C8}"/>
    <cellStyle name="Comma 2 4 10" xfId="8481" xr:uid="{6EAA3F84-5626-46AD-AA4E-95D00A64E80B}"/>
    <cellStyle name="Comma 2 4 11" xfId="9326" xr:uid="{FFA6EFCF-E688-4024-917C-34CA853317B0}"/>
    <cellStyle name="Comma 2 4 12" xfId="2515" xr:uid="{4D047094-C24C-4B8E-8DBF-AC0603B6E401}"/>
    <cellStyle name="Comma 2 4 2" xfId="581" xr:uid="{8FF7F7E7-5AE1-49E7-B0B6-D07763217D9A}"/>
    <cellStyle name="Comma 2 4 2 2" xfId="776" xr:uid="{363B8E07-2D40-4AD6-AB3C-38E284F0EC07}"/>
    <cellStyle name="Comma 2 4 2 2 2" xfId="2149" xr:uid="{B2CD8B8D-BB2F-480F-8E7A-4C5CECC12730}"/>
    <cellStyle name="Comma 2 4 2 2 2 2" xfId="7260" xr:uid="{F5F15026-4D35-4B25-841E-6F1A81D0698E}"/>
    <cellStyle name="Comma 2 4 2 2 2 2 2" xfId="13128" xr:uid="{6408B087-CDDB-44D1-B830-C708B01D3A19}"/>
    <cellStyle name="Comma 2 4 2 2 2 3" xfId="11407" xr:uid="{685D6C32-C630-443C-BBDC-9D76953128CA}"/>
    <cellStyle name="Comma 2 4 2 2 2 4" xfId="5539" xr:uid="{5BC22A2A-9123-4D11-A7FD-F81C32819CC2}"/>
    <cellStyle name="Comma 2 4 2 2 3" xfId="1583" xr:uid="{90E02FA5-306D-4753-9EA2-BF5F367D2848}"/>
    <cellStyle name="Comma 2 4 2 2 3 2" xfId="6706" xr:uid="{21D38756-4F22-4C41-91A2-6552DA51C5A5}"/>
    <cellStyle name="Comma 2 4 2 2 3 2 2" xfId="12574" xr:uid="{5FA1366E-881B-4BFB-8A62-B30F0F5B2742}"/>
    <cellStyle name="Comma 2 4 2 2 3 3" xfId="10854" xr:uid="{F338268D-A832-4CEA-935A-DC208CB5913C}"/>
    <cellStyle name="Comma 2 4 2 2 3 4" xfId="4986" xr:uid="{6851982E-117A-4242-B69B-663869504095}"/>
    <cellStyle name="Comma 2 4 2 2 4" xfId="6112" xr:uid="{EFB25C5A-4A95-48A2-AD97-44B05522B805}"/>
    <cellStyle name="Comma 2 4 2 2 4 2" xfId="11980" xr:uid="{9F417993-F4CF-475E-AC47-E82DA040DEB0}"/>
    <cellStyle name="Comma 2 4 2 2 5" xfId="10259" xr:uid="{A745C9BE-4C41-4E0D-B58D-422DA8BD19CF}"/>
    <cellStyle name="Comma 2 4 2 2 6" xfId="4321" xr:uid="{FF3E8FA3-294C-44F1-90B4-430D359A86F1}"/>
    <cellStyle name="Comma 2 4 2 3" xfId="916" xr:uid="{6E7C153E-6B48-48BF-8CE3-E38F56F4B355}"/>
    <cellStyle name="Comma 2 4 2 3 2" xfId="2288" xr:uid="{B3DE73BF-9F1D-41C0-A619-3EB81F6D17E7}"/>
    <cellStyle name="Comma 2 4 2 3 2 2" xfId="7397" xr:uid="{652061B2-91F2-4599-B872-6A023002D8BF}"/>
    <cellStyle name="Comma 2 4 2 3 2 2 2" xfId="13265" xr:uid="{EC112303-C487-4899-887B-3DA6843BA668}"/>
    <cellStyle name="Comma 2 4 2 3 2 3" xfId="11544" xr:uid="{F085357A-5087-426F-8C13-84CC0353E34D}"/>
    <cellStyle name="Comma 2 4 2 3 2 4" xfId="5676" xr:uid="{0AD69BE3-0855-4381-8762-746F64399B10}"/>
    <cellStyle name="Comma 2 4 2 3 3" xfId="1722" xr:uid="{E409F77A-430F-40F3-8CF0-B2548DA39EB9}"/>
    <cellStyle name="Comma 2 4 2 3 3 2" xfId="6843" xr:uid="{26B995AB-29EC-4BA0-BE0C-CCC853375C33}"/>
    <cellStyle name="Comma 2 4 2 3 3 2 2" xfId="12711" xr:uid="{8DD4D4D5-80E3-4F6D-838B-362237D3A0A6}"/>
    <cellStyle name="Comma 2 4 2 3 3 3" xfId="10991" xr:uid="{6C1E25C7-4AC4-490E-B344-333EB49E2EC1}"/>
    <cellStyle name="Comma 2 4 2 3 3 4" xfId="5123" xr:uid="{A5D19C4C-6138-4D09-A4C2-F51E46D9F521}"/>
    <cellStyle name="Comma 2 4 2 3 4" xfId="6249" xr:uid="{5D461C7C-AF99-4AD5-8824-1C4D719D000E}"/>
    <cellStyle name="Comma 2 4 2 3 4 2" xfId="12117" xr:uid="{E4ECB0E1-E837-483A-9DC3-30E1742564FE}"/>
    <cellStyle name="Comma 2 4 2 3 5" xfId="10396" xr:uid="{116442F7-7AEA-4D6A-8D26-C1284DE2ED44}"/>
    <cellStyle name="Comma 2 4 2 3 6" xfId="4459" xr:uid="{86DA79BE-154C-4F68-A856-B68540E8D37B}"/>
    <cellStyle name="Comma 2 4 2 4" xfId="1960" xr:uid="{37A3A165-11CE-425A-ABA2-25FD03CF3799}"/>
    <cellStyle name="Comma 2 4 2 4 2" xfId="7075" xr:uid="{CF61849B-418C-4EC6-BC09-E0EABD54B5BF}"/>
    <cellStyle name="Comma 2 4 2 4 2 2" xfId="12943" xr:uid="{6E0A5881-2AEF-45AC-81B5-2731B30E7144}"/>
    <cellStyle name="Comma 2 4 2 4 3" xfId="11223" xr:uid="{C381AA28-9AAA-46EF-AA23-5D1E7DABE638}"/>
    <cellStyle name="Comma 2 4 2 4 4" xfId="5355" xr:uid="{AE44B177-21E4-4935-8A13-2DD7FE975FF6}"/>
    <cellStyle name="Comma 2 4 2 5" xfId="1396" xr:uid="{E7EE70A4-91F6-4AB2-8A7F-EDA069FF1368}"/>
    <cellStyle name="Comma 2 4 2 5 2" xfId="6523" xr:uid="{4D5DDFC0-87F8-4F1C-87F3-F66B22407777}"/>
    <cellStyle name="Comma 2 4 2 5 2 2" xfId="12391" xr:uid="{B884F486-7C4E-4F81-8586-85BF6E7A242F}"/>
    <cellStyle name="Comma 2 4 2 5 3" xfId="10671" xr:uid="{124E3577-3EE6-466E-9025-579C99F9F1A2}"/>
    <cellStyle name="Comma 2 4 2 5 4" xfId="4803" xr:uid="{68A97ACE-74E1-41A2-ABCC-887230D9D497}"/>
    <cellStyle name="Comma 2 4 2 6" xfId="4134" xr:uid="{A9B35D77-9D3D-40AB-BBD5-56670373B58C}"/>
    <cellStyle name="Comma 2 4 2 6 2" xfId="10074" xr:uid="{885D20A6-A6C5-40E2-9950-52C0DA80ABA9}"/>
    <cellStyle name="Comma 2 4 2 7" xfId="5927" xr:uid="{4C8EFCFE-89CC-47B8-B48F-04834A041BDA}"/>
    <cellStyle name="Comma 2 4 2 7 2" xfId="11795" xr:uid="{C5AFC6B1-627A-4C82-9652-E25B27E51703}"/>
    <cellStyle name="Comma 2 4 2 8" xfId="9436" xr:uid="{7EAF2EAA-334D-45E3-8800-DDAD4296A917}"/>
    <cellStyle name="Comma 2 4 2 9" xfId="2811" xr:uid="{73F0410D-62D5-4835-B750-8939AAC14CCA}"/>
    <cellStyle name="Comma 2 4 3" xfId="679" xr:uid="{E2ED5CC6-424F-4FDD-8823-20161633F9FC}"/>
    <cellStyle name="Comma 2 4 3 2" xfId="2052" xr:uid="{3614990A-3C67-486A-9D3A-B9F7F2276389}"/>
    <cellStyle name="Comma 2 4 3 2 2" xfId="7165" xr:uid="{DF7929EB-86AA-49F8-96B4-88AA85B3574A}"/>
    <cellStyle name="Comma 2 4 3 2 2 2" xfId="13033" xr:uid="{62AF6DEC-B4F0-4003-861D-E41AA877BF5E}"/>
    <cellStyle name="Comma 2 4 3 2 3" xfId="11313" xr:uid="{0CBFE435-6ECE-4CF7-A425-71848F4A0D31}"/>
    <cellStyle name="Comma 2 4 3 2 4" xfId="5445" xr:uid="{7E60E3C9-2BD5-466B-BAA4-B19C49B900DE}"/>
    <cellStyle name="Comma 2 4 3 3" xfId="1486" xr:uid="{1019F01B-1113-42F9-A6B2-BBE573E72C78}"/>
    <cellStyle name="Comma 2 4 3 3 2" xfId="6611" xr:uid="{70831BB6-EC5A-430F-BA53-6EE4302C5FEA}"/>
    <cellStyle name="Comma 2 4 3 3 2 2" xfId="12479" xr:uid="{D50A999C-DCDE-4736-BA5D-B85A05F69444}"/>
    <cellStyle name="Comma 2 4 3 3 3" xfId="10759" xr:uid="{F5DDA18F-591B-4885-AE79-428832CAF16C}"/>
    <cellStyle name="Comma 2 4 3 3 4" xfId="4891" xr:uid="{F995C8DF-0A11-4437-82A6-EF0E09DA77C4}"/>
    <cellStyle name="Comma 2 4 3 4" xfId="4226" xr:uid="{CAF5203B-9AF2-4B20-ADBF-C20712103E68}"/>
    <cellStyle name="Comma 2 4 3 4 2" xfId="10164" xr:uid="{C595AF39-6B8B-47BE-8C36-FEE47175EC7C}"/>
    <cellStyle name="Comma 2 4 3 5" xfId="6017" xr:uid="{F9714B6C-76D5-475F-8219-BF429C476C69}"/>
    <cellStyle name="Comma 2 4 3 5 2" xfId="11885" xr:uid="{5561E9B2-29BC-40F8-B028-08467DC7D296}"/>
    <cellStyle name="Comma 2 4 3 6" xfId="9538" xr:uid="{3089D934-41AB-4780-9B2F-FBB0998E1DC0}"/>
    <cellStyle name="Comma 2 4 3 7" xfId="3286" xr:uid="{43729475-BFE4-4BBC-8109-AC1E42740CFD}"/>
    <cellStyle name="Comma 2 4 4" xfId="915" xr:uid="{0BE3239C-309A-423F-BADE-1B3093C67C9A}"/>
    <cellStyle name="Comma 2 4 4 2" xfId="2287" xr:uid="{85E9769E-7217-491B-8C01-4D893CB273B3}"/>
    <cellStyle name="Comma 2 4 4 2 2" xfId="7396" xr:uid="{C0E875FA-2C53-4DE5-8320-09A0E08B819B}"/>
    <cellStyle name="Comma 2 4 4 2 2 2" xfId="13264" xr:uid="{920AA6C3-DCFE-4C9B-92C4-E7F5B1D0BC09}"/>
    <cellStyle name="Comma 2 4 4 2 3" xfId="11543" xr:uid="{6BE6EB93-6938-401A-A889-A52A838BD0EF}"/>
    <cellStyle name="Comma 2 4 4 2 4" xfId="5675" xr:uid="{A43346C7-E2AF-4B86-AFB5-A84EEBE4FF48}"/>
    <cellStyle name="Comma 2 4 4 3" xfId="1721" xr:uid="{A67BABDD-2645-475A-9A45-4866AAE38FC0}"/>
    <cellStyle name="Comma 2 4 4 3 2" xfId="6842" xr:uid="{71A6F2DE-F2BB-456B-9452-AC5CF2A8A916}"/>
    <cellStyle name="Comma 2 4 4 3 2 2" xfId="12710" xr:uid="{DD556FFC-9A62-4D0F-904B-386D18D47C5A}"/>
    <cellStyle name="Comma 2 4 4 3 3" xfId="10990" xr:uid="{689C2D49-3685-468F-BA17-A6721F47201D}"/>
    <cellStyle name="Comma 2 4 4 3 4" xfId="5122" xr:uid="{497F2F0F-4A07-4364-B6B0-5E9A19033B26}"/>
    <cellStyle name="Comma 2 4 4 4" xfId="4458" xr:uid="{498427B5-6F44-4FA3-9269-5D8ACD0E64AE}"/>
    <cellStyle name="Comma 2 4 4 4 2" xfId="10395" xr:uid="{249A2DC5-A178-4DBC-B3D3-EB2CE3476CE9}"/>
    <cellStyle name="Comma 2 4 4 5" xfId="6248" xr:uid="{36F1E34F-94DB-42E0-AA44-613C527FA25B}"/>
    <cellStyle name="Comma 2 4 4 5 2" xfId="12116" xr:uid="{BB7B635D-C545-4481-8DB5-DB7E9527D117}"/>
    <cellStyle name="Comma 2 4 4 6" xfId="9352" xr:uid="{E9EFCE95-57C4-401B-8E38-53DAA3FE4CE9}"/>
    <cellStyle name="Comma 2 4 4 7" xfId="2573" xr:uid="{42791A92-019D-4390-B7B3-98F5AECEC25E}"/>
    <cellStyle name="Comma 2 4 5" xfId="1863" xr:uid="{197669BB-5DB4-4F03-ADD4-DCA00AB82027}"/>
    <cellStyle name="Comma 2 4 5 2" xfId="6980" xr:uid="{68096D65-14F4-4DAF-BD37-C9637793C338}"/>
    <cellStyle name="Comma 2 4 5 2 2" xfId="12848" xr:uid="{A2C0803C-B967-4637-9E5E-C3928C36C3DB}"/>
    <cellStyle name="Comma 2 4 5 3" xfId="11128" xr:uid="{16EB3510-FFD0-427F-972D-895B4C7A1720}"/>
    <cellStyle name="Comma 2 4 5 4" xfId="5260" xr:uid="{CF3C2BCA-9324-4632-894C-C9365A4CF08F}"/>
    <cellStyle name="Comma 2 4 6" xfId="1316" xr:uid="{82741F12-7439-4DCC-8792-773C2873CF1F}"/>
    <cellStyle name="Comma 2 4 6 2" xfId="6445" xr:uid="{3BE10578-3185-4E8A-A7B1-8290E0E3448E}"/>
    <cellStyle name="Comma 2 4 6 2 2" xfId="12313" xr:uid="{A9FDA6E6-E960-4BE6-B184-B57F08BE667E}"/>
    <cellStyle name="Comma 2 4 6 3" xfId="10593" xr:uid="{548D4B20-261D-4CEF-8F32-C8711E6D9739}"/>
    <cellStyle name="Comma 2 4 6 4" xfId="4725" xr:uid="{48D54C7A-07A5-467E-8411-228F1B2234C1}"/>
    <cellStyle name="Comma 2 4 7" xfId="241" xr:uid="{3AAB2388-9DE5-48B6-AFFA-9E7F5CFB7141}"/>
    <cellStyle name="Comma 2 4 7 2" xfId="9976" xr:uid="{26635352-7F4D-4C71-8F67-2B09CA5EB263}"/>
    <cellStyle name="Comma 2 4 7 3" xfId="4018" xr:uid="{13FD86AD-40A5-4EC3-A2AA-54E6CFDDE13A}"/>
    <cellStyle name="Comma 2 4 8" xfId="5832" xr:uid="{8EF072B0-9A41-4299-A0A6-1CF8619C7C7C}"/>
    <cellStyle name="Comma 2 4 8 2" xfId="11700" xr:uid="{BFDC408B-8133-4301-A35E-3B077DB52199}"/>
    <cellStyle name="Comma 2 4 9" xfId="7565" xr:uid="{2E824FF9-09A3-4D78-A222-7F91A0FE1829}"/>
    <cellStyle name="Comma 2 4 9 2" xfId="13399" xr:uid="{9C8D89E0-1455-4B2F-AA4F-B79B719E0F1F}"/>
    <cellStyle name="Comma 2 40" xfId="242" xr:uid="{56163F05-CEF5-487E-804D-34076D41020B}"/>
    <cellStyle name="Comma 2 40 10" xfId="2812" xr:uid="{E8445AE6-2726-453A-B938-212DDD0B0A49}"/>
    <cellStyle name="Comma 2 40 2" xfId="582" xr:uid="{218D2F7A-BE64-48FF-B51C-13A3D6C043DF}"/>
    <cellStyle name="Comma 2 40 2 2" xfId="777" xr:uid="{3E43877C-600B-4F35-BA8C-BC7E0FAEF93C}"/>
    <cellStyle name="Comma 2 40 2 2 2" xfId="2150" xr:uid="{F647FA4C-BCAA-4357-9039-C8BAF0F3DC1C}"/>
    <cellStyle name="Comma 2 40 2 2 2 2" xfId="7261" xr:uid="{EF42AE03-B5CE-4E49-8642-4340EF08F1CF}"/>
    <cellStyle name="Comma 2 40 2 2 2 2 2" xfId="13129" xr:uid="{77D54694-59DF-4278-B1CF-AB696BB06C14}"/>
    <cellStyle name="Comma 2 40 2 2 2 3" xfId="11408" xr:uid="{F16C52FD-5CD7-4415-9D94-A87BD1891D31}"/>
    <cellStyle name="Comma 2 40 2 2 2 4" xfId="5540" xr:uid="{4D9719DB-669B-4295-9B7D-F9BB41A3E3FF}"/>
    <cellStyle name="Comma 2 40 2 2 3" xfId="1584" xr:uid="{61AC1B51-7115-4916-B7C2-31005AB283EB}"/>
    <cellStyle name="Comma 2 40 2 2 3 2" xfId="6707" xr:uid="{9C07C2FC-09AD-4706-91E8-1EFC5DD6A332}"/>
    <cellStyle name="Comma 2 40 2 2 3 2 2" xfId="12575" xr:uid="{6809EBAC-AB7A-48EC-B1C9-7EBBEBA70DC7}"/>
    <cellStyle name="Comma 2 40 2 2 3 3" xfId="10855" xr:uid="{B7442350-6908-4313-B638-64EF23FE224E}"/>
    <cellStyle name="Comma 2 40 2 2 3 4" xfId="4987" xr:uid="{14C05C70-F8BC-4B3F-B61E-EEBE7D596620}"/>
    <cellStyle name="Comma 2 40 2 2 4" xfId="6113" xr:uid="{5CC9F3BE-3A9A-4101-9ABB-CA6D3AE1EE04}"/>
    <cellStyle name="Comma 2 40 2 2 4 2" xfId="11981" xr:uid="{B3113B1F-9FA0-41E0-A3AF-757709CC3A2B}"/>
    <cellStyle name="Comma 2 40 2 2 5" xfId="10260" xr:uid="{6DAB9F17-1FB9-469A-9969-75872F306BD5}"/>
    <cellStyle name="Comma 2 40 2 2 6" xfId="4322" xr:uid="{E8383ACB-A7D5-4887-A02D-DF62EFB25324}"/>
    <cellStyle name="Comma 2 40 2 3" xfId="918" xr:uid="{0ED6BCE4-B4C4-497F-8960-6082244EBA1B}"/>
    <cellStyle name="Comma 2 40 2 3 2" xfId="2290" xr:uid="{275FBCA7-9411-4D66-A53D-6905F64B3641}"/>
    <cellStyle name="Comma 2 40 2 3 2 2" xfId="7399" xr:uid="{B37A6092-424B-4802-A361-3CA87A6691AB}"/>
    <cellStyle name="Comma 2 40 2 3 2 2 2" xfId="13267" xr:uid="{672F5B8C-D25F-4BB5-88C0-5C940168292D}"/>
    <cellStyle name="Comma 2 40 2 3 2 3" xfId="11546" xr:uid="{BC69BAB8-58B2-4FE5-9D64-71130FA440F2}"/>
    <cellStyle name="Comma 2 40 2 3 2 4" xfId="5678" xr:uid="{F1CFDC7E-D89C-4F03-B610-3E0ABC572E38}"/>
    <cellStyle name="Comma 2 40 2 3 3" xfId="1724" xr:uid="{13CD9EFD-29E5-4A39-8406-43437935CBCF}"/>
    <cellStyle name="Comma 2 40 2 3 3 2" xfId="6845" xr:uid="{78CF7442-5511-47BD-A9FD-D4D6FA93E46E}"/>
    <cellStyle name="Comma 2 40 2 3 3 2 2" xfId="12713" xr:uid="{4A485E37-BB49-49F0-8E91-E1D7CB46D4DC}"/>
    <cellStyle name="Comma 2 40 2 3 3 3" xfId="10993" xr:uid="{5AD95C56-C471-498A-B20D-A7200D58B74F}"/>
    <cellStyle name="Comma 2 40 2 3 3 4" xfId="5125" xr:uid="{61FDC15D-1C33-4603-94BF-8F1C53E86A73}"/>
    <cellStyle name="Comma 2 40 2 3 4" xfId="6251" xr:uid="{3EA62896-0EFB-4285-9AEF-9E025E6025CA}"/>
    <cellStyle name="Comma 2 40 2 3 4 2" xfId="12119" xr:uid="{4FF08AC1-CA55-42D2-A09E-7794751DD10F}"/>
    <cellStyle name="Comma 2 40 2 3 5" xfId="10398" xr:uid="{0A4FE180-4E64-484D-9538-4EA148C27DA9}"/>
    <cellStyle name="Comma 2 40 2 3 6" xfId="4461" xr:uid="{B2F85FE5-DD68-43CB-A354-E6E9088167CC}"/>
    <cellStyle name="Comma 2 40 2 4" xfId="1961" xr:uid="{A6AA1F3C-25B3-4F8F-812C-CF32C312A300}"/>
    <cellStyle name="Comma 2 40 2 4 2" xfId="7076" xr:uid="{85D23E0D-805F-4266-AAEE-01E009619925}"/>
    <cellStyle name="Comma 2 40 2 4 2 2" xfId="12944" xr:uid="{6E19B371-EB8A-47B9-85EB-47E784C60016}"/>
    <cellStyle name="Comma 2 40 2 4 3" xfId="11224" xr:uid="{D7D75414-DBAF-4A07-8F71-066B0FEBED3E}"/>
    <cellStyle name="Comma 2 40 2 4 4" xfId="5356" xr:uid="{D11E4542-0136-470C-AA6C-11D5C6FC192D}"/>
    <cellStyle name="Comma 2 40 2 5" xfId="1397" xr:uid="{B36B1D73-3A04-4CAF-9794-722CA0D22237}"/>
    <cellStyle name="Comma 2 40 2 5 2" xfId="6524" xr:uid="{90D76305-63D7-42E3-9FE0-A5931419698E}"/>
    <cellStyle name="Comma 2 40 2 5 2 2" xfId="12392" xr:uid="{88E0BDE3-E2D7-41DE-9AA5-7E13D7D09EF1}"/>
    <cellStyle name="Comma 2 40 2 5 3" xfId="10672" xr:uid="{CAAA6C5B-CCAD-493A-96B2-8D685076EAD0}"/>
    <cellStyle name="Comma 2 40 2 5 4" xfId="4804" xr:uid="{4F5C9C53-1E3E-4BD7-879F-8F8FD079F52A}"/>
    <cellStyle name="Comma 2 40 2 6" xfId="4135" xr:uid="{2591DD72-1EFE-4EAE-B1D2-EFBD97F5DC2A}"/>
    <cellStyle name="Comma 2 40 2 6 2" xfId="10075" xr:uid="{92A1FAD9-6DB0-4A84-9DA5-C805C7950D17}"/>
    <cellStyle name="Comma 2 40 2 7" xfId="5928" xr:uid="{C51EA461-955C-4EDC-BBFC-B3C321A3697B}"/>
    <cellStyle name="Comma 2 40 2 7 2" xfId="11796" xr:uid="{766AF4A0-3E60-4B6B-800B-2EFAC2AB70D8}"/>
    <cellStyle name="Comma 2 40 2 8" xfId="9438" xr:uid="{E4D92569-E7B3-4D03-9691-10AF94D26039}"/>
    <cellStyle name="Comma 2 40 2 9" xfId="2813" xr:uid="{B3D2AD9D-A9B2-4497-BAFA-E45D229D4CF3}"/>
    <cellStyle name="Comma 2 40 3" xfId="680" xr:uid="{5D659C82-BDC0-48D9-A1EC-59AEC5C5A78D}"/>
    <cellStyle name="Comma 2 40 3 2" xfId="2053" xr:uid="{F01AD3C8-C605-47AF-A944-D9431E59781C}"/>
    <cellStyle name="Comma 2 40 3 2 2" xfId="7166" xr:uid="{0F5B40AB-6512-4967-B9D4-466AB2417741}"/>
    <cellStyle name="Comma 2 40 3 2 2 2" xfId="13034" xr:uid="{9B91BEE1-1C3A-48EC-B020-19C839F0503A}"/>
    <cellStyle name="Comma 2 40 3 2 3" xfId="11314" xr:uid="{31235280-9936-4854-B6CF-0FC0F1EB2201}"/>
    <cellStyle name="Comma 2 40 3 2 4" xfId="5446" xr:uid="{5ED26A1E-6E77-447A-BDE6-541357232212}"/>
    <cellStyle name="Comma 2 40 3 3" xfId="1487" xr:uid="{69E38F5F-1F5C-4064-B812-0C3F40A8F558}"/>
    <cellStyle name="Comma 2 40 3 3 2" xfId="6612" xr:uid="{BEDF3D5A-16A0-45F0-BF93-865F84C357F5}"/>
    <cellStyle name="Comma 2 40 3 3 2 2" xfId="12480" xr:uid="{E4B4716C-1E94-480D-BB17-F115B4659204}"/>
    <cellStyle name="Comma 2 40 3 3 3" xfId="10760" xr:uid="{C3A7B344-9844-47DB-ADAF-C432B83D3A1E}"/>
    <cellStyle name="Comma 2 40 3 3 4" xfId="4892" xr:uid="{EEEFBE50-50E4-4FC9-A456-9E8F85738A2A}"/>
    <cellStyle name="Comma 2 40 3 4" xfId="6018" xr:uid="{7825AC9F-54B2-40AD-AC42-7C7EF70AC6BC}"/>
    <cellStyle name="Comma 2 40 3 4 2" xfId="11886" xr:uid="{3C16BEBE-69BE-465D-85DD-20020CD61860}"/>
    <cellStyle name="Comma 2 40 3 5" xfId="10165" xr:uid="{6D605A12-0B40-4E42-8907-5F0B1BD45545}"/>
    <cellStyle name="Comma 2 40 3 6" xfId="4227" xr:uid="{360AAB14-42AE-4508-B57A-124A297B8E60}"/>
    <cellStyle name="Comma 2 40 4" xfId="917" xr:uid="{DDACA29C-C87E-47F2-85A2-6B2CF8E9421A}"/>
    <cellStyle name="Comma 2 40 4 2" xfId="2289" xr:uid="{8D163F6C-0D27-4A12-8181-C6C8E5F5F955}"/>
    <cellStyle name="Comma 2 40 4 2 2" xfId="7398" xr:uid="{6B056CBC-0BA1-48FD-9A73-B73577F69C2F}"/>
    <cellStyle name="Comma 2 40 4 2 2 2" xfId="13266" xr:uid="{A5417C02-812E-4B77-A1FA-1AFF89C6EA6D}"/>
    <cellStyle name="Comma 2 40 4 2 3" xfId="11545" xr:uid="{1DEDBB2F-077C-434E-8E8F-9178380DF4DE}"/>
    <cellStyle name="Comma 2 40 4 2 4" xfId="5677" xr:uid="{3B1E72BF-FEA2-405F-918E-3BDA157BF6C6}"/>
    <cellStyle name="Comma 2 40 4 3" xfId="1723" xr:uid="{0C84CDB4-15A4-4495-B1A1-B5C0B0AD19F3}"/>
    <cellStyle name="Comma 2 40 4 3 2" xfId="6844" xr:uid="{EF0A0D27-0D60-4F42-950E-DE905C3D249E}"/>
    <cellStyle name="Comma 2 40 4 3 2 2" xfId="12712" xr:uid="{4CD8E162-BA1A-4031-9095-B5A080FD9C68}"/>
    <cellStyle name="Comma 2 40 4 3 3" xfId="10992" xr:uid="{7769F470-490D-40D1-A978-B1210D700561}"/>
    <cellStyle name="Comma 2 40 4 3 4" xfId="5124" xr:uid="{A1E682D3-924A-4981-9B0E-BDFE1909DB77}"/>
    <cellStyle name="Comma 2 40 4 4" xfId="6250" xr:uid="{38D4CFBA-48EC-425E-AD75-A5E3BFD88CBA}"/>
    <cellStyle name="Comma 2 40 4 4 2" xfId="12118" xr:uid="{CBDA8AD9-A1F0-4DC9-87ED-8E53D7143C3A}"/>
    <cellStyle name="Comma 2 40 4 5" xfId="10397" xr:uid="{8BA57BB4-F273-4223-862D-1A87058D274F}"/>
    <cellStyle name="Comma 2 40 4 6" xfId="4460" xr:uid="{79CF513F-E992-4E73-88AA-F8CE1EAC3B7F}"/>
    <cellStyle name="Comma 2 40 5" xfId="1864" xr:uid="{DAFC9E1B-9BC3-4791-A38D-56E20A824C84}"/>
    <cellStyle name="Comma 2 40 5 2" xfId="6981" xr:uid="{433B7713-BFD4-4311-863B-ABD013C88EF2}"/>
    <cellStyle name="Comma 2 40 5 2 2" xfId="12849" xr:uid="{F59B9FB8-03A2-4D24-9E10-B5A501D44449}"/>
    <cellStyle name="Comma 2 40 5 3" xfId="11129" xr:uid="{23206350-0262-4493-98E1-572DB2C92C13}"/>
    <cellStyle name="Comma 2 40 5 4" xfId="5261" xr:uid="{BEA88C1C-F85F-4E5E-ABD0-8E36D481E76A}"/>
    <cellStyle name="Comma 2 40 6" xfId="1275" xr:uid="{B4286684-23A0-4D56-A354-116BB4EB8857}"/>
    <cellStyle name="Comma 2 40 6 2" xfId="6404" xr:uid="{930C6E3C-545A-42FA-A411-167F192EAC35}"/>
    <cellStyle name="Comma 2 40 6 2 2" xfId="12272" xr:uid="{D2D95EDD-3CBD-4B5C-B7B1-66F5FB5CD11A}"/>
    <cellStyle name="Comma 2 40 6 3" xfId="10552" xr:uid="{3F5B94F7-F318-4559-862F-17D1EC294837}"/>
    <cellStyle name="Comma 2 40 6 4" xfId="4684" xr:uid="{185B477A-3AA6-4D6C-8DC3-8F40B6B5620A}"/>
    <cellStyle name="Comma 2 40 7" xfId="4019" xr:uid="{C373D837-E3B0-4540-86F4-6C5C52180160}"/>
    <cellStyle name="Comma 2 40 7 2" xfId="9977" xr:uid="{BCDBC3E8-AA2A-4CA2-8749-B0752863861E}"/>
    <cellStyle name="Comma 2 40 8" xfId="5833" xr:uid="{5F6266DF-581C-44B4-941A-D198C1B7C2B0}"/>
    <cellStyle name="Comma 2 40 8 2" xfId="11701" xr:uid="{22A91B60-41DB-45C3-9593-2005FDD09B26}"/>
    <cellStyle name="Comma 2 40 9" xfId="9437" xr:uid="{73E819AF-5B9F-49B1-96DD-B8F18F22BE8F}"/>
    <cellStyle name="Comma 2 41" xfId="243" xr:uid="{6121538D-3D71-4843-B38F-330EFD3E989D}"/>
    <cellStyle name="Comma 2 41 10" xfId="2814" xr:uid="{66EBAFAB-E752-49AE-B53E-ADDB4419EB19}"/>
    <cellStyle name="Comma 2 41 2" xfId="583" xr:uid="{9CCC4733-2BDA-4F5D-845A-3A733CA3AC8A}"/>
    <cellStyle name="Comma 2 41 2 2" xfId="778" xr:uid="{17E6F685-F28C-4B6E-BD1A-763B19BFF82C}"/>
    <cellStyle name="Comma 2 41 2 2 2" xfId="2151" xr:uid="{50CD2CB2-7845-4DE8-ACEF-C5DA1845675F}"/>
    <cellStyle name="Comma 2 41 2 2 2 2" xfId="7262" xr:uid="{8A569305-C1BB-44FA-813F-D32D43CE3257}"/>
    <cellStyle name="Comma 2 41 2 2 2 2 2" xfId="13130" xr:uid="{940AA730-C78B-451C-B5AD-9492525E036B}"/>
    <cellStyle name="Comma 2 41 2 2 2 3" xfId="11409" xr:uid="{F28E5BAE-3286-4569-B8EF-A685E12E700C}"/>
    <cellStyle name="Comma 2 41 2 2 2 4" xfId="5541" xr:uid="{CE19A477-8997-407D-9CD8-DFB1A1F40CA6}"/>
    <cellStyle name="Comma 2 41 2 2 3" xfId="1585" xr:uid="{122A983A-D537-419B-9C48-FC859CD73BF3}"/>
    <cellStyle name="Comma 2 41 2 2 3 2" xfId="6708" xr:uid="{A8B06F85-2777-45E3-A7A7-7464CD44AEA8}"/>
    <cellStyle name="Comma 2 41 2 2 3 2 2" xfId="12576" xr:uid="{6BECFEBB-6BF9-448B-B48E-EA32964D30CD}"/>
    <cellStyle name="Comma 2 41 2 2 3 3" xfId="10856" xr:uid="{31A8DF3E-02F3-4EDC-9007-50F28BF130CA}"/>
    <cellStyle name="Comma 2 41 2 2 3 4" xfId="4988" xr:uid="{EA708C37-6347-4972-8DD0-0446C5F2A800}"/>
    <cellStyle name="Comma 2 41 2 2 4" xfId="6114" xr:uid="{0AD82A62-9803-43E3-8FE9-BE76D42FF171}"/>
    <cellStyle name="Comma 2 41 2 2 4 2" xfId="11982" xr:uid="{A07E83F9-27CF-4133-83C6-1C8B61BAD6A4}"/>
    <cellStyle name="Comma 2 41 2 2 5" xfId="10261" xr:uid="{B10B057D-89AA-42EE-A1A0-CB316C480F67}"/>
    <cellStyle name="Comma 2 41 2 2 6" xfId="4323" xr:uid="{696D81F3-E9A8-46F2-8749-B6B4B8EF5CDB}"/>
    <cellStyle name="Comma 2 41 2 3" xfId="920" xr:uid="{05DDB704-326D-49C0-9430-FBA0BB21A6A4}"/>
    <cellStyle name="Comma 2 41 2 3 2" xfId="2292" xr:uid="{3C4E804A-2A3E-48D9-BA4A-FF0FB7220F7B}"/>
    <cellStyle name="Comma 2 41 2 3 2 2" xfId="7401" xr:uid="{B2088961-B4BA-4DD3-ADD3-DE57EE7FD4D5}"/>
    <cellStyle name="Comma 2 41 2 3 2 2 2" xfId="13269" xr:uid="{D923E7C3-12AF-4C4D-AF67-2D1212187E13}"/>
    <cellStyle name="Comma 2 41 2 3 2 3" xfId="11548" xr:uid="{BB7FBE1B-9B80-4F46-B2C1-AF697498592A}"/>
    <cellStyle name="Comma 2 41 2 3 2 4" xfId="5680" xr:uid="{9C01180E-8F2C-4E4A-9E46-17D262A72D3B}"/>
    <cellStyle name="Comma 2 41 2 3 3" xfId="1726" xr:uid="{D311EED2-4CCA-4AB6-A295-50724076F2BE}"/>
    <cellStyle name="Comma 2 41 2 3 3 2" xfId="6847" xr:uid="{C76C33C9-0AB5-4ED1-873B-FD23EBBBD62F}"/>
    <cellStyle name="Comma 2 41 2 3 3 2 2" xfId="12715" xr:uid="{3D38E5BD-2D21-4437-92C0-CC85D6A30E21}"/>
    <cellStyle name="Comma 2 41 2 3 3 3" xfId="10995" xr:uid="{B80AFDAC-9EA1-440A-A0BF-AE1F70F57E7E}"/>
    <cellStyle name="Comma 2 41 2 3 3 4" xfId="5127" xr:uid="{57FE07AE-D78A-426A-89B1-3BBD6B8B1902}"/>
    <cellStyle name="Comma 2 41 2 3 4" xfId="6253" xr:uid="{60241A07-1A73-4AD3-A291-2207D8DA765D}"/>
    <cellStyle name="Comma 2 41 2 3 4 2" xfId="12121" xr:uid="{6341C9BE-82C1-41AF-A056-8B4442AAE4CB}"/>
    <cellStyle name="Comma 2 41 2 3 5" xfId="10400" xr:uid="{8C456304-E699-44EB-8337-EFD5E2FC97A9}"/>
    <cellStyle name="Comma 2 41 2 3 6" xfId="4463" xr:uid="{98BE0D48-FD6C-4A1A-9C34-5B5D922570DB}"/>
    <cellStyle name="Comma 2 41 2 4" xfId="1962" xr:uid="{5C40249D-2C11-42CA-A6FE-DD525F8C493C}"/>
    <cellStyle name="Comma 2 41 2 4 2" xfId="7077" xr:uid="{17E64639-A4F5-4317-B69D-A1D8EC61C999}"/>
    <cellStyle name="Comma 2 41 2 4 2 2" xfId="12945" xr:uid="{898DB5E0-7851-45B8-9CAC-F34BFD8DE206}"/>
    <cellStyle name="Comma 2 41 2 4 3" xfId="11225" xr:uid="{653E1D38-DFCF-4AB3-BBA1-A6F67EA202E7}"/>
    <cellStyle name="Comma 2 41 2 4 4" xfId="5357" xr:uid="{25C4D91E-4EA2-4DFE-A940-8A70D1F88C78}"/>
    <cellStyle name="Comma 2 41 2 5" xfId="1398" xr:uid="{7EF7C062-A980-4533-BB58-298317842ADD}"/>
    <cellStyle name="Comma 2 41 2 5 2" xfId="6525" xr:uid="{5BE4A13C-943B-4197-910C-06CD61CCE4D5}"/>
    <cellStyle name="Comma 2 41 2 5 2 2" xfId="12393" xr:uid="{73EC338F-A179-479E-A889-F8A59711EE33}"/>
    <cellStyle name="Comma 2 41 2 5 3" xfId="10673" xr:uid="{D59B7B7C-F56C-4B0B-B45F-E96446F5E2DA}"/>
    <cellStyle name="Comma 2 41 2 5 4" xfId="4805" xr:uid="{5133ABB9-4EB7-43B1-BF98-A3ABB0554A86}"/>
    <cellStyle name="Comma 2 41 2 6" xfId="4136" xr:uid="{487CBC45-3E47-4B27-A98A-4E8E96F4C57B}"/>
    <cellStyle name="Comma 2 41 2 6 2" xfId="10076" xr:uid="{2E523A58-2C9A-4C6D-B1C0-AB14BD27318F}"/>
    <cellStyle name="Comma 2 41 2 7" xfId="5929" xr:uid="{C6730E20-EB80-4B59-A567-3FB1A17BE2CA}"/>
    <cellStyle name="Comma 2 41 2 7 2" xfId="11797" xr:uid="{8A633BFD-1F8F-4ADB-8658-ABE706D0EA55}"/>
    <cellStyle name="Comma 2 41 2 8" xfId="9440" xr:uid="{4F813242-02F8-4F91-A729-DCC2B3202E9B}"/>
    <cellStyle name="Comma 2 41 2 9" xfId="2815" xr:uid="{7F023366-7531-4A46-8DB2-F887D6040229}"/>
    <cellStyle name="Comma 2 41 3" xfId="681" xr:uid="{940744B3-D776-4BD6-9A3E-6B050E3457C6}"/>
    <cellStyle name="Comma 2 41 3 2" xfId="2054" xr:uid="{5215E534-A84B-4D54-9F73-1F8B3B9D81E8}"/>
    <cellStyle name="Comma 2 41 3 2 2" xfId="7167" xr:uid="{F5D89168-00DD-47D1-B740-9610EE17BF3B}"/>
    <cellStyle name="Comma 2 41 3 2 2 2" xfId="13035" xr:uid="{1FC6CB98-B990-4741-A664-622AB8AB95D9}"/>
    <cellStyle name="Comma 2 41 3 2 3" xfId="11315" xr:uid="{F48BACB0-BFC8-42C1-83AB-299CD8328497}"/>
    <cellStyle name="Comma 2 41 3 2 4" xfId="5447" xr:uid="{48CA9D02-38D2-4910-83D7-1E669181E58E}"/>
    <cellStyle name="Comma 2 41 3 3" xfId="1488" xr:uid="{FA4F87AB-A3FA-4A5F-915F-4CE95925D414}"/>
    <cellStyle name="Comma 2 41 3 3 2" xfId="6613" xr:uid="{2F48B95D-FEC3-4C14-B61D-E02C2AEB42F0}"/>
    <cellStyle name="Comma 2 41 3 3 2 2" xfId="12481" xr:uid="{86BB9175-C2FD-40FE-B185-915FF2545B3D}"/>
    <cellStyle name="Comma 2 41 3 3 3" xfId="10761" xr:uid="{36BF55AE-B9ED-4484-9D96-C8F7BC9EA160}"/>
    <cellStyle name="Comma 2 41 3 3 4" xfId="4893" xr:uid="{A7CA319A-A554-4927-AA07-E594AF845711}"/>
    <cellStyle name="Comma 2 41 3 4" xfId="6019" xr:uid="{BC74FBBD-DF22-470F-B17E-57427A25A928}"/>
    <cellStyle name="Comma 2 41 3 4 2" xfId="11887" xr:uid="{9AEF8544-12E7-4F08-980A-4D0E3DBE46E2}"/>
    <cellStyle name="Comma 2 41 3 5" xfId="10166" xr:uid="{6626B101-DD3E-4310-AD19-351DF8B54F70}"/>
    <cellStyle name="Comma 2 41 3 6" xfId="4228" xr:uid="{31CFE47A-0C1F-4346-A538-F2FCFD1E666B}"/>
    <cellStyle name="Comma 2 41 4" xfId="919" xr:uid="{D7AD2C29-E774-445A-A6C4-815C9C16869C}"/>
    <cellStyle name="Comma 2 41 4 2" xfId="2291" xr:uid="{95913F15-ACA4-4D90-B381-A0C5EE399FCA}"/>
    <cellStyle name="Comma 2 41 4 2 2" xfId="7400" xr:uid="{271EB2E9-C390-4B86-B79D-5E31657764F9}"/>
    <cellStyle name="Comma 2 41 4 2 2 2" xfId="13268" xr:uid="{34D2E19A-6649-4DCB-BC6C-AF44C96713DA}"/>
    <cellStyle name="Comma 2 41 4 2 3" xfId="11547" xr:uid="{08AD9FEF-50AE-482A-A43A-2D80E22A3B25}"/>
    <cellStyle name="Comma 2 41 4 2 4" xfId="5679" xr:uid="{3E6D0746-37D4-4553-ABC2-3295060BB531}"/>
    <cellStyle name="Comma 2 41 4 3" xfId="1725" xr:uid="{D443D640-1F81-42EB-AEED-9AA72CB4A009}"/>
    <cellStyle name="Comma 2 41 4 3 2" xfId="6846" xr:uid="{D5D8CACC-D5DA-4A9B-AF46-E11CF62A2B8C}"/>
    <cellStyle name="Comma 2 41 4 3 2 2" xfId="12714" xr:uid="{91F3B8FD-F8C0-4FD4-833F-FE08A613B9F7}"/>
    <cellStyle name="Comma 2 41 4 3 3" xfId="10994" xr:uid="{94D19BA0-6C3D-48F9-8E71-69113BB22ACD}"/>
    <cellStyle name="Comma 2 41 4 3 4" xfId="5126" xr:uid="{4D9460DD-C9FA-4134-B945-54E8217711C5}"/>
    <cellStyle name="Comma 2 41 4 4" xfId="6252" xr:uid="{39A866E0-C3CD-4B59-A649-4674227C01AC}"/>
    <cellStyle name="Comma 2 41 4 4 2" xfId="12120" xr:uid="{28286B0D-9B3C-40A6-904A-FCDDAD138A52}"/>
    <cellStyle name="Comma 2 41 4 5" xfId="10399" xr:uid="{C2855EE7-74E5-42F7-BB45-3085659F37BE}"/>
    <cellStyle name="Comma 2 41 4 6" xfId="4462" xr:uid="{67C40E24-DFC3-4C83-BE56-8BA5CE3B656E}"/>
    <cellStyle name="Comma 2 41 5" xfId="1865" xr:uid="{22CC1C15-383F-40B6-B9CB-D0C5E9E2BE9A}"/>
    <cellStyle name="Comma 2 41 5 2" xfId="6982" xr:uid="{6D5B0D99-14DA-4A91-87B6-34F16AA15933}"/>
    <cellStyle name="Comma 2 41 5 2 2" xfId="12850" xr:uid="{83F918C7-5114-48C6-89BA-AAF1A4DB7012}"/>
    <cellStyle name="Comma 2 41 5 3" xfId="11130" xr:uid="{9149DF1A-ECBB-4E28-B9C8-CFC76B303895}"/>
    <cellStyle name="Comma 2 41 5 4" xfId="5262" xr:uid="{E80C27C4-FCA6-40DC-B380-03B34F4EE18C}"/>
    <cellStyle name="Comma 2 41 6" xfId="1310" xr:uid="{CD061407-8711-459D-809F-A18A89811C6E}"/>
    <cellStyle name="Comma 2 41 6 2" xfId="6439" xr:uid="{32442C56-3BB4-462A-8D07-B97AD678C320}"/>
    <cellStyle name="Comma 2 41 6 2 2" xfId="12307" xr:uid="{F2E69824-326F-4CAC-8C10-F9C4F310F984}"/>
    <cellStyle name="Comma 2 41 6 3" xfId="10587" xr:uid="{F8C41797-D22C-4E33-B901-E5B580338D6B}"/>
    <cellStyle name="Comma 2 41 6 4" xfId="4719" xr:uid="{9BDE5397-22AF-46B8-83B5-292C23BC9A46}"/>
    <cellStyle name="Comma 2 41 7" xfId="4020" xr:uid="{E0EE0995-9DA8-44BA-9ADD-B4AB38F06E3F}"/>
    <cellStyle name="Comma 2 41 7 2" xfId="9978" xr:uid="{0306726F-8C65-4EF1-A458-296D2F98FA60}"/>
    <cellStyle name="Comma 2 41 8" xfId="5834" xr:uid="{7F4DD3AF-1748-4D3C-AD82-12AA47EC58AF}"/>
    <cellStyle name="Comma 2 41 8 2" xfId="11702" xr:uid="{A41DD4EA-9D01-4577-A54E-515A149F2698}"/>
    <cellStyle name="Comma 2 41 9" xfId="9439" xr:uid="{BCE16811-FBD8-4424-8D5C-7E4D3455F638}"/>
    <cellStyle name="Comma 2 42" xfId="244" xr:uid="{91C65AF7-614B-4714-865B-00BE3A077BD4}"/>
    <cellStyle name="Comma 2 42 10" xfId="2816" xr:uid="{82E87555-DCE7-4282-B4AC-231188710349}"/>
    <cellStyle name="Comma 2 42 2" xfId="584" xr:uid="{F3692FA7-787A-4643-AF14-8A949C85F01C}"/>
    <cellStyle name="Comma 2 42 2 2" xfId="779" xr:uid="{9F9B0B95-FB78-4E85-B6C6-CE27CE79AB0B}"/>
    <cellStyle name="Comma 2 42 2 2 2" xfId="2152" xr:uid="{069E8E55-65B6-4590-9D93-DB77DD043E49}"/>
    <cellStyle name="Comma 2 42 2 2 2 2" xfId="7263" xr:uid="{6CE55B0A-60DC-472F-8E43-89323E46C6AF}"/>
    <cellStyle name="Comma 2 42 2 2 2 2 2" xfId="13131" xr:uid="{3E9796BC-8480-44D5-8AD8-5F6269D7E7A0}"/>
    <cellStyle name="Comma 2 42 2 2 2 3" xfId="11410" xr:uid="{5EA2699C-75D5-4133-B022-CFBF83DD0340}"/>
    <cellStyle name="Comma 2 42 2 2 2 4" xfId="5542" xr:uid="{6F14E106-1A9B-4941-8864-4630F5F15FD8}"/>
    <cellStyle name="Comma 2 42 2 2 3" xfId="1586" xr:uid="{7A9E38EC-048B-4A42-8995-BB6D4F4B635C}"/>
    <cellStyle name="Comma 2 42 2 2 3 2" xfId="6709" xr:uid="{D4A9DEB6-E1BC-4902-98D1-BD0F5C5F0E52}"/>
    <cellStyle name="Comma 2 42 2 2 3 2 2" xfId="12577" xr:uid="{411151F3-AC09-4677-80C3-99DD0E69D06A}"/>
    <cellStyle name="Comma 2 42 2 2 3 3" xfId="10857" xr:uid="{7DA22C16-3C41-461B-A90C-E21E65E8B52A}"/>
    <cellStyle name="Comma 2 42 2 2 3 4" xfId="4989" xr:uid="{5B7C506C-2FE2-4755-AEEB-5327E3FE11B0}"/>
    <cellStyle name="Comma 2 42 2 2 4" xfId="6115" xr:uid="{FE8AEECD-7B20-4860-AB1B-70C6DF4EBB4F}"/>
    <cellStyle name="Comma 2 42 2 2 4 2" xfId="11983" xr:uid="{ABE5BAE1-B1E7-47C0-8916-75FC184E5E3B}"/>
    <cellStyle name="Comma 2 42 2 2 5" xfId="10262" xr:uid="{1A7F37ED-5033-4077-8F37-C556D20E00E3}"/>
    <cellStyle name="Comma 2 42 2 2 6" xfId="4324" xr:uid="{DAB15035-51DC-4B25-A3FD-162C50C35330}"/>
    <cellStyle name="Comma 2 42 2 3" xfId="922" xr:uid="{D0910BFA-436D-46C6-8F77-43312618CD3B}"/>
    <cellStyle name="Comma 2 42 2 3 2" xfId="2294" xr:uid="{F19CAB84-13CC-4FE3-8B22-460422084343}"/>
    <cellStyle name="Comma 2 42 2 3 2 2" xfId="7403" xr:uid="{24BB7AF3-9082-40BB-8AA2-96DC694BCDC3}"/>
    <cellStyle name="Comma 2 42 2 3 2 2 2" xfId="13271" xr:uid="{EF2B041D-E3A1-4088-95F5-28EF2E59A998}"/>
    <cellStyle name="Comma 2 42 2 3 2 3" xfId="11550" xr:uid="{E8243A88-2345-444A-B542-5D7FB16A4983}"/>
    <cellStyle name="Comma 2 42 2 3 2 4" xfId="5682" xr:uid="{4A910016-368C-42CD-9612-B89952BC61A3}"/>
    <cellStyle name="Comma 2 42 2 3 3" xfId="1728" xr:uid="{76FF606E-B6F5-454B-AD34-74756FDBF319}"/>
    <cellStyle name="Comma 2 42 2 3 3 2" xfId="6849" xr:uid="{A4D63363-668C-4DC9-8A50-EA47FAD700BD}"/>
    <cellStyle name="Comma 2 42 2 3 3 2 2" xfId="12717" xr:uid="{B9F93475-6F86-40E9-84F8-A526D4F10112}"/>
    <cellStyle name="Comma 2 42 2 3 3 3" xfId="10997" xr:uid="{27D29619-1C5C-491F-A2F4-4A8BDACC1DDD}"/>
    <cellStyle name="Comma 2 42 2 3 3 4" xfId="5129" xr:uid="{661E32D7-2AA7-435E-B954-162766071F46}"/>
    <cellStyle name="Comma 2 42 2 3 4" xfId="6255" xr:uid="{85D90284-0F2D-47CB-9F0A-AE5E6FF6D96D}"/>
    <cellStyle name="Comma 2 42 2 3 4 2" xfId="12123" xr:uid="{B481A966-F004-42D2-8F6E-8E4FFAAB1470}"/>
    <cellStyle name="Comma 2 42 2 3 5" xfId="10402" xr:uid="{AB523565-2933-43E3-8AFD-070564D3421F}"/>
    <cellStyle name="Comma 2 42 2 3 6" xfId="4465" xr:uid="{FB1768B6-396F-47F4-A809-AE4CBA72F8D0}"/>
    <cellStyle name="Comma 2 42 2 4" xfId="1963" xr:uid="{CAC772CB-96AB-43C1-926C-215E15A5CD03}"/>
    <cellStyle name="Comma 2 42 2 4 2" xfId="7078" xr:uid="{E46DCFA8-2256-4813-BD28-BF693BCEB2B8}"/>
    <cellStyle name="Comma 2 42 2 4 2 2" xfId="12946" xr:uid="{0D3C0E1E-FB44-45D2-A24F-1734B8C33E55}"/>
    <cellStyle name="Comma 2 42 2 4 3" xfId="11226" xr:uid="{2207DBD6-308B-4650-8BE6-A9AA0839FCA9}"/>
    <cellStyle name="Comma 2 42 2 4 4" xfId="5358" xr:uid="{891C919E-9F6C-481E-8C30-35B33C0409CD}"/>
    <cellStyle name="Comma 2 42 2 5" xfId="1399" xr:uid="{9289CF71-F643-4DC0-AAD4-9CBA5992F51A}"/>
    <cellStyle name="Comma 2 42 2 5 2" xfId="6526" xr:uid="{BCC4402B-C819-45D2-BDFC-7627ED6E8A1B}"/>
    <cellStyle name="Comma 2 42 2 5 2 2" xfId="12394" xr:uid="{EE48509F-C09D-4212-B020-A57CCBE97C63}"/>
    <cellStyle name="Comma 2 42 2 5 3" xfId="10674" xr:uid="{655FC82D-945A-48EE-9CF9-56EF7573FD42}"/>
    <cellStyle name="Comma 2 42 2 5 4" xfId="4806" xr:uid="{BE7918FD-1843-4B52-BBE7-AFE8CEDC3327}"/>
    <cellStyle name="Comma 2 42 2 6" xfId="4137" xr:uid="{053AFEB7-FB9A-4FBB-9696-AF0F3C7E7D43}"/>
    <cellStyle name="Comma 2 42 2 6 2" xfId="10077" xr:uid="{F616B0AE-1325-4BB9-95B9-4BEDCE6E814A}"/>
    <cellStyle name="Comma 2 42 2 7" xfId="5930" xr:uid="{7BF65E1B-787E-495F-BBAD-E2BD803944EC}"/>
    <cellStyle name="Comma 2 42 2 7 2" xfId="11798" xr:uid="{EB332C4F-38EF-4BD4-809B-DB0879FFF72B}"/>
    <cellStyle name="Comma 2 42 2 8" xfId="9442" xr:uid="{020D36DF-D341-4B87-97FB-ACCA6C7457C2}"/>
    <cellStyle name="Comma 2 42 2 9" xfId="2817" xr:uid="{61AE6258-6709-4941-BB55-B463947FED27}"/>
    <cellStyle name="Comma 2 42 3" xfId="682" xr:uid="{D840E0DB-E164-452D-ABA4-8B9D951676A8}"/>
    <cellStyle name="Comma 2 42 3 2" xfId="2055" xr:uid="{50C513BB-E217-4A9E-9BAD-7300C171FF36}"/>
    <cellStyle name="Comma 2 42 3 2 2" xfId="7168" xr:uid="{9C5ABD14-A2A3-47F0-9C91-B2899BD9E427}"/>
    <cellStyle name="Comma 2 42 3 2 2 2" xfId="13036" xr:uid="{A281ECD3-E07C-43B5-8C52-E0BDBE079203}"/>
    <cellStyle name="Comma 2 42 3 2 3" xfId="11316" xr:uid="{7F1384BF-7CB4-460B-92AF-BE75A09B959E}"/>
    <cellStyle name="Comma 2 42 3 2 4" xfId="5448" xr:uid="{D802B3B7-8A0A-4361-96F8-324D5DA57506}"/>
    <cellStyle name="Comma 2 42 3 3" xfId="1489" xr:uid="{BCAD3025-7EE7-4072-BDC6-B72EB20073FD}"/>
    <cellStyle name="Comma 2 42 3 3 2" xfId="6614" xr:uid="{48866A7F-7780-431D-B3C1-092B89F9030B}"/>
    <cellStyle name="Comma 2 42 3 3 2 2" xfId="12482" xr:uid="{566CF40E-76F8-4A07-A24C-C4BF73E64D4F}"/>
    <cellStyle name="Comma 2 42 3 3 3" xfId="10762" xr:uid="{C9EA6244-ACA3-481D-BBE3-FE4814B0D97B}"/>
    <cellStyle name="Comma 2 42 3 3 4" xfId="4894" xr:uid="{D3A10858-9F41-43A6-911C-67AE1ECD9662}"/>
    <cellStyle name="Comma 2 42 3 4" xfId="6020" xr:uid="{BD8D1330-60B9-40F5-8F7D-6FC2DAB2BA98}"/>
    <cellStyle name="Comma 2 42 3 4 2" xfId="11888" xr:uid="{5917396D-2A4A-4A7B-B587-099B263C04F9}"/>
    <cellStyle name="Comma 2 42 3 5" xfId="10167" xr:uid="{D272D2FF-1624-47B9-9E1E-756A5671FD04}"/>
    <cellStyle name="Comma 2 42 3 6" xfId="4229" xr:uid="{1CE6135D-6347-4120-B09F-95BC0AB8241B}"/>
    <cellStyle name="Comma 2 42 4" xfId="921" xr:uid="{93C40B25-691E-424E-BFBF-4A5113708FF3}"/>
    <cellStyle name="Comma 2 42 4 2" xfId="2293" xr:uid="{6150B923-4707-4EA4-B61F-A5CE56DC8442}"/>
    <cellStyle name="Comma 2 42 4 2 2" xfId="7402" xr:uid="{967718AA-F261-48BF-9E35-EAE270A39386}"/>
    <cellStyle name="Comma 2 42 4 2 2 2" xfId="13270" xr:uid="{5275FB86-B52D-4AEF-A224-74FB5447DA49}"/>
    <cellStyle name="Comma 2 42 4 2 3" xfId="11549" xr:uid="{36B63F51-178E-4C37-9748-2E24F486F7A5}"/>
    <cellStyle name="Comma 2 42 4 2 4" xfId="5681" xr:uid="{0C0E6551-904F-4185-9105-79BC7C7495CA}"/>
    <cellStyle name="Comma 2 42 4 3" xfId="1727" xr:uid="{93D09234-0F36-4D9B-A4E2-1231F8BD39D8}"/>
    <cellStyle name="Comma 2 42 4 3 2" xfId="6848" xr:uid="{226EBF86-36A5-4BB1-9D84-520B11F173A8}"/>
    <cellStyle name="Comma 2 42 4 3 2 2" xfId="12716" xr:uid="{6AC55F32-91E3-46E1-B081-A9C71ECEA377}"/>
    <cellStyle name="Comma 2 42 4 3 3" xfId="10996" xr:uid="{8308F36A-76C3-4B25-958E-09C6CF3AEE23}"/>
    <cellStyle name="Comma 2 42 4 3 4" xfId="5128" xr:uid="{06633DB3-906C-4548-B0F1-F58C55C48512}"/>
    <cellStyle name="Comma 2 42 4 4" xfId="6254" xr:uid="{0F843B04-B926-4264-88D0-3DBD36ABD330}"/>
    <cellStyle name="Comma 2 42 4 4 2" xfId="12122" xr:uid="{01B4CE05-F3AD-4331-ABAD-B88529423D1F}"/>
    <cellStyle name="Comma 2 42 4 5" xfId="10401" xr:uid="{162AD984-650E-4A84-8E81-5CF6FC8D9F82}"/>
    <cellStyle name="Comma 2 42 4 6" xfId="4464" xr:uid="{8EB4375F-5386-448E-BC2D-8CEB61FACEA8}"/>
    <cellStyle name="Comma 2 42 5" xfId="1866" xr:uid="{48B73227-BFB1-42CB-BAD7-E7483EBB1C14}"/>
    <cellStyle name="Comma 2 42 5 2" xfId="6983" xr:uid="{4C282F6F-CDBF-4244-A0D8-D168296FE52D}"/>
    <cellStyle name="Comma 2 42 5 2 2" xfId="12851" xr:uid="{8297B76D-8A74-492D-B5EC-8F047D165F53}"/>
    <cellStyle name="Comma 2 42 5 3" xfId="11131" xr:uid="{F9A2B411-516E-46E0-A0AC-7390D9AD7FA2}"/>
    <cellStyle name="Comma 2 42 5 4" xfId="5263" xr:uid="{3B852A5A-DFB9-42F4-819C-4151ECB56706}"/>
    <cellStyle name="Comma 2 42 6" xfId="1269" xr:uid="{E6C96AE9-4B25-4490-9B59-480C3F049705}"/>
    <cellStyle name="Comma 2 42 6 2" xfId="6398" xr:uid="{790321F9-BA7D-4582-A93E-B24D09EFF556}"/>
    <cellStyle name="Comma 2 42 6 2 2" xfId="12266" xr:uid="{51CE5223-265D-4DBF-8A27-E63FB120AAC0}"/>
    <cellStyle name="Comma 2 42 6 3" xfId="10546" xr:uid="{491E69E9-AFA1-4C21-AD88-61D7ECB4B214}"/>
    <cellStyle name="Comma 2 42 6 4" xfId="4678" xr:uid="{68F26382-2B3C-4420-A04E-949B2F66A13C}"/>
    <cellStyle name="Comma 2 42 7" xfId="4021" xr:uid="{A9A9A35F-B6E0-4696-B064-184105BAACAB}"/>
    <cellStyle name="Comma 2 42 7 2" xfId="9979" xr:uid="{B54BF7C5-C3A3-412A-B970-2B4ADA0C4560}"/>
    <cellStyle name="Comma 2 42 8" xfId="5835" xr:uid="{9141CA61-1CF0-470E-89AD-8F4ECD9C15D6}"/>
    <cellStyle name="Comma 2 42 8 2" xfId="11703" xr:uid="{4C1BD01F-287C-4EAD-818B-2B58168F7351}"/>
    <cellStyle name="Comma 2 42 9" xfId="9441" xr:uid="{EF1DBE10-6E8F-4905-99F2-41A404A31D04}"/>
    <cellStyle name="Comma 2 43" xfId="245" xr:uid="{DACBFCAD-EC48-4E80-9E59-CE013CD7D5F5}"/>
    <cellStyle name="Comma 2 43 10" xfId="2818" xr:uid="{A75D292C-B4FB-4643-9AFB-DF8D0DE895F8}"/>
    <cellStyle name="Comma 2 43 2" xfId="585" xr:uid="{3641518F-02C2-4E76-9BC8-002CEBB1642E}"/>
    <cellStyle name="Comma 2 43 2 2" xfId="780" xr:uid="{06FE4258-3A29-42BB-B37F-154CF2EE19B6}"/>
    <cellStyle name="Comma 2 43 2 2 2" xfId="2153" xr:uid="{99487B70-1E9D-4B30-AFE8-704BA4E0F30F}"/>
    <cellStyle name="Comma 2 43 2 2 2 2" xfId="7264" xr:uid="{1E62DD9C-8552-469A-A7E2-12DABEE09F43}"/>
    <cellStyle name="Comma 2 43 2 2 2 2 2" xfId="13132" xr:uid="{8365C1B5-2751-49E3-A8D7-4186CDD59007}"/>
    <cellStyle name="Comma 2 43 2 2 2 3" xfId="11411" xr:uid="{BE46DBE3-B47B-433B-AF84-DA1B9618D75A}"/>
    <cellStyle name="Comma 2 43 2 2 2 4" xfId="5543" xr:uid="{497F464F-0946-42C0-84C8-798F2381954A}"/>
    <cellStyle name="Comma 2 43 2 2 3" xfId="1587" xr:uid="{17E41DED-C86B-4068-B9EB-57C71DE5EF40}"/>
    <cellStyle name="Comma 2 43 2 2 3 2" xfId="6710" xr:uid="{34D462EE-A388-487E-A086-3B2F1AAB7093}"/>
    <cellStyle name="Comma 2 43 2 2 3 2 2" xfId="12578" xr:uid="{D20D3935-2863-46CE-A934-294787DB5A79}"/>
    <cellStyle name="Comma 2 43 2 2 3 3" xfId="10858" xr:uid="{84BA29A9-5BBF-4A16-AF6C-2E789165EA6E}"/>
    <cellStyle name="Comma 2 43 2 2 3 4" xfId="4990" xr:uid="{469366CA-D609-45E2-9694-C73B7634D014}"/>
    <cellStyle name="Comma 2 43 2 2 4" xfId="6116" xr:uid="{DE0B7570-B245-46B0-8474-6B452F13847D}"/>
    <cellStyle name="Comma 2 43 2 2 4 2" xfId="11984" xr:uid="{EE9281F3-742D-4838-92EE-9074F9B5E956}"/>
    <cellStyle name="Comma 2 43 2 2 5" xfId="10263" xr:uid="{3B2387F1-A19F-448E-8BFB-43C63C24C900}"/>
    <cellStyle name="Comma 2 43 2 2 6" xfId="4325" xr:uid="{96F0A502-673F-4E20-B201-16D5DC7B6892}"/>
    <cellStyle name="Comma 2 43 2 3" xfId="924" xr:uid="{89BA5691-84B4-431A-B1B4-A41A9B2BA55F}"/>
    <cellStyle name="Comma 2 43 2 3 2" xfId="2296" xr:uid="{683E0563-B630-4885-A5FA-F04D7F8309F8}"/>
    <cellStyle name="Comma 2 43 2 3 2 2" xfId="7405" xr:uid="{03DC1A6D-E125-471E-9BF8-31753E0B739D}"/>
    <cellStyle name="Comma 2 43 2 3 2 2 2" xfId="13273" xr:uid="{BB54E0FD-5978-4A6E-BFBE-4F6F98EF6207}"/>
    <cellStyle name="Comma 2 43 2 3 2 3" xfId="11552" xr:uid="{CB9A534C-01D0-484D-A861-7419ACC9A37B}"/>
    <cellStyle name="Comma 2 43 2 3 2 4" xfId="5684" xr:uid="{8E0B0AA4-84F8-4A21-BDFF-597133C18883}"/>
    <cellStyle name="Comma 2 43 2 3 3" xfId="1730" xr:uid="{25117AB7-09B7-445F-A8A6-0A7815427175}"/>
    <cellStyle name="Comma 2 43 2 3 3 2" xfId="6851" xr:uid="{A20F06F5-8668-40DA-BAD7-CF52483F87CE}"/>
    <cellStyle name="Comma 2 43 2 3 3 2 2" xfId="12719" xr:uid="{3D7F38C2-8120-4AAA-96D3-8174F3F3820F}"/>
    <cellStyle name="Comma 2 43 2 3 3 3" xfId="10999" xr:uid="{FE0898A4-BA55-4DD8-BA42-0ACB23972813}"/>
    <cellStyle name="Comma 2 43 2 3 3 4" xfId="5131" xr:uid="{7A183A39-75E1-4E84-915A-8F9E116A4430}"/>
    <cellStyle name="Comma 2 43 2 3 4" xfId="6257" xr:uid="{81D5313A-ED5F-49CF-9519-4B9CF1456020}"/>
    <cellStyle name="Comma 2 43 2 3 4 2" xfId="12125" xr:uid="{FEB6D807-5900-4853-B814-A2504CABEEB2}"/>
    <cellStyle name="Comma 2 43 2 3 5" xfId="10404" xr:uid="{FE30CC77-88C0-4622-9499-49C7AC4F05EF}"/>
    <cellStyle name="Comma 2 43 2 3 6" xfId="4467" xr:uid="{A1EFF5B8-13D1-4895-8DC5-B572995CF25A}"/>
    <cellStyle name="Comma 2 43 2 4" xfId="1964" xr:uid="{77A5362B-BE81-461D-8D94-3684A7F1A232}"/>
    <cellStyle name="Comma 2 43 2 4 2" xfId="7079" xr:uid="{506C4223-E89E-4700-AFAF-8E6C6F2080C2}"/>
    <cellStyle name="Comma 2 43 2 4 2 2" xfId="12947" xr:uid="{54ED242D-D7AB-43BF-964A-BC64AD068C3D}"/>
    <cellStyle name="Comma 2 43 2 4 3" xfId="11227" xr:uid="{A0495EF0-4C97-447D-A439-4D52C2DA5845}"/>
    <cellStyle name="Comma 2 43 2 4 4" xfId="5359" xr:uid="{398CE466-0C57-4E11-B7D5-4A808B782FCC}"/>
    <cellStyle name="Comma 2 43 2 5" xfId="1400" xr:uid="{E8E68FDF-0E95-4E9A-A775-5544082054A6}"/>
    <cellStyle name="Comma 2 43 2 5 2" xfId="6527" xr:uid="{6691BF42-C218-4367-8F1E-2CAF4E5CA7D8}"/>
    <cellStyle name="Comma 2 43 2 5 2 2" xfId="12395" xr:uid="{8DB7D0A4-AA7F-491A-9B12-A860BA625552}"/>
    <cellStyle name="Comma 2 43 2 5 3" xfId="10675" xr:uid="{8D53661D-E7A3-455E-8BF0-1799C43B7ABC}"/>
    <cellStyle name="Comma 2 43 2 5 4" xfId="4807" xr:uid="{7BCBC665-77E0-42AF-85C0-CD21C6DC71ED}"/>
    <cellStyle name="Comma 2 43 2 6" xfId="4138" xr:uid="{A0F735AE-A6C7-4E63-B4F6-A53DA1D88907}"/>
    <cellStyle name="Comma 2 43 2 6 2" xfId="10078" xr:uid="{653C4014-9628-4DB9-8BB7-E824FF917794}"/>
    <cellStyle name="Comma 2 43 2 7" xfId="5931" xr:uid="{5190AF43-4EA2-4CA8-8AA2-BD1795AD57B5}"/>
    <cellStyle name="Comma 2 43 2 7 2" xfId="11799" xr:uid="{EC40BBA0-AC63-478C-A5FE-92E378F76788}"/>
    <cellStyle name="Comma 2 43 2 8" xfId="9444" xr:uid="{87906D71-EEED-4147-B072-2191520CE167}"/>
    <cellStyle name="Comma 2 43 2 9" xfId="2819" xr:uid="{FFD26CEA-2799-48EA-8D98-65CD36447210}"/>
    <cellStyle name="Comma 2 43 3" xfId="683" xr:uid="{515F70CD-C592-41E5-93F1-77A0D39A0765}"/>
    <cellStyle name="Comma 2 43 3 2" xfId="2056" xr:uid="{C5FA1AB9-9768-4870-A57A-B94B71773270}"/>
    <cellStyle name="Comma 2 43 3 2 2" xfId="7169" xr:uid="{2681B94F-F613-48E4-97E8-AA659B7FEFFE}"/>
    <cellStyle name="Comma 2 43 3 2 2 2" xfId="13037" xr:uid="{DD340803-3F4C-496A-BB2D-45921804066C}"/>
    <cellStyle name="Comma 2 43 3 2 3" xfId="11317" xr:uid="{E0B91BD1-2369-47A8-B9ED-DD24F5612EE4}"/>
    <cellStyle name="Comma 2 43 3 2 4" xfId="5449" xr:uid="{910C582A-395E-4F1A-9FE9-074615499380}"/>
    <cellStyle name="Comma 2 43 3 3" xfId="1490" xr:uid="{FE90425F-2C92-463B-9F6F-A98608B7D81C}"/>
    <cellStyle name="Comma 2 43 3 3 2" xfId="6615" xr:uid="{C946738D-2785-4198-81EB-9783F34E4ED9}"/>
    <cellStyle name="Comma 2 43 3 3 2 2" xfId="12483" xr:uid="{2BE85775-B3B9-4A05-BD48-A749F150F0A5}"/>
    <cellStyle name="Comma 2 43 3 3 3" xfId="10763" xr:uid="{C41684E5-3A61-499A-9E00-5F4D8F927D6F}"/>
    <cellStyle name="Comma 2 43 3 3 4" xfId="4895" xr:uid="{D5827B90-9222-40A8-BD12-62D15CC988B0}"/>
    <cellStyle name="Comma 2 43 3 4" xfId="6021" xr:uid="{8E65A870-82AC-456E-B574-C782DA3D9855}"/>
    <cellStyle name="Comma 2 43 3 4 2" xfId="11889" xr:uid="{4722878A-F048-459F-989A-D683028A1515}"/>
    <cellStyle name="Comma 2 43 3 5" xfId="10168" xr:uid="{F7CA9391-F333-41B1-9929-56B1ABDA0931}"/>
    <cellStyle name="Comma 2 43 3 6" xfId="4230" xr:uid="{7DF6642A-07CB-4701-8437-EB7405E1CD8C}"/>
    <cellStyle name="Comma 2 43 4" xfId="923" xr:uid="{F2DEDC8F-EC66-496C-90D8-BE8769FE5013}"/>
    <cellStyle name="Comma 2 43 4 2" xfId="2295" xr:uid="{9DF82AB2-E810-4265-91B4-A14EF58940BB}"/>
    <cellStyle name="Comma 2 43 4 2 2" xfId="7404" xr:uid="{832EDEE2-9D5F-4131-9617-0078973FA2B5}"/>
    <cellStyle name="Comma 2 43 4 2 2 2" xfId="13272" xr:uid="{3E7C6152-CE86-4293-995B-5F9C901653CB}"/>
    <cellStyle name="Comma 2 43 4 2 3" xfId="11551" xr:uid="{F83D2E61-E0E6-492D-8D7E-AEA90C52B072}"/>
    <cellStyle name="Comma 2 43 4 2 4" xfId="5683" xr:uid="{D0C0E2BF-B44E-43CE-9EAA-22C4EB49DBB1}"/>
    <cellStyle name="Comma 2 43 4 3" xfId="1729" xr:uid="{C238EF7A-D41C-4011-8567-CCE2E529E7E1}"/>
    <cellStyle name="Comma 2 43 4 3 2" xfId="6850" xr:uid="{033542DC-7ADB-4C18-A8DE-096241BB3EB2}"/>
    <cellStyle name="Comma 2 43 4 3 2 2" xfId="12718" xr:uid="{2AC7BF93-5F2B-4DCA-BB5D-365CE13B50E2}"/>
    <cellStyle name="Comma 2 43 4 3 3" xfId="10998" xr:uid="{EF0A7C57-093F-40CD-85AE-807C8C747A54}"/>
    <cellStyle name="Comma 2 43 4 3 4" xfId="5130" xr:uid="{F4152A12-B7F6-470F-AE9C-ECDFA1F204EC}"/>
    <cellStyle name="Comma 2 43 4 4" xfId="6256" xr:uid="{56F886D2-21F6-462F-AE8C-5A33EFB88115}"/>
    <cellStyle name="Comma 2 43 4 4 2" xfId="12124" xr:uid="{A741C213-9C19-431C-ADF2-245AC03AE406}"/>
    <cellStyle name="Comma 2 43 4 5" xfId="10403" xr:uid="{C68AC904-E340-4BAC-BCC1-DCD714DB13AC}"/>
    <cellStyle name="Comma 2 43 4 6" xfId="4466" xr:uid="{590D1B94-E0F2-4098-93CF-4389905C4218}"/>
    <cellStyle name="Comma 2 43 5" xfId="1867" xr:uid="{67547F90-42AB-453F-8329-04C7BF4A1F05}"/>
    <cellStyle name="Comma 2 43 5 2" xfId="6984" xr:uid="{603550DF-6588-44CB-A1A0-6F4F5007ADF3}"/>
    <cellStyle name="Comma 2 43 5 2 2" xfId="12852" xr:uid="{9A11B22D-2EC7-4A06-92DD-424145C6D330}"/>
    <cellStyle name="Comma 2 43 5 3" xfId="11132" xr:uid="{EE8B374F-1708-461B-ADDF-547BE9A4E136}"/>
    <cellStyle name="Comma 2 43 5 4" xfId="5264" xr:uid="{0D4D47F8-1CE5-4E10-AD61-6BCC8A15B2B6}"/>
    <cellStyle name="Comma 2 43 6" xfId="1317" xr:uid="{084B0D15-3313-4C24-8133-87C9A1B1B384}"/>
    <cellStyle name="Comma 2 43 6 2" xfId="6446" xr:uid="{3FD4BCE7-9086-4CDF-8C0F-21E94F1EAE12}"/>
    <cellStyle name="Comma 2 43 6 2 2" xfId="12314" xr:uid="{FE6E56A4-A601-4276-A241-C02905D557A1}"/>
    <cellStyle name="Comma 2 43 6 3" xfId="10594" xr:uid="{105A3708-A9FD-4F5C-9F53-15B924C71414}"/>
    <cellStyle name="Comma 2 43 6 4" xfId="4726" xr:uid="{13C06B87-2858-4413-A02E-8CA40FB153D3}"/>
    <cellStyle name="Comma 2 43 7" xfId="4022" xr:uid="{7BB8A2D9-33D8-4C13-8E51-9404CEAF36EE}"/>
    <cellStyle name="Comma 2 43 7 2" xfId="9980" xr:uid="{3306EF87-3CDC-40DA-B9F5-F20B16297D33}"/>
    <cellStyle name="Comma 2 43 8" xfId="5836" xr:uid="{B9330D2A-A0E4-414F-9C73-DFE17A3B1EDD}"/>
    <cellStyle name="Comma 2 43 8 2" xfId="11704" xr:uid="{CE1E1A33-04DF-4104-B30E-4359F37853A5}"/>
    <cellStyle name="Comma 2 43 9" xfId="9443" xr:uid="{7D6AB7B7-0BE4-4512-B609-0AD5A7F25C26}"/>
    <cellStyle name="Comma 2 44" xfId="246" xr:uid="{535105CF-6B46-4805-A3AB-6CEAFD9548A1}"/>
    <cellStyle name="Comma 2 44 10" xfId="2820" xr:uid="{721D0C72-C764-4F1A-AB58-34D2CE19F355}"/>
    <cellStyle name="Comma 2 44 2" xfId="586" xr:uid="{A3D97FC7-2D93-43AF-9F70-0A7CC4D70B29}"/>
    <cellStyle name="Comma 2 44 2 2" xfId="781" xr:uid="{E6F2C7BB-7186-4E4B-A503-C6FCA1BF9F20}"/>
    <cellStyle name="Comma 2 44 2 2 2" xfId="2154" xr:uid="{602CF9E6-897E-4100-A1AF-EB51A9225E22}"/>
    <cellStyle name="Comma 2 44 2 2 2 2" xfId="7265" xr:uid="{51C8657E-1B17-4B29-A52B-345AE97A5A2D}"/>
    <cellStyle name="Comma 2 44 2 2 2 2 2" xfId="13133" xr:uid="{507AACFD-742D-4F95-87BE-F7F8ED5B0CC9}"/>
    <cellStyle name="Comma 2 44 2 2 2 3" xfId="11412" xr:uid="{0069A00A-CF18-4499-A44D-6BBF7626B30B}"/>
    <cellStyle name="Comma 2 44 2 2 2 4" xfId="5544" xr:uid="{842184F7-61FF-4863-BAA9-BDEC57CFD1E6}"/>
    <cellStyle name="Comma 2 44 2 2 3" xfId="1588" xr:uid="{3EAD4AF2-56EE-400D-9164-C71752BB5066}"/>
    <cellStyle name="Comma 2 44 2 2 3 2" xfId="6711" xr:uid="{2C3FB4D1-8A61-4639-B02C-41F362B98135}"/>
    <cellStyle name="Comma 2 44 2 2 3 2 2" xfId="12579" xr:uid="{BB4F97CC-670F-4AB2-A4F9-A10BD45ACDA0}"/>
    <cellStyle name="Comma 2 44 2 2 3 3" xfId="10859" xr:uid="{C77B5295-CDDC-4A2E-A608-C5D872D94D0A}"/>
    <cellStyle name="Comma 2 44 2 2 3 4" xfId="4991" xr:uid="{2AA25747-D715-4B40-BF78-01E201B223CA}"/>
    <cellStyle name="Comma 2 44 2 2 4" xfId="6117" xr:uid="{DF2C0844-C5F2-4657-9054-942845BECE8B}"/>
    <cellStyle name="Comma 2 44 2 2 4 2" xfId="11985" xr:uid="{1E79B539-F4EC-4AA3-BDB8-CF5ADCAD19E6}"/>
    <cellStyle name="Comma 2 44 2 2 5" xfId="10264" xr:uid="{B359E166-B249-4FBF-AB6E-0FC1DFCDFC7C}"/>
    <cellStyle name="Comma 2 44 2 2 6" xfId="4326" xr:uid="{ED4F96BC-7D95-4FB3-86C3-CC13484B707F}"/>
    <cellStyle name="Comma 2 44 2 3" xfId="926" xr:uid="{6F14A9B0-2568-42A2-9B2C-48CD0580245B}"/>
    <cellStyle name="Comma 2 44 2 3 2" xfId="2298" xr:uid="{3FE163BC-387B-400B-88EB-8CA33B48749D}"/>
    <cellStyle name="Comma 2 44 2 3 2 2" xfId="7407" xr:uid="{BAA6E732-A5AF-4512-A274-6C048927A773}"/>
    <cellStyle name="Comma 2 44 2 3 2 2 2" xfId="13275" xr:uid="{3400BB33-468E-4A09-88E6-4EBC654BBBAF}"/>
    <cellStyle name="Comma 2 44 2 3 2 3" xfId="11554" xr:uid="{CB7A01FF-743C-4E07-9056-B1F253B9D641}"/>
    <cellStyle name="Comma 2 44 2 3 2 4" xfId="5686" xr:uid="{E2FE2392-579D-4966-A107-28A3B78FF9D2}"/>
    <cellStyle name="Comma 2 44 2 3 3" xfId="1732" xr:uid="{8940268D-92CD-4716-AD36-ECB5DF884B6F}"/>
    <cellStyle name="Comma 2 44 2 3 3 2" xfId="6853" xr:uid="{423AE5F4-F7BF-4767-B1B2-8D4DF08593B4}"/>
    <cellStyle name="Comma 2 44 2 3 3 2 2" xfId="12721" xr:uid="{994B05C5-7650-4482-BD45-A8ADECA853D7}"/>
    <cellStyle name="Comma 2 44 2 3 3 3" xfId="11001" xr:uid="{5378824C-6356-4A64-AC40-613A5D7D11B5}"/>
    <cellStyle name="Comma 2 44 2 3 3 4" xfId="5133" xr:uid="{A7826F1E-C971-4DCF-9BD9-5E67EB2B4C2B}"/>
    <cellStyle name="Comma 2 44 2 3 4" xfId="6259" xr:uid="{7B579171-98B8-4ABF-B8C8-C854403AA3B6}"/>
    <cellStyle name="Comma 2 44 2 3 4 2" xfId="12127" xr:uid="{ADC60138-7305-4976-8DF0-D206CADA2665}"/>
    <cellStyle name="Comma 2 44 2 3 5" xfId="10406" xr:uid="{48386CC5-E505-4A27-AB6A-E274008B69F9}"/>
    <cellStyle name="Comma 2 44 2 3 6" xfId="4469" xr:uid="{02AF5A7F-98E8-455A-A6DF-710E7C7ADEA8}"/>
    <cellStyle name="Comma 2 44 2 4" xfId="1965" xr:uid="{98243769-CC2F-4513-826E-E4EEA911245C}"/>
    <cellStyle name="Comma 2 44 2 4 2" xfId="7080" xr:uid="{28D6BEE2-E958-4394-B891-7D6B72FB6CA5}"/>
    <cellStyle name="Comma 2 44 2 4 2 2" xfId="12948" xr:uid="{D3A31020-7A00-4ECF-983A-8B5C039D5706}"/>
    <cellStyle name="Comma 2 44 2 4 3" xfId="11228" xr:uid="{6AD2F7C7-DBCD-41DF-9A90-395E22F16B12}"/>
    <cellStyle name="Comma 2 44 2 4 4" xfId="5360" xr:uid="{525EBED2-5AAF-4E58-AF1A-C252EF3AEA64}"/>
    <cellStyle name="Comma 2 44 2 5" xfId="1401" xr:uid="{F498202D-D25A-4E65-BF7E-7CEF1CEB30F8}"/>
    <cellStyle name="Comma 2 44 2 5 2" xfId="6528" xr:uid="{C9B95E53-A6CC-48D7-9978-A3F9A0E9A69B}"/>
    <cellStyle name="Comma 2 44 2 5 2 2" xfId="12396" xr:uid="{960EB649-CC44-4627-AD08-9CDFF60E173E}"/>
    <cellStyle name="Comma 2 44 2 5 3" xfId="10676" xr:uid="{D8A8BF64-2873-4C7D-9D1B-ADE40D4675D1}"/>
    <cellStyle name="Comma 2 44 2 5 4" xfId="4808" xr:uid="{F2B4731D-9747-41C9-98C2-6262D5B9DBF9}"/>
    <cellStyle name="Comma 2 44 2 6" xfId="4139" xr:uid="{F372AC32-CA5D-4DAC-82C7-D864D761562C}"/>
    <cellStyle name="Comma 2 44 2 6 2" xfId="10079" xr:uid="{BAD0FD23-F7AB-4B46-A72A-8ADA297F99D3}"/>
    <cellStyle name="Comma 2 44 2 7" xfId="5932" xr:uid="{C03FC662-6F6D-424F-9947-39E0937C5F45}"/>
    <cellStyle name="Comma 2 44 2 7 2" xfId="11800" xr:uid="{9DAFA501-C647-4C44-A125-69A43CEA0D62}"/>
    <cellStyle name="Comma 2 44 2 8" xfId="9446" xr:uid="{CBADD316-4317-4A3E-A898-E1E27C383ADC}"/>
    <cellStyle name="Comma 2 44 2 9" xfId="2821" xr:uid="{ABB21545-321A-4EC2-BC12-AF0F1064883D}"/>
    <cellStyle name="Comma 2 44 3" xfId="684" xr:uid="{4EFD3FB0-233F-4F08-82B6-3238D9156269}"/>
    <cellStyle name="Comma 2 44 3 2" xfId="2057" xr:uid="{A2CD4503-E056-45C8-B41D-DDD4D470F5E8}"/>
    <cellStyle name="Comma 2 44 3 2 2" xfId="7170" xr:uid="{660DE5C7-390F-4403-87C9-22E37683AE02}"/>
    <cellStyle name="Comma 2 44 3 2 2 2" xfId="13038" xr:uid="{975D5064-FC0D-44EA-A059-9C4B2E3561A7}"/>
    <cellStyle name="Comma 2 44 3 2 3" xfId="11318" xr:uid="{2AFE0365-1CA2-4532-9306-D4D52D9D97CE}"/>
    <cellStyle name="Comma 2 44 3 2 4" xfId="5450" xr:uid="{1BEDB40D-729D-4899-9E95-09DDB5775CD7}"/>
    <cellStyle name="Comma 2 44 3 3" xfId="1491" xr:uid="{3339F28C-A48F-46E8-AEAF-4B9F835AE994}"/>
    <cellStyle name="Comma 2 44 3 3 2" xfId="6616" xr:uid="{51139332-50A6-45F2-82C8-F8C32A46FC60}"/>
    <cellStyle name="Comma 2 44 3 3 2 2" xfId="12484" xr:uid="{CC7E8757-23B9-4332-9998-2FC75945C722}"/>
    <cellStyle name="Comma 2 44 3 3 3" xfId="10764" xr:uid="{4DC7E9D9-F0F7-4E6D-8822-115CD19FACDB}"/>
    <cellStyle name="Comma 2 44 3 3 4" xfId="4896" xr:uid="{019D05ED-089C-462B-8218-5B08209AD706}"/>
    <cellStyle name="Comma 2 44 3 4" xfId="6022" xr:uid="{D792EB6B-E147-4017-96D2-89DD2129EA44}"/>
    <cellStyle name="Comma 2 44 3 4 2" xfId="11890" xr:uid="{0AC1FA34-23B2-4B21-8A2F-081464A31A55}"/>
    <cellStyle name="Comma 2 44 3 5" xfId="10169" xr:uid="{418BF109-65F4-41B9-98FA-98D53CD2DA48}"/>
    <cellStyle name="Comma 2 44 3 6" xfId="4231" xr:uid="{18037EB5-73B6-4D67-B1AB-C145AE895A80}"/>
    <cellStyle name="Comma 2 44 4" xfId="925" xr:uid="{B299E08E-52A1-4CBD-A243-C73671A78D6B}"/>
    <cellStyle name="Comma 2 44 4 2" xfId="2297" xr:uid="{F0599B8E-042A-4A19-B00B-C1EA7C41D229}"/>
    <cellStyle name="Comma 2 44 4 2 2" xfId="7406" xr:uid="{F7426605-8407-48EF-A154-86D08E03A657}"/>
    <cellStyle name="Comma 2 44 4 2 2 2" xfId="13274" xr:uid="{849F1042-0376-4178-9CA3-8C254EC673A7}"/>
    <cellStyle name="Comma 2 44 4 2 3" xfId="11553" xr:uid="{5E775249-9D68-40B8-BE46-00E3E05B9BAF}"/>
    <cellStyle name="Comma 2 44 4 2 4" xfId="5685" xr:uid="{1649C00B-3078-423D-988C-8118CCC85EBC}"/>
    <cellStyle name="Comma 2 44 4 3" xfId="1731" xr:uid="{6C859999-240F-4FF1-9A1C-510F24E48E2A}"/>
    <cellStyle name="Comma 2 44 4 3 2" xfId="6852" xr:uid="{D0C730DC-E0AF-4741-9EE0-C90D8F856EA2}"/>
    <cellStyle name="Comma 2 44 4 3 2 2" xfId="12720" xr:uid="{AC6A9382-D63E-4F3B-8A3B-E66C74DC198E}"/>
    <cellStyle name="Comma 2 44 4 3 3" xfId="11000" xr:uid="{69E8F389-ED29-4D88-9033-4CC114381272}"/>
    <cellStyle name="Comma 2 44 4 3 4" xfId="5132" xr:uid="{C9FACF73-01D4-49D2-B00B-081050DE7CE5}"/>
    <cellStyle name="Comma 2 44 4 4" xfId="6258" xr:uid="{8B2F70BD-2E7F-460B-9D0F-CC3138F5E86E}"/>
    <cellStyle name="Comma 2 44 4 4 2" xfId="12126" xr:uid="{53C294C0-E74A-48B8-BF0C-563A5BA22CB3}"/>
    <cellStyle name="Comma 2 44 4 5" xfId="10405" xr:uid="{229C9DAA-95F8-41A1-BADB-17BA876C8542}"/>
    <cellStyle name="Comma 2 44 4 6" xfId="4468" xr:uid="{F35CA35B-CCF7-4414-B062-A5E8EE3C454C}"/>
    <cellStyle name="Comma 2 44 5" xfId="1868" xr:uid="{A843573B-4205-4CBB-9E60-0A2247CF816D}"/>
    <cellStyle name="Comma 2 44 5 2" xfId="6985" xr:uid="{A79561D2-EFDB-4A63-BC5F-01A707B4BA31}"/>
    <cellStyle name="Comma 2 44 5 2 2" xfId="12853" xr:uid="{A72EF29C-82A9-4B00-BF8C-615FCA82288E}"/>
    <cellStyle name="Comma 2 44 5 3" xfId="11133" xr:uid="{9CC1A9EB-65BE-4240-A9C3-4E9BA9493551}"/>
    <cellStyle name="Comma 2 44 5 4" xfId="5265" xr:uid="{B78EF081-9DF9-479F-B207-8A40267A363B}"/>
    <cellStyle name="Comma 2 44 6" xfId="1276" xr:uid="{879A6738-4C4F-499F-A822-3D9A516DACF3}"/>
    <cellStyle name="Comma 2 44 6 2" xfId="6405" xr:uid="{170D9114-A820-4788-9C2B-2D3990D6E7DD}"/>
    <cellStyle name="Comma 2 44 6 2 2" xfId="12273" xr:uid="{9DFB5F71-C4CB-4141-8238-6E03F176396A}"/>
    <cellStyle name="Comma 2 44 6 3" xfId="10553" xr:uid="{8B731F07-1E22-4A25-993F-97B749F1F280}"/>
    <cellStyle name="Comma 2 44 6 4" xfId="4685" xr:uid="{77748CD2-B0DD-4970-81B7-0ED669B2A935}"/>
    <cellStyle name="Comma 2 44 7" xfId="4023" xr:uid="{0D7A0A06-FEA1-43F9-B434-9913759984CA}"/>
    <cellStyle name="Comma 2 44 7 2" xfId="9981" xr:uid="{65A6146D-9928-4917-BC77-9433373C9798}"/>
    <cellStyle name="Comma 2 44 8" xfId="5837" xr:uid="{D9AABE5B-AB10-4FE7-B8C2-7344BE64E8F1}"/>
    <cellStyle name="Comma 2 44 8 2" xfId="11705" xr:uid="{C9DF3AF9-1DF0-47A7-B3BD-810BAC081F57}"/>
    <cellStyle name="Comma 2 44 9" xfId="9445" xr:uid="{275D3CBE-EED4-4027-BF5F-F6ADB7563C7D}"/>
    <cellStyle name="Comma 2 45" xfId="247" xr:uid="{2B856DD3-7450-4FC8-8E26-BEA686C52279}"/>
    <cellStyle name="Comma 2 45 10" xfId="2822" xr:uid="{75389492-F23C-4832-BA9D-2323EE464F0E}"/>
    <cellStyle name="Comma 2 45 2" xfId="587" xr:uid="{A7FF61EC-A459-4E86-B281-52B77AC41C7D}"/>
    <cellStyle name="Comma 2 45 2 2" xfId="782" xr:uid="{92CA8F62-7CC0-46B9-8836-BF9B1AB3536C}"/>
    <cellStyle name="Comma 2 45 2 2 2" xfId="2155" xr:uid="{6583006C-8420-4950-ABAF-7324C304B621}"/>
    <cellStyle name="Comma 2 45 2 2 2 2" xfId="7266" xr:uid="{51A827A5-211C-4F6C-9E8B-6FB6B0F5F8BF}"/>
    <cellStyle name="Comma 2 45 2 2 2 2 2" xfId="13134" xr:uid="{60D521E2-F837-496E-AF60-7D25B58348AE}"/>
    <cellStyle name="Comma 2 45 2 2 2 3" xfId="11413" xr:uid="{69644863-30B9-4E1A-9C52-C2A0B1943917}"/>
    <cellStyle name="Comma 2 45 2 2 2 4" xfId="5545" xr:uid="{43CAE8D8-6BA4-47D0-B9F2-61356D18364C}"/>
    <cellStyle name="Comma 2 45 2 2 3" xfId="1589" xr:uid="{FDB70F66-1BBD-4DE5-AAAB-35068392F351}"/>
    <cellStyle name="Comma 2 45 2 2 3 2" xfId="6712" xr:uid="{18439620-42EC-489E-83A2-EF16DCE30DE2}"/>
    <cellStyle name="Comma 2 45 2 2 3 2 2" xfId="12580" xr:uid="{483F7E55-BD24-4B00-9D26-F9C24DB73238}"/>
    <cellStyle name="Comma 2 45 2 2 3 3" xfId="10860" xr:uid="{5FB0EE6F-2098-49C9-8DD5-E236B3918F8A}"/>
    <cellStyle name="Comma 2 45 2 2 3 4" xfId="4992" xr:uid="{9E33BF30-A89F-471B-8B3B-6025FEB2841E}"/>
    <cellStyle name="Comma 2 45 2 2 4" xfId="6118" xr:uid="{9B2845EA-8290-4367-8283-3CC5F893E248}"/>
    <cellStyle name="Comma 2 45 2 2 4 2" xfId="11986" xr:uid="{DEA93FFE-01D3-4DE9-8C15-5A7F0A0813D8}"/>
    <cellStyle name="Comma 2 45 2 2 5" xfId="10265" xr:uid="{6ED04FEE-03EA-448D-9CCC-873DAE05D3AC}"/>
    <cellStyle name="Comma 2 45 2 2 6" xfId="4327" xr:uid="{0A263EAF-57C6-45BD-8DCE-A3FE1D8AB791}"/>
    <cellStyle name="Comma 2 45 2 3" xfId="928" xr:uid="{5750F72D-4EFE-44E0-8EA6-A23D4B869BAF}"/>
    <cellStyle name="Comma 2 45 2 3 2" xfId="2300" xr:uid="{390105A5-2591-4C2C-A2A8-B93A80B86A0E}"/>
    <cellStyle name="Comma 2 45 2 3 2 2" xfId="7409" xr:uid="{35CE58F3-2D98-4472-82D8-DDE63273AD47}"/>
    <cellStyle name="Comma 2 45 2 3 2 2 2" xfId="13277" xr:uid="{E57EF652-667A-491F-B9D0-6B5F1DB3B239}"/>
    <cellStyle name="Comma 2 45 2 3 2 3" xfId="11556" xr:uid="{95DF0476-FC92-4F78-B976-F38D59578D50}"/>
    <cellStyle name="Comma 2 45 2 3 2 4" xfId="5688" xr:uid="{4DED14E1-C157-442A-AA44-89FBD7F04DE0}"/>
    <cellStyle name="Comma 2 45 2 3 3" xfId="1734" xr:uid="{FA560B5D-CC10-4E40-943D-9A4103CCFEFD}"/>
    <cellStyle name="Comma 2 45 2 3 3 2" xfId="6855" xr:uid="{31E00EAC-96BD-427C-A7B7-0EC93D48B53D}"/>
    <cellStyle name="Comma 2 45 2 3 3 2 2" xfId="12723" xr:uid="{69E22E1D-8311-4AE6-A1DF-7AEC1049A72F}"/>
    <cellStyle name="Comma 2 45 2 3 3 3" xfId="11003" xr:uid="{82E36809-1552-4EB2-8C13-A55B988566BD}"/>
    <cellStyle name="Comma 2 45 2 3 3 4" xfId="5135" xr:uid="{D5EB5DBA-D9E6-4FA8-B61B-8F2312897316}"/>
    <cellStyle name="Comma 2 45 2 3 4" xfId="6261" xr:uid="{D9E45261-8320-4002-A2E8-7CF8E05BE8FB}"/>
    <cellStyle name="Comma 2 45 2 3 4 2" xfId="12129" xr:uid="{C7736B06-A7E4-4B44-8879-F600D1D4AD90}"/>
    <cellStyle name="Comma 2 45 2 3 5" xfId="10408" xr:uid="{5DE3CDCB-EFBC-4586-A711-25D70D3A350B}"/>
    <cellStyle name="Comma 2 45 2 3 6" xfId="4471" xr:uid="{4982D834-77D8-4777-885C-53E4E2E8B4F2}"/>
    <cellStyle name="Comma 2 45 2 4" xfId="1966" xr:uid="{EFD0D8A8-5757-412D-85AC-B04C721D09D5}"/>
    <cellStyle name="Comma 2 45 2 4 2" xfId="7081" xr:uid="{26AB4042-BE18-4E40-BA04-DDA056597F27}"/>
    <cellStyle name="Comma 2 45 2 4 2 2" xfId="12949" xr:uid="{34E757B4-1029-4BD2-83E5-1DAECA31CA7E}"/>
    <cellStyle name="Comma 2 45 2 4 3" xfId="11229" xr:uid="{5CA900DD-2AE4-4F83-95A0-B911281C7C7B}"/>
    <cellStyle name="Comma 2 45 2 4 4" xfId="5361" xr:uid="{BC1607EB-5BCE-440C-9163-F6CDB1F4B3F4}"/>
    <cellStyle name="Comma 2 45 2 5" xfId="1402" xr:uid="{70A0FCEE-5CAB-4727-A46B-1F8B9D870E8C}"/>
    <cellStyle name="Comma 2 45 2 5 2" xfId="6529" xr:uid="{B07C6D66-50C8-4B93-9C1E-26212ACE4611}"/>
    <cellStyle name="Comma 2 45 2 5 2 2" xfId="12397" xr:uid="{441ABFEA-5A14-4292-A431-47E2E244AE03}"/>
    <cellStyle name="Comma 2 45 2 5 3" xfId="10677" xr:uid="{1FA82267-20D3-46F6-837B-2E856110479A}"/>
    <cellStyle name="Comma 2 45 2 5 4" xfId="4809" xr:uid="{AF8BBDCC-A117-4099-896C-DE3B3CC6B81E}"/>
    <cellStyle name="Comma 2 45 2 6" xfId="4140" xr:uid="{7BE20419-FC80-49AD-ACD3-25A93E686A24}"/>
    <cellStyle name="Comma 2 45 2 6 2" xfId="10080" xr:uid="{45B2A0FD-9665-4C70-9D29-030B3A0C02C8}"/>
    <cellStyle name="Comma 2 45 2 7" xfId="5933" xr:uid="{A4D0CB27-4636-41F1-8A57-32E674703D2C}"/>
    <cellStyle name="Comma 2 45 2 7 2" xfId="11801" xr:uid="{A5194ACE-710F-4442-9FE7-50DB47CFDD94}"/>
    <cellStyle name="Comma 2 45 2 8" xfId="9448" xr:uid="{3FA63B17-FD20-4368-8EB3-F96F76EDE270}"/>
    <cellStyle name="Comma 2 45 2 9" xfId="2823" xr:uid="{764BBC19-EF90-498D-9AFE-321C66AD190F}"/>
    <cellStyle name="Comma 2 45 3" xfId="685" xr:uid="{A9680640-9187-49CF-A4A0-628C018084A4}"/>
    <cellStyle name="Comma 2 45 3 2" xfId="2058" xr:uid="{1FC0E4D6-005C-4653-8B60-BA349CC68954}"/>
    <cellStyle name="Comma 2 45 3 2 2" xfId="7171" xr:uid="{0D87939A-A9AF-4EA8-B8C3-4D534C8FF7BF}"/>
    <cellStyle name="Comma 2 45 3 2 2 2" xfId="13039" xr:uid="{D553F88E-E957-478B-85C0-9A86D1603B04}"/>
    <cellStyle name="Comma 2 45 3 2 3" xfId="11319" xr:uid="{EDD5A4A8-0998-4355-9C81-B5ED7F987AF8}"/>
    <cellStyle name="Comma 2 45 3 2 4" xfId="5451" xr:uid="{6A3417E9-9C46-4667-8860-FB23E1900360}"/>
    <cellStyle name="Comma 2 45 3 3" xfId="1492" xr:uid="{FA1AB16D-E607-4A0F-BCBF-78C19D16D8A3}"/>
    <cellStyle name="Comma 2 45 3 3 2" xfId="6617" xr:uid="{6FB53E47-9E06-4637-98FF-18306F9FE617}"/>
    <cellStyle name="Comma 2 45 3 3 2 2" xfId="12485" xr:uid="{1E71CBB6-E6E0-452A-882C-75024B60FE8D}"/>
    <cellStyle name="Comma 2 45 3 3 3" xfId="10765" xr:uid="{36DE5041-AD45-47F9-B174-DDBCDC4856DE}"/>
    <cellStyle name="Comma 2 45 3 3 4" xfId="4897" xr:uid="{33753DD5-4384-4412-815A-6A57B6F10C2D}"/>
    <cellStyle name="Comma 2 45 3 4" xfId="6023" xr:uid="{2FBBBBB4-1CA1-44B2-A70F-FD843229AD77}"/>
    <cellStyle name="Comma 2 45 3 4 2" xfId="11891" xr:uid="{EB464E27-C8A4-43C5-8F55-037C1EEA3B63}"/>
    <cellStyle name="Comma 2 45 3 5" xfId="10170" xr:uid="{94C075C2-A450-435E-A745-A18291F607FE}"/>
    <cellStyle name="Comma 2 45 3 6" xfId="4232" xr:uid="{6EE334AC-8717-4A96-8648-17B92611FB9E}"/>
    <cellStyle name="Comma 2 45 4" xfId="927" xr:uid="{8E10A9B8-7932-4603-B9C6-48FC92BD52C3}"/>
    <cellStyle name="Comma 2 45 4 2" xfId="2299" xr:uid="{CE0FE0C2-6A71-420E-A2D1-8668BF0E08EB}"/>
    <cellStyle name="Comma 2 45 4 2 2" xfId="7408" xr:uid="{DE36074F-8243-4C03-978D-EA49905D122E}"/>
    <cellStyle name="Comma 2 45 4 2 2 2" xfId="13276" xr:uid="{2BBCBF5C-CACD-4FB4-BB71-EECA542A490D}"/>
    <cellStyle name="Comma 2 45 4 2 3" xfId="11555" xr:uid="{BD785D91-E0F5-455C-83FD-3357365390AE}"/>
    <cellStyle name="Comma 2 45 4 2 4" xfId="5687" xr:uid="{D03F04C4-E74E-486C-B795-C46869AF427A}"/>
    <cellStyle name="Comma 2 45 4 3" xfId="1733" xr:uid="{DEE9EE70-45C1-46AE-8556-893C162A4C67}"/>
    <cellStyle name="Comma 2 45 4 3 2" xfId="6854" xr:uid="{1F34A8F1-B23C-4C21-AEAE-1093BF028E0C}"/>
    <cellStyle name="Comma 2 45 4 3 2 2" xfId="12722" xr:uid="{0F21453C-B608-487F-9DDD-4C9854456ABE}"/>
    <cellStyle name="Comma 2 45 4 3 3" xfId="11002" xr:uid="{24AC6030-B6D2-4F10-B622-B08516FD242D}"/>
    <cellStyle name="Comma 2 45 4 3 4" xfId="5134" xr:uid="{6690393F-3C0A-4DFC-9A2E-D77FD0D979D7}"/>
    <cellStyle name="Comma 2 45 4 4" xfId="6260" xr:uid="{B1A709BF-79AD-41E1-AEBB-60FC640342B2}"/>
    <cellStyle name="Comma 2 45 4 4 2" xfId="12128" xr:uid="{835F18C5-D302-4816-8763-8BE81DAACC25}"/>
    <cellStyle name="Comma 2 45 4 5" xfId="10407" xr:uid="{6D0FCA63-161E-4C38-BCA4-17BC9C1EF1F8}"/>
    <cellStyle name="Comma 2 45 4 6" xfId="4470" xr:uid="{77DDCB4D-08F7-4E5A-AE44-3B3EB93D0CD5}"/>
    <cellStyle name="Comma 2 45 5" xfId="1869" xr:uid="{57E4A0CD-1F82-4005-ABC8-174172811523}"/>
    <cellStyle name="Comma 2 45 5 2" xfId="6986" xr:uid="{D546CC86-9CDD-42C2-8AFD-78829F392548}"/>
    <cellStyle name="Comma 2 45 5 2 2" xfId="12854" xr:uid="{675E800D-1EA0-41F3-8B75-71F6CE18C0FA}"/>
    <cellStyle name="Comma 2 45 5 3" xfId="11134" xr:uid="{1B201A8A-4D2A-497E-9B81-56D0B61F45F5}"/>
    <cellStyle name="Comma 2 45 5 4" xfId="5266" xr:uid="{E8739871-A2D2-47DE-A3D0-C36827141F76}"/>
    <cellStyle name="Comma 2 45 6" xfId="1309" xr:uid="{27A1317C-9CDE-4860-AFFA-0790E0C9269E}"/>
    <cellStyle name="Comma 2 45 6 2" xfId="6438" xr:uid="{2050CF48-7ED6-4268-BF7D-3CC980AAEEF7}"/>
    <cellStyle name="Comma 2 45 6 2 2" xfId="12306" xr:uid="{53B35ADA-B948-4665-8F16-BB737DAA5CFE}"/>
    <cellStyle name="Comma 2 45 6 3" xfId="10586" xr:uid="{55041947-A7C3-44F6-8342-6CD379D7D80D}"/>
    <cellStyle name="Comma 2 45 6 4" xfId="4718" xr:uid="{16656BB4-F9C8-48DB-993A-607BDE847FAA}"/>
    <cellStyle name="Comma 2 45 7" xfId="4024" xr:uid="{F13537C8-36D2-4FC8-9A42-00D3A043F009}"/>
    <cellStyle name="Comma 2 45 7 2" xfId="9982" xr:uid="{F8C437D4-37E7-48FF-AC27-546E8DBAA889}"/>
    <cellStyle name="Comma 2 45 8" xfId="5838" xr:uid="{A2CA7AAA-5035-4E49-AE63-6B4A4DC95A7C}"/>
    <cellStyle name="Comma 2 45 8 2" xfId="11706" xr:uid="{56853960-69A2-4A64-AF4F-90AB972ED877}"/>
    <cellStyle name="Comma 2 45 9" xfId="9447" xr:uid="{5FAFE056-A300-48AD-BB02-83E780BD4EEF}"/>
    <cellStyle name="Comma 2 46" xfId="248" xr:uid="{24D8D5DE-DB55-4472-ACCE-21FD73873EF7}"/>
    <cellStyle name="Comma 2 46 10" xfId="2824" xr:uid="{096D16D2-995D-4379-8531-DECE697A6E19}"/>
    <cellStyle name="Comma 2 46 2" xfId="588" xr:uid="{EB2A6620-ECFF-490B-B831-2F1261AF3A1C}"/>
    <cellStyle name="Comma 2 46 2 2" xfId="783" xr:uid="{51DD4C79-C481-4FB4-B777-1E49DE6AC5D1}"/>
    <cellStyle name="Comma 2 46 2 2 2" xfId="2156" xr:uid="{553CEBC1-1569-47DE-BF3F-D4ED94B5F155}"/>
    <cellStyle name="Comma 2 46 2 2 2 2" xfId="7267" xr:uid="{C60BA897-B54B-422B-91ED-30525CE0D309}"/>
    <cellStyle name="Comma 2 46 2 2 2 2 2" xfId="13135" xr:uid="{074E68E9-FA82-4B65-833F-5C9CC54E57C8}"/>
    <cellStyle name="Comma 2 46 2 2 2 3" xfId="11414" xr:uid="{0E619CF6-9442-4C31-B641-62D1C24B8183}"/>
    <cellStyle name="Comma 2 46 2 2 2 4" xfId="5546" xr:uid="{DB53F76C-D038-45EF-AF81-AC098D2BD1EB}"/>
    <cellStyle name="Comma 2 46 2 2 3" xfId="1590" xr:uid="{5D77DE94-D7BF-417B-83BD-8D961EA03391}"/>
    <cellStyle name="Comma 2 46 2 2 3 2" xfId="6713" xr:uid="{DE3752BA-8CB0-418F-B697-5E4FD1F29EA1}"/>
    <cellStyle name="Comma 2 46 2 2 3 2 2" xfId="12581" xr:uid="{2093C90C-4368-46BA-B68F-90BBDA0B148B}"/>
    <cellStyle name="Comma 2 46 2 2 3 3" xfId="10861" xr:uid="{1C394A62-C243-4963-9DCD-E96CB9407E12}"/>
    <cellStyle name="Comma 2 46 2 2 3 4" xfId="4993" xr:uid="{B2B60D6B-1CD5-43C7-8B8B-4CFDC40649CB}"/>
    <cellStyle name="Comma 2 46 2 2 4" xfId="6119" xr:uid="{DA1BDFF3-E4E7-45F7-902E-78ADED03244D}"/>
    <cellStyle name="Comma 2 46 2 2 4 2" xfId="11987" xr:uid="{17558E7C-A8C6-411E-9CB4-02564189A839}"/>
    <cellStyle name="Comma 2 46 2 2 5" xfId="10266" xr:uid="{454BF09D-EE69-421F-9B04-08E097D9742D}"/>
    <cellStyle name="Comma 2 46 2 2 6" xfId="4328" xr:uid="{DD96D81E-4212-4DC9-B9CC-72504DE6C5D2}"/>
    <cellStyle name="Comma 2 46 2 3" xfId="930" xr:uid="{A9A48C8E-5B14-408C-9F81-F0E092607973}"/>
    <cellStyle name="Comma 2 46 2 3 2" xfId="2302" xr:uid="{A5D6AF43-2698-4087-A9DE-1F5FAC121A12}"/>
    <cellStyle name="Comma 2 46 2 3 2 2" xfId="7411" xr:uid="{18666360-218B-4787-A396-C3E75AF9C298}"/>
    <cellStyle name="Comma 2 46 2 3 2 2 2" xfId="13279" xr:uid="{83BB3444-76C3-4536-B752-8402822A8730}"/>
    <cellStyle name="Comma 2 46 2 3 2 3" xfId="11558" xr:uid="{280D7A37-D236-421F-92BE-E61CBFAFCA3A}"/>
    <cellStyle name="Comma 2 46 2 3 2 4" xfId="5690" xr:uid="{9C811BFA-39E2-4285-9921-41A83FC79838}"/>
    <cellStyle name="Comma 2 46 2 3 3" xfId="1736" xr:uid="{B33D9F05-A34D-4DE6-821A-51D31EF8CE79}"/>
    <cellStyle name="Comma 2 46 2 3 3 2" xfId="6857" xr:uid="{F9250E9D-0275-4BBF-9989-459868D5F320}"/>
    <cellStyle name="Comma 2 46 2 3 3 2 2" xfId="12725" xr:uid="{1F865BE6-1DD0-411A-8F34-EBCF97F4A2CE}"/>
    <cellStyle name="Comma 2 46 2 3 3 3" xfId="11005" xr:uid="{DB1E076B-BE3A-4443-BAA3-B3D34F9D5CC5}"/>
    <cellStyle name="Comma 2 46 2 3 3 4" xfId="5137" xr:uid="{5421A792-345B-4735-BA6B-B66CE19F519E}"/>
    <cellStyle name="Comma 2 46 2 3 4" xfId="6263" xr:uid="{992D7D04-9C61-48EC-A1CF-11BFAA8C8E25}"/>
    <cellStyle name="Comma 2 46 2 3 4 2" xfId="12131" xr:uid="{738E8CC4-B5BA-4CC7-AA7D-27BED6244D5B}"/>
    <cellStyle name="Comma 2 46 2 3 5" xfId="10410" xr:uid="{54D949C0-3BB3-4BF3-B0CC-927768804B35}"/>
    <cellStyle name="Comma 2 46 2 3 6" xfId="4473" xr:uid="{1BDBBA96-084B-49FC-A4A9-AEC765C30634}"/>
    <cellStyle name="Comma 2 46 2 4" xfId="1967" xr:uid="{B564CD11-BAFA-4536-A676-79F514146D8E}"/>
    <cellStyle name="Comma 2 46 2 4 2" xfId="7082" xr:uid="{CA47548E-477B-420C-884D-DF038FB053CE}"/>
    <cellStyle name="Comma 2 46 2 4 2 2" xfId="12950" xr:uid="{2D131879-22D2-4378-873D-2F874086F7CE}"/>
    <cellStyle name="Comma 2 46 2 4 3" xfId="11230" xr:uid="{4F17168D-01CC-490E-90ED-23BCF7835B11}"/>
    <cellStyle name="Comma 2 46 2 4 4" xfId="5362" xr:uid="{EF8184A8-1F2C-4986-9207-02D115746AF4}"/>
    <cellStyle name="Comma 2 46 2 5" xfId="1403" xr:uid="{6B112C9C-10D4-43BA-83DD-5E8827C66DE3}"/>
    <cellStyle name="Comma 2 46 2 5 2" xfId="6530" xr:uid="{2F9F687A-69EE-4DFE-8813-968DE567709A}"/>
    <cellStyle name="Comma 2 46 2 5 2 2" xfId="12398" xr:uid="{CBCF92CB-1ECC-46F7-A65D-2946ED82B6B1}"/>
    <cellStyle name="Comma 2 46 2 5 3" xfId="10678" xr:uid="{B12D507A-A1A2-42EB-9745-4FD6D33C2BC1}"/>
    <cellStyle name="Comma 2 46 2 5 4" xfId="4810" xr:uid="{3190773C-A93A-40C1-B6E4-D0DECF595A7D}"/>
    <cellStyle name="Comma 2 46 2 6" xfId="4141" xr:uid="{043DD65E-E6D8-46CD-A315-A1156D7B8FAA}"/>
    <cellStyle name="Comma 2 46 2 6 2" xfId="10081" xr:uid="{9B612CDC-89AF-4C2F-B86A-A3A7B53EC4D6}"/>
    <cellStyle name="Comma 2 46 2 7" xfId="5934" xr:uid="{53C972DD-D82E-400C-BF0E-35777D142056}"/>
    <cellStyle name="Comma 2 46 2 7 2" xfId="11802" xr:uid="{45F7D8B6-8AE1-44A3-8F34-4A3B3E24BBE6}"/>
    <cellStyle name="Comma 2 46 2 8" xfId="9450" xr:uid="{18F046E9-1371-4378-BF54-855AA406DDF3}"/>
    <cellStyle name="Comma 2 46 2 9" xfId="2825" xr:uid="{5169E878-B6D7-460E-B5E6-ADC0A67A1791}"/>
    <cellStyle name="Comma 2 46 3" xfId="686" xr:uid="{39156357-15D1-47A8-BF3E-094DDBA3A3F0}"/>
    <cellStyle name="Comma 2 46 3 2" xfId="2059" xr:uid="{D10E34A8-ED7A-42B4-9CEE-BAC2D7E99270}"/>
    <cellStyle name="Comma 2 46 3 2 2" xfId="7172" xr:uid="{9538F934-062C-4A1D-8DC5-708BFB793C25}"/>
    <cellStyle name="Comma 2 46 3 2 2 2" xfId="13040" xr:uid="{3082B675-68A7-44A7-9046-2C2119272F4A}"/>
    <cellStyle name="Comma 2 46 3 2 3" xfId="11320" xr:uid="{36C0335B-D8BC-43B4-85C0-46FF4F9C5354}"/>
    <cellStyle name="Comma 2 46 3 2 4" xfId="5452" xr:uid="{71CE431D-3EA4-4E3A-9445-CF65220CC118}"/>
    <cellStyle name="Comma 2 46 3 3" xfId="1493" xr:uid="{7C510356-27AB-4DCF-AC3F-3612F029D128}"/>
    <cellStyle name="Comma 2 46 3 3 2" xfId="6618" xr:uid="{F1D235E5-6E6A-48B8-B39F-E82B71F5E35F}"/>
    <cellStyle name="Comma 2 46 3 3 2 2" xfId="12486" xr:uid="{46E101ED-544D-4814-BACC-66BEDA07E101}"/>
    <cellStyle name="Comma 2 46 3 3 3" xfId="10766" xr:uid="{64C1EE87-7D50-4F82-8547-49845719B40C}"/>
    <cellStyle name="Comma 2 46 3 3 4" xfId="4898" xr:uid="{FE03FD1C-F1F6-4DD8-9B21-BC7F914D352D}"/>
    <cellStyle name="Comma 2 46 3 4" xfId="6024" xr:uid="{63547D4C-B931-46E6-8EE9-A8A4DFC79C95}"/>
    <cellStyle name="Comma 2 46 3 4 2" xfId="11892" xr:uid="{BB19C8CF-515F-42D6-9CE3-53AB04C93976}"/>
    <cellStyle name="Comma 2 46 3 5" xfId="10171" xr:uid="{03F0E9F0-1F82-42CB-AC67-F86642E1CB87}"/>
    <cellStyle name="Comma 2 46 3 6" xfId="4233" xr:uid="{3F84B0B7-95F5-4CD5-A6B8-887700C1963E}"/>
    <cellStyle name="Comma 2 46 4" xfId="929" xr:uid="{79690674-7F2A-41B9-B991-82333DAD3BB8}"/>
    <cellStyle name="Comma 2 46 4 2" xfId="2301" xr:uid="{70F72E14-B69A-4176-B469-76FDF76968B6}"/>
    <cellStyle name="Comma 2 46 4 2 2" xfId="7410" xr:uid="{B856A8AE-7AC4-4882-988D-DE8AAB1A6287}"/>
    <cellStyle name="Comma 2 46 4 2 2 2" xfId="13278" xr:uid="{2B9DD156-A99A-41A0-B9F3-6C8E6F8AF4DD}"/>
    <cellStyle name="Comma 2 46 4 2 3" xfId="11557" xr:uid="{F971AA93-C308-4BB4-99E4-4191B8D6E69D}"/>
    <cellStyle name="Comma 2 46 4 2 4" xfId="5689" xr:uid="{0FA8AC50-32DD-49D4-B009-0F2D305F521D}"/>
    <cellStyle name="Comma 2 46 4 3" xfId="1735" xr:uid="{A2371119-811C-46EE-A2AE-08DAC98490E2}"/>
    <cellStyle name="Comma 2 46 4 3 2" xfId="6856" xr:uid="{78319534-51B6-427F-A34B-E255178A2B3E}"/>
    <cellStyle name="Comma 2 46 4 3 2 2" xfId="12724" xr:uid="{B5619A3D-ABBB-4728-9FBE-46E76CAF7294}"/>
    <cellStyle name="Comma 2 46 4 3 3" xfId="11004" xr:uid="{8F1F9DB5-92EF-4075-A06A-594AA5D3024D}"/>
    <cellStyle name="Comma 2 46 4 3 4" xfId="5136" xr:uid="{C386979D-9019-4FE2-8821-28CF3DA07391}"/>
    <cellStyle name="Comma 2 46 4 4" xfId="6262" xr:uid="{B368DB87-2416-4202-8CA0-F5C4AD6E8F7B}"/>
    <cellStyle name="Comma 2 46 4 4 2" xfId="12130" xr:uid="{F692B4F4-1106-4804-B6E9-C09FA0BF501A}"/>
    <cellStyle name="Comma 2 46 4 5" xfId="10409" xr:uid="{38F439A1-0134-4C3E-B4FA-93AC156E3164}"/>
    <cellStyle name="Comma 2 46 4 6" xfId="4472" xr:uid="{3003F9CF-4087-4203-B610-15788E2F3A05}"/>
    <cellStyle name="Comma 2 46 5" xfId="1870" xr:uid="{1B02875A-9AFE-447E-B074-CB00F42372C9}"/>
    <cellStyle name="Comma 2 46 5 2" xfId="6987" xr:uid="{A2E8AFBB-55D1-4FF2-96A1-973D23923ABE}"/>
    <cellStyle name="Comma 2 46 5 2 2" xfId="12855" xr:uid="{502DE71E-B1E6-4799-9012-117CD5648D47}"/>
    <cellStyle name="Comma 2 46 5 3" xfId="11135" xr:uid="{961CF14C-767E-4E9E-BD6B-6DFC00A1A2E2}"/>
    <cellStyle name="Comma 2 46 5 4" xfId="5267" xr:uid="{8BB5BB32-A512-4869-BA4B-CDB885F660B0}"/>
    <cellStyle name="Comma 2 46 6" xfId="1268" xr:uid="{A804E1ED-00A7-4746-B222-4331C19C4C73}"/>
    <cellStyle name="Comma 2 46 6 2" xfId="6397" xr:uid="{D7D399B4-8680-4CE8-8A3F-8DCFAC1C8E34}"/>
    <cellStyle name="Comma 2 46 6 2 2" xfId="12265" xr:uid="{61D4769E-0696-41CA-B43A-1EC9944C8D0B}"/>
    <cellStyle name="Comma 2 46 6 3" xfId="10545" xr:uid="{8C6BA702-C406-40F1-9B07-9FFAC2D3067E}"/>
    <cellStyle name="Comma 2 46 6 4" xfId="4677" xr:uid="{0795660C-8E98-43E0-9290-E3BD02984C09}"/>
    <cellStyle name="Comma 2 46 7" xfId="4025" xr:uid="{C4D20687-11BE-4923-971B-A04DFE5D8B0E}"/>
    <cellStyle name="Comma 2 46 7 2" xfId="9983" xr:uid="{3BE580D0-8E95-4B3D-95CB-06B0029466F4}"/>
    <cellStyle name="Comma 2 46 8" xfId="5839" xr:uid="{D823D020-7872-4653-9C2F-5F9EAE973B3B}"/>
    <cellStyle name="Comma 2 46 8 2" xfId="11707" xr:uid="{8A79032A-5DBC-4A57-AD06-0EE56E0E70F4}"/>
    <cellStyle name="Comma 2 46 9" xfId="9449" xr:uid="{73C4C2AA-91F7-4158-9752-DFEB3C5ABDD4}"/>
    <cellStyle name="Comma 2 47" xfId="249" xr:uid="{91AD6B97-C13B-4DC3-A106-8AF3409E0444}"/>
    <cellStyle name="Comma 2 47 10" xfId="2826" xr:uid="{79B75138-7016-4B2B-A350-E71A9292D6A7}"/>
    <cellStyle name="Comma 2 47 2" xfId="589" xr:uid="{8C098A3C-A22D-42DC-A129-C49B111A71E3}"/>
    <cellStyle name="Comma 2 47 2 2" xfId="784" xr:uid="{98A14057-768C-4470-BA02-654D3DC63E08}"/>
    <cellStyle name="Comma 2 47 2 2 2" xfId="2157" xr:uid="{B1CFC962-2758-4CD0-88EF-2D524584D1A2}"/>
    <cellStyle name="Comma 2 47 2 2 2 2" xfId="7268" xr:uid="{403FF78E-CB0A-4D78-A6AE-43138DF2C813}"/>
    <cellStyle name="Comma 2 47 2 2 2 2 2" xfId="13136" xr:uid="{74FDC565-9D01-4A38-874C-CB40175D2340}"/>
    <cellStyle name="Comma 2 47 2 2 2 3" xfId="11415" xr:uid="{0B496F9E-C974-42B8-A159-41E87F1983C9}"/>
    <cellStyle name="Comma 2 47 2 2 2 4" xfId="5547" xr:uid="{53C456DB-922D-4E42-A72C-04425F0054A4}"/>
    <cellStyle name="Comma 2 47 2 2 3" xfId="1591" xr:uid="{83A2EB19-D946-49D2-BD70-29054B936F8F}"/>
    <cellStyle name="Comma 2 47 2 2 3 2" xfId="6714" xr:uid="{D438381A-5AB2-4260-AEEF-8EC36861EBDD}"/>
    <cellStyle name="Comma 2 47 2 2 3 2 2" xfId="12582" xr:uid="{7DA2E68C-3C6E-43CD-9CA7-1A0D094106DB}"/>
    <cellStyle name="Comma 2 47 2 2 3 3" xfId="10862" xr:uid="{6113069A-538F-44E1-A590-1F80317CAC1D}"/>
    <cellStyle name="Comma 2 47 2 2 3 4" xfId="4994" xr:uid="{9BE55331-68A7-4334-89F1-B4FFE67A245D}"/>
    <cellStyle name="Comma 2 47 2 2 4" xfId="6120" xr:uid="{925883A3-D6F5-4AD6-9C57-E7575CD3CC0F}"/>
    <cellStyle name="Comma 2 47 2 2 4 2" xfId="11988" xr:uid="{C053D4E8-7F54-4946-9EB1-82586DC85692}"/>
    <cellStyle name="Comma 2 47 2 2 5" xfId="10267" xr:uid="{2B22EE32-F1A7-4D94-8A7E-E4BC03A3F707}"/>
    <cellStyle name="Comma 2 47 2 2 6" xfId="4329" xr:uid="{7ED4AE97-47D1-4F71-A3C2-C1CEEFBC32DB}"/>
    <cellStyle name="Comma 2 47 2 3" xfId="932" xr:uid="{D0F7E319-9A1E-4B50-9C3D-6FACD48B2087}"/>
    <cellStyle name="Comma 2 47 2 3 2" xfId="2304" xr:uid="{579FD1A0-4533-4F4E-8B44-076229E1DA3D}"/>
    <cellStyle name="Comma 2 47 2 3 2 2" xfId="7413" xr:uid="{40B0C759-100E-401D-B037-7BC5F9C30858}"/>
    <cellStyle name="Comma 2 47 2 3 2 2 2" xfId="13281" xr:uid="{0D5466CB-3834-4FA1-9C1E-A23E022FEFC0}"/>
    <cellStyle name="Comma 2 47 2 3 2 3" xfId="11560" xr:uid="{083CEA45-895A-4C9B-894E-E5BE4055892F}"/>
    <cellStyle name="Comma 2 47 2 3 2 4" xfId="5692" xr:uid="{0178595B-37FA-4BE8-82B6-47D2EDDC3131}"/>
    <cellStyle name="Comma 2 47 2 3 3" xfId="1738" xr:uid="{5FD8E32F-8DFA-476E-A02B-DE1B433F81D4}"/>
    <cellStyle name="Comma 2 47 2 3 3 2" xfId="6859" xr:uid="{1CB3757C-E1B8-4FD6-BB07-F4E0F288EEE1}"/>
    <cellStyle name="Comma 2 47 2 3 3 2 2" xfId="12727" xr:uid="{C92966E3-EFDC-488D-8C57-07C908C551C3}"/>
    <cellStyle name="Comma 2 47 2 3 3 3" xfId="11007" xr:uid="{4F7DD0BE-40F3-4229-BCAB-9B49B8FC21C2}"/>
    <cellStyle name="Comma 2 47 2 3 3 4" xfId="5139" xr:uid="{2F0743DC-EE8E-40E1-819E-F539F86B60EE}"/>
    <cellStyle name="Comma 2 47 2 3 4" xfId="6265" xr:uid="{39355621-71F8-4CB2-B148-72BEB38C73B4}"/>
    <cellStyle name="Comma 2 47 2 3 4 2" xfId="12133" xr:uid="{86F4D23F-8B7F-49ED-87DC-1045B83298BF}"/>
    <cellStyle name="Comma 2 47 2 3 5" xfId="10412" xr:uid="{C54D2458-8133-47E2-9BBB-DD89800DF382}"/>
    <cellStyle name="Comma 2 47 2 3 6" xfId="4475" xr:uid="{E440DBEA-B0E7-4889-B27B-76554029E086}"/>
    <cellStyle name="Comma 2 47 2 4" xfId="1968" xr:uid="{3C22E58F-2070-452B-A2BB-CD106C45D37B}"/>
    <cellStyle name="Comma 2 47 2 4 2" xfId="7083" xr:uid="{8A26C1BE-AB33-4756-BEAA-075A86C4708A}"/>
    <cellStyle name="Comma 2 47 2 4 2 2" xfId="12951" xr:uid="{3AE6BAE6-E2CD-4E73-9BDF-DBA56ABBBB98}"/>
    <cellStyle name="Comma 2 47 2 4 3" xfId="11231" xr:uid="{E25193D2-247A-4701-8F61-E4617F885FA5}"/>
    <cellStyle name="Comma 2 47 2 4 4" xfId="5363" xr:uid="{D50E6046-FCA1-4AF8-AA36-A6F870658582}"/>
    <cellStyle name="Comma 2 47 2 5" xfId="1404" xr:uid="{AD774078-4DB5-46C8-A51B-66B7377D1577}"/>
    <cellStyle name="Comma 2 47 2 5 2" xfId="6531" xr:uid="{574EA742-6E50-4829-A481-AA81AF06E2A6}"/>
    <cellStyle name="Comma 2 47 2 5 2 2" xfId="12399" xr:uid="{6BBC227F-6C2D-486A-90D1-B0A67751C77D}"/>
    <cellStyle name="Comma 2 47 2 5 3" xfId="10679" xr:uid="{99A9516C-FD22-45A0-AF22-6B1A12EFCD93}"/>
    <cellStyle name="Comma 2 47 2 5 4" xfId="4811" xr:uid="{BF4F9956-5028-4005-BDEF-E9CEA0845B14}"/>
    <cellStyle name="Comma 2 47 2 6" xfId="4142" xr:uid="{2B017DB3-490B-4E1A-AFA1-3A794EBF2098}"/>
    <cellStyle name="Comma 2 47 2 6 2" xfId="10082" xr:uid="{75A83247-CB9A-4275-B9C9-4C6A9FFE7B77}"/>
    <cellStyle name="Comma 2 47 2 7" xfId="5935" xr:uid="{AFEB7CE0-B84F-49DD-9B66-72A6727757F0}"/>
    <cellStyle name="Comma 2 47 2 7 2" xfId="11803" xr:uid="{17A86872-53CB-4A9D-94FD-753A6707279D}"/>
    <cellStyle name="Comma 2 47 2 8" xfId="9452" xr:uid="{5F19AB79-7209-42C8-B65E-5E28CB577948}"/>
    <cellStyle name="Comma 2 47 2 9" xfId="2827" xr:uid="{93F7B04D-4D4B-48A2-936B-2DCF22778FB3}"/>
    <cellStyle name="Comma 2 47 3" xfId="687" xr:uid="{333F7523-B396-42A7-8EE1-5C7D4337D76B}"/>
    <cellStyle name="Comma 2 47 3 2" xfId="2060" xr:uid="{0EC05DBB-FD90-4516-BD97-54531E4FD853}"/>
    <cellStyle name="Comma 2 47 3 2 2" xfId="7173" xr:uid="{22402E5D-6E3E-4330-97AB-807D9BB95FDF}"/>
    <cellStyle name="Comma 2 47 3 2 2 2" xfId="13041" xr:uid="{90C15E54-63EE-44C4-A25C-0E63EC75C230}"/>
    <cellStyle name="Comma 2 47 3 2 3" xfId="11321" xr:uid="{672DAD32-E3B5-441A-9139-BD40CC917C83}"/>
    <cellStyle name="Comma 2 47 3 2 4" xfId="5453" xr:uid="{F02686F6-2D3B-4861-BD3E-68E6F1298CE3}"/>
    <cellStyle name="Comma 2 47 3 3" xfId="1494" xr:uid="{57D62FE5-B58F-4557-A161-E925370FFF82}"/>
    <cellStyle name="Comma 2 47 3 3 2" xfId="6619" xr:uid="{90A261B5-73FC-4A74-B1B5-1916FB02A003}"/>
    <cellStyle name="Comma 2 47 3 3 2 2" xfId="12487" xr:uid="{8EEF271C-A636-4C4B-A757-8E26AE902F7B}"/>
    <cellStyle name="Comma 2 47 3 3 3" xfId="10767" xr:uid="{093AD13F-7910-41C7-B8E6-51ABF9949C76}"/>
    <cellStyle name="Comma 2 47 3 3 4" xfId="4899" xr:uid="{56106021-A167-479E-BBF7-71AE3FC3C62B}"/>
    <cellStyle name="Comma 2 47 3 4" xfId="6025" xr:uid="{DADFBD2A-A633-4C4C-91F8-DBD2B07183D9}"/>
    <cellStyle name="Comma 2 47 3 4 2" xfId="11893" xr:uid="{21070F22-72BC-4E47-B52B-057EF0FF0118}"/>
    <cellStyle name="Comma 2 47 3 5" xfId="10172" xr:uid="{F7840471-34F7-406F-830A-14D7DBFD861B}"/>
    <cellStyle name="Comma 2 47 3 6" xfId="4234" xr:uid="{99D32C9C-3648-4E9C-9961-AEAC97AF6648}"/>
    <cellStyle name="Comma 2 47 4" xfId="931" xr:uid="{2B3AB487-CB16-4808-BE31-4323196909FF}"/>
    <cellStyle name="Comma 2 47 4 2" xfId="2303" xr:uid="{293BE95F-4588-473D-9E87-D4EE0815A230}"/>
    <cellStyle name="Comma 2 47 4 2 2" xfId="7412" xr:uid="{6EE1A146-63C2-4CBA-93BA-B135A9E9A87C}"/>
    <cellStyle name="Comma 2 47 4 2 2 2" xfId="13280" xr:uid="{95437F9E-63AE-454A-A3C4-BDE9549A6D73}"/>
    <cellStyle name="Comma 2 47 4 2 3" xfId="11559" xr:uid="{41CD7719-39AE-4AA8-99D6-3CC3105CE5DA}"/>
    <cellStyle name="Comma 2 47 4 2 4" xfId="5691" xr:uid="{F6BCC484-7FCB-43C3-B7F4-0E50A6C95FDC}"/>
    <cellStyle name="Comma 2 47 4 3" xfId="1737" xr:uid="{B07E1FAB-7EA2-4E48-AA82-6941750288E3}"/>
    <cellStyle name="Comma 2 47 4 3 2" xfId="6858" xr:uid="{6FBA2D6B-02B3-43E2-8856-A089B73AB54C}"/>
    <cellStyle name="Comma 2 47 4 3 2 2" xfId="12726" xr:uid="{6D6A72F2-808A-48D9-9A22-947E6DC0F70B}"/>
    <cellStyle name="Comma 2 47 4 3 3" xfId="11006" xr:uid="{0C04F243-9004-43EF-92D3-CE062F3710CE}"/>
    <cellStyle name="Comma 2 47 4 3 4" xfId="5138" xr:uid="{DAD4AD01-45CE-4C87-8752-99BA1C2B2906}"/>
    <cellStyle name="Comma 2 47 4 4" xfId="6264" xr:uid="{ECEA6A94-0F47-4A9B-A21E-78EFDEBB21E4}"/>
    <cellStyle name="Comma 2 47 4 4 2" xfId="12132" xr:uid="{5408CDA2-5647-4913-A1FB-0D6498576F23}"/>
    <cellStyle name="Comma 2 47 4 5" xfId="10411" xr:uid="{6B9AF336-2082-4885-9D50-8ADA8044FCA0}"/>
    <cellStyle name="Comma 2 47 4 6" xfId="4474" xr:uid="{88756CE3-ABF0-427E-95BE-AD590FF05149}"/>
    <cellStyle name="Comma 2 47 5" xfId="1871" xr:uid="{6E37BDF0-B8E0-41BB-B317-F51584C6A50F}"/>
    <cellStyle name="Comma 2 47 5 2" xfId="6988" xr:uid="{36DC79B8-0CD2-47BE-B715-607D521BC99D}"/>
    <cellStyle name="Comma 2 47 5 2 2" xfId="12856" xr:uid="{66CC5871-EB08-4FB3-9DFE-764BE2C8E8C9}"/>
    <cellStyle name="Comma 2 47 5 3" xfId="11136" xr:uid="{273AA5DB-8BA4-4F4C-B066-43FD694D4066}"/>
    <cellStyle name="Comma 2 47 5 4" xfId="5268" xr:uid="{29CCDA24-24F7-48EC-95C6-F01D2D655F2B}"/>
    <cellStyle name="Comma 2 47 6" xfId="1305" xr:uid="{E4667318-ADBE-4D23-8CCB-FD20CFE6185B}"/>
    <cellStyle name="Comma 2 47 6 2" xfId="6434" xr:uid="{4F008B96-59D0-4C85-81CF-4F716BA1DA1F}"/>
    <cellStyle name="Comma 2 47 6 2 2" xfId="12302" xr:uid="{5C3608FC-9123-436B-9496-30F13EA58DCE}"/>
    <cellStyle name="Comma 2 47 6 3" xfId="10582" xr:uid="{A8BE682E-80DB-49D2-9505-80DAA6AE142C}"/>
    <cellStyle name="Comma 2 47 6 4" xfId="4714" xr:uid="{01AA034A-3382-472C-962B-35BBBF407EB8}"/>
    <cellStyle name="Comma 2 47 7" xfId="4026" xr:uid="{0C317FD2-B5E1-49E8-BF59-76BEEC9E821D}"/>
    <cellStyle name="Comma 2 47 7 2" xfId="9984" xr:uid="{4A60BF0D-23F5-4D4C-A4D2-4C3076AEDF35}"/>
    <cellStyle name="Comma 2 47 8" xfId="5840" xr:uid="{F7B46071-F8C5-4865-A328-BA3D8156CE66}"/>
    <cellStyle name="Comma 2 47 8 2" xfId="11708" xr:uid="{DB818183-0DFD-4332-9684-EA3DB806634B}"/>
    <cellStyle name="Comma 2 47 9" xfId="9451" xr:uid="{5FAFDC0D-9985-4AB9-8536-73390ED70351}"/>
    <cellStyle name="Comma 2 48" xfId="250" xr:uid="{E577CCAE-EF9A-4ED0-B8B8-437DA3D93AFE}"/>
    <cellStyle name="Comma 2 48 10" xfId="2828" xr:uid="{9E491C0F-F21D-451A-951F-96F3DB518C9D}"/>
    <cellStyle name="Comma 2 48 2" xfId="590" xr:uid="{14A410A4-1750-4786-943E-2DA88CCEA3DE}"/>
    <cellStyle name="Comma 2 48 2 2" xfId="785" xr:uid="{5C86135E-A36A-4B2F-B3FD-B69A5CB8E14A}"/>
    <cellStyle name="Comma 2 48 2 2 2" xfId="2158" xr:uid="{6EBD9A2F-43E3-4880-A3CD-4D80F65ECAE4}"/>
    <cellStyle name="Comma 2 48 2 2 2 2" xfId="7269" xr:uid="{D3B93769-6984-4CAF-8FEA-2E162D0C41D2}"/>
    <cellStyle name="Comma 2 48 2 2 2 2 2" xfId="13137" xr:uid="{BA84C165-0065-4A2D-9AEE-4CA0CF14BA83}"/>
    <cellStyle name="Comma 2 48 2 2 2 3" xfId="11416" xr:uid="{1291B136-189B-4827-A2FD-E7096AC11B86}"/>
    <cellStyle name="Comma 2 48 2 2 2 4" xfId="5548" xr:uid="{2005F81F-E207-4060-87EC-220493D6DC48}"/>
    <cellStyle name="Comma 2 48 2 2 3" xfId="1592" xr:uid="{37AA507B-F48C-4FCC-81EB-15BDAB21ACAD}"/>
    <cellStyle name="Comma 2 48 2 2 3 2" xfId="6715" xr:uid="{8AD57EDC-5FDE-469C-A9B8-FCEBDEBEEA6A}"/>
    <cellStyle name="Comma 2 48 2 2 3 2 2" xfId="12583" xr:uid="{CFF59719-4C6F-46E3-B7B8-C7D926223AAC}"/>
    <cellStyle name="Comma 2 48 2 2 3 3" xfId="10863" xr:uid="{FCFE6247-A42C-4ACE-B2D0-7B6716494F5A}"/>
    <cellStyle name="Comma 2 48 2 2 3 4" xfId="4995" xr:uid="{D96AEC85-443D-42B9-8474-6A9B6BE59DA6}"/>
    <cellStyle name="Comma 2 48 2 2 4" xfId="6121" xr:uid="{B7C646A9-27BC-4377-B452-EDFE34C7764A}"/>
    <cellStyle name="Comma 2 48 2 2 4 2" xfId="11989" xr:uid="{7A5799B1-7F1B-4072-83C1-4A9A62C51909}"/>
    <cellStyle name="Comma 2 48 2 2 5" xfId="10268" xr:uid="{F40EABC7-71B6-43B2-B735-EF8F07EE9D56}"/>
    <cellStyle name="Comma 2 48 2 2 6" xfId="4330" xr:uid="{9A17FE7B-CE41-480D-AEF0-2F95E714ED9D}"/>
    <cellStyle name="Comma 2 48 2 3" xfId="934" xr:uid="{B9E3EA44-E7CC-4A23-9FCA-45568102CBB3}"/>
    <cellStyle name="Comma 2 48 2 3 2" xfId="2306" xr:uid="{822E5CC9-7058-4777-8BFC-04D9F75BFCB1}"/>
    <cellStyle name="Comma 2 48 2 3 2 2" xfId="7415" xr:uid="{34131022-AD50-4D6D-8D98-612B3457833E}"/>
    <cellStyle name="Comma 2 48 2 3 2 2 2" xfId="13283" xr:uid="{E604AB7B-C632-459A-9A57-F23D53EB624F}"/>
    <cellStyle name="Comma 2 48 2 3 2 3" xfId="11562" xr:uid="{048CA5E6-D696-408B-84CD-793CBE32FB14}"/>
    <cellStyle name="Comma 2 48 2 3 2 4" xfId="5694" xr:uid="{2E4C6DD1-BA29-4BB9-B875-C50560AC0431}"/>
    <cellStyle name="Comma 2 48 2 3 3" xfId="1740" xr:uid="{CE576492-2B4B-473B-B11F-A392B032CAD4}"/>
    <cellStyle name="Comma 2 48 2 3 3 2" xfId="6861" xr:uid="{5EC3BCA5-64D7-4529-A6E5-8A3BB9881655}"/>
    <cellStyle name="Comma 2 48 2 3 3 2 2" xfId="12729" xr:uid="{BA2E8691-2453-4C82-9797-70A2FFDB82DA}"/>
    <cellStyle name="Comma 2 48 2 3 3 3" xfId="11009" xr:uid="{64131558-72CA-4187-9D7F-C4D037DE9C6A}"/>
    <cellStyle name="Comma 2 48 2 3 3 4" xfId="5141" xr:uid="{62DB6434-80C7-440E-9A88-516EE7992764}"/>
    <cellStyle name="Comma 2 48 2 3 4" xfId="6267" xr:uid="{A6C802E2-EF3A-4EE1-8340-C5CF4D3FB567}"/>
    <cellStyle name="Comma 2 48 2 3 4 2" xfId="12135" xr:uid="{D7120D5C-123E-4D99-93E1-2FB542B3AAA2}"/>
    <cellStyle name="Comma 2 48 2 3 5" xfId="10414" xr:uid="{E5297E0C-4317-4FF4-B179-A459DD4BBDB4}"/>
    <cellStyle name="Comma 2 48 2 3 6" xfId="4477" xr:uid="{8EB5802D-A452-49DF-86C9-EF89EB91D0CF}"/>
    <cellStyle name="Comma 2 48 2 4" xfId="1969" xr:uid="{3C8A5E3C-EC3D-4209-BEF1-CB65088C0544}"/>
    <cellStyle name="Comma 2 48 2 4 2" xfId="7084" xr:uid="{B6816EAA-ADE8-4C39-AD4C-67286123EF9C}"/>
    <cellStyle name="Comma 2 48 2 4 2 2" xfId="12952" xr:uid="{A27214AE-6285-4AB3-8A89-51F7FADB545B}"/>
    <cellStyle name="Comma 2 48 2 4 3" xfId="11232" xr:uid="{2553D7E0-33AC-4656-8DDF-83CF4605A6FE}"/>
    <cellStyle name="Comma 2 48 2 4 4" xfId="5364" xr:uid="{831D2C00-E774-4FC1-82F2-B7258C32A87D}"/>
    <cellStyle name="Comma 2 48 2 5" xfId="1405" xr:uid="{3234CA94-7154-406D-89B6-4B661125A589}"/>
    <cellStyle name="Comma 2 48 2 5 2" xfId="6532" xr:uid="{0EF532BB-59C9-4176-B689-D6CF22135787}"/>
    <cellStyle name="Comma 2 48 2 5 2 2" xfId="12400" xr:uid="{6C00FA54-52C1-4004-BB95-F1949D84C359}"/>
    <cellStyle name="Comma 2 48 2 5 3" xfId="10680" xr:uid="{C9024747-2B15-47D9-8F76-A91D88814F4D}"/>
    <cellStyle name="Comma 2 48 2 5 4" xfId="4812" xr:uid="{412A917B-62D6-4375-96C7-6DC19FEB7E92}"/>
    <cellStyle name="Comma 2 48 2 6" xfId="4143" xr:uid="{7706C6C9-D05C-4B2D-BB4E-7D19E5AF9D5A}"/>
    <cellStyle name="Comma 2 48 2 6 2" xfId="10083" xr:uid="{4D6073AC-C7C9-4F55-B228-0769C06B663B}"/>
    <cellStyle name="Comma 2 48 2 7" xfId="5936" xr:uid="{12F2C9A0-6CB8-40E6-BDB9-4426E56AEB87}"/>
    <cellStyle name="Comma 2 48 2 7 2" xfId="11804" xr:uid="{1528F683-C552-4686-9193-7CFD839E85C5}"/>
    <cellStyle name="Comma 2 48 2 8" xfId="9454" xr:uid="{71DC33D5-91F9-49A8-B95D-5C87E2617A3C}"/>
    <cellStyle name="Comma 2 48 2 9" xfId="2829" xr:uid="{1D715537-541F-4B69-84E6-24CE7A1CF96E}"/>
    <cellStyle name="Comma 2 48 3" xfId="688" xr:uid="{666DD4E4-923E-483C-AA5F-32A69AD435E7}"/>
    <cellStyle name="Comma 2 48 3 2" xfId="2061" xr:uid="{8986D282-3922-47BF-BCD8-7D8003A8BBC7}"/>
    <cellStyle name="Comma 2 48 3 2 2" xfId="7174" xr:uid="{1C6805B1-3DD6-40F0-8C08-E7FC22BE817B}"/>
    <cellStyle name="Comma 2 48 3 2 2 2" xfId="13042" xr:uid="{985FC2F9-AB73-47C0-9D09-C63B24866F1E}"/>
    <cellStyle name="Comma 2 48 3 2 3" xfId="11322" xr:uid="{7BB1166D-8C6B-4E21-9694-3AADF4FB0242}"/>
    <cellStyle name="Comma 2 48 3 2 4" xfId="5454" xr:uid="{A801A434-5A1F-4A6C-AAD0-08E5303FCD9E}"/>
    <cellStyle name="Comma 2 48 3 3" xfId="1495" xr:uid="{FAF455C1-BC92-4755-906F-177FFAFEC803}"/>
    <cellStyle name="Comma 2 48 3 3 2" xfId="6620" xr:uid="{270EEB5A-AD72-4AC4-892E-1DA791AFAAC1}"/>
    <cellStyle name="Comma 2 48 3 3 2 2" xfId="12488" xr:uid="{1F29D48B-DF30-479C-95C1-CC835885264F}"/>
    <cellStyle name="Comma 2 48 3 3 3" xfId="10768" xr:uid="{5706AA08-8889-4514-829F-64DE1C37B959}"/>
    <cellStyle name="Comma 2 48 3 3 4" xfId="4900" xr:uid="{A0AEAAF2-A17F-489C-9ED5-BCDEA8814012}"/>
    <cellStyle name="Comma 2 48 3 4" xfId="6026" xr:uid="{E049BB4F-3CD5-46F7-8609-BF32E5B3B2D8}"/>
    <cellStyle name="Comma 2 48 3 4 2" xfId="11894" xr:uid="{21E73849-EEA8-417A-A033-519150C1DD03}"/>
    <cellStyle name="Comma 2 48 3 5" xfId="10173" xr:uid="{1D300BC1-0695-4335-B77B-C223B7D4DF56}"/>
    <cellStyle name="Comma 2 48 3 6" xfId="4235" xr:uid="{802A270F-3151-4D8E-AADC-931521527A28}"/>
    <cellStyle name="Comma 2 48 4" xfId="933" xr:uid="{A39A440D-DA66-409F-8683-03A4B2A4FB17}"/>
    <cellStyle name="Comma 2 48 4 2" xfId="2305" xr:uid="{3FFDDEF4-ACCB-4B28-8CC1-D3879EE41D93}"/>
    <cellStyle name="Comma 2 48 4 2 2" xfId="7414" xr:uid="{E4388871-3268-4E4C-AB44-E743A0CC13FD}"/>
    <cellStyle name="Comma 2 48 4 2 2 2" xfId="13282" xr:uid="{FDC58DC8-31B5-45CE-820D-ED1E10052E8F}"/>
    <cellStyle name="Comma 2 48 4 2 3" xfId="11561" xr:uid="{084343AA-C344-4AA4-9240-502BD829EB1B}"/>
    <cellStyle name="Comma 2 48 4 2 4" xfId="5693" xr:uid="{FDCABD61-152A-423D-93A8-E28404D66BFE}"/>
    <cellStyle name="Comma 2 48 4 3" xfId="1739" xr:uid="{A6C993FA-C41D-4C47-B15D-86871F748CAC}"/>
    <cellStyle name="Comma 2 48 4 3 2" xfId="6860" xr:uid="{FCBF2AB5-C79A-48B9-82CA-225C8FC449FB}"/>
    <cellStyle name="Comma 2 48 4 3 2 2" xfId="12728" xr:uid="{7776AC7B-5E15-4E1E-9FF9-11DA261F8496}"/>
    <cellStyle name="Comma 2 48 4 3 3" xfId="11008" xr:uid="{5C1C9764-EDF2-49D6-83D0-39B812243D27}"/>
    <cellStyle name="Comma 2 48 4 3 4" xfId="5140" xr:uid="{6086A206-CFF3-4422-ADDC-70361BE07266}"/>
    <cellStyle name="Comma 2 48 4 4" xfId="6266" xr:uid="{A19AA18C-374F-4F2F-A707-44BEF8301CB6}"/>
    <cellStyle name="Comma 2 48 4 4 2" xfId="12134" xr:uid="{17A0B82D-E6DD-4D29-AF87-D30669E7B254}"/>
    <cellStyle name="Comma 2 48 4 5" xfId="10413" xr:uid="{A7B213F0-7212-4601-BAAE-491B65A8F81F}"/>
    <cellStyle name="Comma 2 48 4 6" xfId="4476" xr:uid="{82582F2A-7FCD-44B3-A803-11D90554D1D6}"/>
    <cellStyle name="Comma 2 48 5" xfId="1872" xr:uid="{392BB8E8-60C6-4377-8D1D-37100AC0EE62}"/>
    <cellStyle name="Comma 2 48 5 2" xfId="6989" xr:uid="{EF30C251-E092-4566-B868-660CB17A5EAA}"/>
    <cellStyle name="Comma 2 48 5 2 2" xfId="12857" xr:uid="{CE4AA0F5-6188-4F27-8E31-3F6EE8FD1AD3}"/>
    <cellStyle name="Comma 2 48 5 3" xfId="11137" xr:uid="{43C8C783-7075-4B5E-BC45-305FC3619750}"/>
    <cellStyle name="Comma 2 48 5 4" xfId="5269" xr:uid="{5A6C401F-B0A3-4DF5-ADEB-B610C28FCB09}"/>
    <cellStyle name="Comma 2 48 6" xfId="1329" xr:uid="{2D552EB3-E846-4107-B907-448BF8C8556C}"/>
    <cellStyle name="Comma 2 48 6 2" xfId="6456" xr:uid="{7F7A7077-9AB8-4DC8-A28F-B43766F47C9F}"/>
    <cellStyle name="Comma 2 48 6 2 2" xfId="12324" xr:uid="{2E215FC2-BE50-4963-A31B-D5AFD8B50C29}"/>
    <cellStyle name="Comma 2 48 6 3" xfId="10604" xr:uid="{F9A9ECE5-7BF5-4495-9243-95110853CD0D}"/>
    <cellStyle name="Comma 2 48 6 4" xfId="4736" xr:uid="{36C256EE-AB4C-4061-95D8-AEFBA33EC69F}"/>
    <cellStyle name="Comma 2 48 7" xfId="4027" xr:uid="{2877A3A9-8690-434C-BF4F-8BFC5020BC5B}"/>
    <cellStyle name="Comma 2 48 7 2" xfId="9985" xr:uid="{7A0E27F0-EA2C-4366-8C05-35D52A5E9AEC}"/>
    <cellStyle name="Comma 2 48 8" xfId="5841" xr:uid="{6F13EB52-1B21-486A-A140-E29252B70B02}"/>
    <cellStyle name="Comma 2 48 8 2" xfId="11709" xr:uid="{6DC9B955-44F5-46A6-B631-1F9A43EA7F1E}"/>
    <cellStyle name="Comma 2 48 9" xfId="9453" xr:uid="{93A7C4F5-34DF-4DC5-B192-56EC3256836D}"/>
    <cellStyle name="Comma 2 49" xfId="251" xr:uid="{9CA737BB-58CF-40BF-AFDC-8ABD7DA1BCBC}"/>
    <cellStyle name="Comma 2 49 10" xfId="2830" xr:uid="{8D6FBE99-8523-4DDD-8044-3E064CB4280E}"/>
    <cellStyle name="Comma 2 49 2" xfId="591" xr:uid="{E6FF6D73-9FB7-42BE-B1D9-08BF2FA6D22B}"/>
    <cellStyle name="Comma 2 49 2 2" xfId="786" xr:uid="{0745473D-39D4-4D9D-B515-2FD83ACD9172}"/>
    <cellStyle name="Comma 2 49 2 2 2" xfId="2159" xr:uid="{9242F99E-18CD-4C4C-A8CB-A159003D6D0B}"/>
    <cellStyle name="Comma 2 49 2 2 2 2" xfId="7270" xr:uid="{A5A9AEE8-09B0-4B29-9D4B-38431CE42468}"/>
    <cellStyle name="Comma 2 49 2 2 2 2 2" xfId="13138" xr:uid="{2F2BE67F-7550-4033-9F08-084E69E46108}"/>
    <cellStyle name="Comma 2 49 2 2 2 3" xfId="11417" xr:uid="{C4B278E7-6F6B-4D83-8AF2-CB6480BE0608}"/>
    <cellStyle name="Comma 2 49 2 2 2 4" xfId="5549" xr:uid="{ECC5910A-22C1-48F7-8E71-11BE4155CA3D}"/>
    <cellStyle name="Comma 2 49 2 2 3" xfId="1593" xr:uid="{0C7C0487-D369-481C-9F46-61D4592971C8}"/>
    <cellStyle name="Comma 2 49 2 2 3 2" xfId="6716" xr:uid="{914F1CC0-16D7-4ABC-8598-B0AAA1E5DBFB}"/>
    <cellStyle name="Comma 2 49 2 2 3 2 2" xfId="12584" xr:uid="{5DE73CAA-303A-4AC4-9129-B75E89619568}"/>
    <cellStyle name="Comma 2 49 2 2 3 3" xfId="10864" xr:uid="{8E8B20C9-F770-46D2-8CDE-64A9DF8B1C83}"/>
    <cellStyle name="Comma 2 49 2 2 3 4" xfId="4996" xr:uid="{91AEEB97-68AE-4DF1-931F-56F2BEC8F1C3}"/>
    <cellStyle name="Comma 2 49 2 2 4" xfId="6122" xr:uid="{B79976C8-E9E8-4E88-9DA1-0FA5BE25E705}"/>
    <cellStyle name="Comma 2 49 2 2 4 2" xfId="11990" xr:uid="{CF7001A8-79B3-49EA-BFF4-A27F1F3DFD5B}"/>
    <cellStyle name="Comma 2 49 2 2 5" xfId="10269" xr:uid="{782F74BD-B265-4B7C-A760-845EDCA206DF}"/>
    <cellStyle name="Comma 2 49 2 2 6" xfId="4331" xr:uid="{EC4F9675-FD8A-47B3-ACA7-7970DC2A9DC2}"/>
    <cellStyle name="Comma 2 49 2 3" xfId="936" xr:uid="{48E58BEB-8F96-4BC3-93CA-F28CC4AE9857}"/>
    <cellStyle name="Comma 2 49 2 3 2" xfId="2308" xr:uid="{014FC621-2870-45C9-93AD-1B8349F35F33}"/>
    <cellStyle name="Comma 2 49 2 3 2 2" xfId="7417" xr:uid="{707C33F4-F495-416D-90E6-CFCE4E71ECC8}"/>
    <cellStyle name="Comma 2 49 2 3 2 2 2" xfId="13285" xr:uid="{08C81DB4-82F6-4894-8879-3ABDEB17C093}"/>
    <cellStyle name="Comma 2 49 2 3 2 3" xfId="11564" xr:uid="{3BEC5001-4DF5-4A8F-85B7-E9F2A711620D}"/>
    <cellStyle name="Comma 2 49 2 3 2 4" xfId="5696" xr:uid="{642F5476-075A-4693-8331-1E1E757FB622}"/>
    <cellStyle name="Comma 2 49 2 3 3" xfId="1742" xr:uid="{6C76EAFF-9C05-4334-B756-EB660D5E3B8C}"/>
    <cellStyle name="Comma 2 49 2 3 3 2" xfId="6863" xr:uid="{BB7787D3-0E91-4C2F-9862-55D2E140E1E4}"/>
    <cellStyle name="Comma 2 49 2 3 3 2 2" xfId="12731" xr:uid="{C102ECDD-98B4-445C-81F7-FF4D5CC9DCEE}"/>
    <cellStyle name="Comma 2 49 2 3 3 3" xfId="11011" xr:uid="{ABC0F762-7F85-4123-A4C4-504834D26542}"/>
    <cellStyle name="Comma 2 49 2 3 3 4" xfId="5143" xr:uid="{4FA324C1-8483-487F-AB4B-3DA2365FAF95}"/>
    <cellStyle name="Comma 2 49 2 3 4" xfId="6269" xr:uid="{05CE5539-A087-4BC1-BCC8-740846DFD455}"/>
    <cellStyle name="Comma 2 49 2 3 4 2" xfId="12137" xr:uid="{6BF5BD3E-460D-4115-A898-89AECDC1CBF6}"/>
    <cellStyle name="Comma 2 49 2 3 5" xfId="10416" xr:uid="{5AEBB6E8-E5AC-4123-8F2B-536F564560A2}"/>
    <cellStyle name="Comma 2 49 2 3 6" xfId="4479" xr:uid="{0775A20A-3BB8-4719-AA95-BF53CBA30091}"/>
    <cellStyle name="Comma 2 49 2 4" xfId="1970" xr:uid="{EA00ECA6-7DA7-45C4-83F0-EC85C71C0B98}"/>
    <cellStyle name="Comma 2 49 2 4 2" xfId="7085" xr:uid="{9AF6F173-BFE7-4394-9F87-B87282352ACC}"/>
    <cellStyle name="Comma 2 49 2 4 2 2" xfId="12953" xr:uid="{ED69FFBA-29C0-4818-9D44-46943D0C2233}"/>
    <cellStyle name="Comma 2 49 2 4 3" xfId="11233" xr:uid="{F24E27AA-9CB0-431A-880A-120EFEAABB3E}"/>
    <cellStyle name="Comma 2 49 2 4 4" xfId="5365" xr:uid="{F2F334F9-EDF6-47B2-9FA4-2A1851DE6350}"/>
    <cellStyle name="Comma 2 49 2 5" xfId="1406" xr:uid="{A7A1AFD7-BACE-470E-85D1-6DB2F6B836FC}"/>
    <cellStyle name="Comma 2 49 2 5 2" xfId="6533" xr:uid="{BD3EC70D-F3AF-4D41-93F6-6A5FC9A1277D}"/>
    <cellStyle name="Comma 2 49 2 5 2 2" xfId="12401" xr:uid="{FB3049FA-5755-4213-9C54-AFE5F2F4CDA6}"/>
    <cellStyle name="Comma 2 49 2 5 3" xfId="10681" xr:uid="{BA5D40E0-ED5A-4367-92B9-18C76894027B}"/>
    <cellStyle name="Comma 2 49 2 5 4" xfId="4813" xr:uid="{0C55BC16-2423-49E1-A1B2-BD578E692693}"/>
    <cellStyle name="Comma 2 49 2 6" xfId="4144" xr:uid="{CB2937E7-CCDC-41A6-A4B9-6C1098F06532}"/>
    <cellStyle name="Comma 2 49 2 6 2" xfId="10084" xr:uid="{6087A85F-FD70-4D95-BEC8-3D9C6A0C52B7}"/>
    <cellStyle name="Comma 2 49 2 7" xfId="5937" xr:uid="{6BED3212-1F23-4CE1-A6F2-13AAD609C4FD}"/>
    <cellStyle name="Comma 2 49 2 7 2" xfId="11805" xr:uid="{EDCD2114-EABE-4DDC-85F1-F831A7D28F7E}"/>
    <cellStyle name="Comma 2 49 2 8" xfId="9456" xr:uid="{574BC074-65AD-49DE-BA1E-92495FDDA27C}"/>
    <cellStyle name="Comma 2 49 2 9" xfId="2831" xr:uid="{D3F63A90-5159-4FDB-AC66-5C7E199A548A}"/>
    <cellStyle name="Comma 2 49 3" xfId="689" xr:uid="{A7F865CF-76C6-4F36-9F9C-596526A43CAE}"/>
    <cellStyle name="Comma 2 49 3 2" xfId="2062" xr:uid="{80B9A5E5-B3B9-4C1D-B003-AE7DF7B57EF4}"/>
    <cellStyle name="Comma 2 49 3 2 2" xfId="7175" xr:uid="{E9F69DD2-6459-444D-82DD-AE2181FEBBC4}"/>
    <cellStyle name="Comma 2 49 3 2 2 2" xfId="13043" xr:uid="{8F0E6D80-0ED1-450C-A7A9-3C1358A7D47C}"/>
    <cellStyle name="Comma 2 49 3 2 3" xfId="11323" xr:uid="{C86B43AA-B3EE-45D7-8354-A2A89021310C}"/>
    <cellStyle name="Comma 2 49 3 2 4" xfId="5455" xr:uid="{4FB222ED-320C-44D0-8C97-2C3C8BD292B5}"/>
    <cellStyle name="Comma 2 49 3 3" xfId="1496" xr:uid="{13D1D96D-1BBD-4CB6-8899-8ECF9B803924}"/>
    <cellStyle name="Comma 2 49 3 3 2" xfId="6621" xr:uid="{A08E89A7-E7C3-4441-BB3E-C4DC7EC5F477}"/>
    <cellStyle name="Comma 2 49 3 3 2 2" xfId="12489" xr:uid="{36A1331A-55D1-42D0-8137-77C225ADD4C8}"/>
    <cellStyle name="Comma 2 49 3 3 3" xfId="10769" xr:uid="{BD1EFB87-0B69-41B1-B892-6BCBE3D22602}"/>
    <cellStyle name="Comma 2 49 3 3 4" xfId="4901" xr:uid="{6C5D2FFE-0A27-4261-BCB5-FCCC1FE5562B}"/>
    <cellStyle name="Comma 2 49 3 4" xfId="6027" xr:uid="{6ED87CDD-47CA-4532-9590-0F526617B756}"/>
    <cellStyle name="Comma 2 49 3 4 2" xfId="11895" xr:uid="{5211B1A0-2FDD-450B-8B87-2D1ECF07A290}"/>
    <cellStyle name="Comma 2 49 3 5" xfId="10174" xr:uid="{349FF655-C45E-4641-9657-530A19B93EF4}"/>
    <cellStyle name="Comma 2 49 3 6" xfId="4236" xr:uid="{04EB9D80-3BA5-464E-B7CA-0330FB3D1067}"/>
    <cellStyle name="Comma 2 49 4" xfId="935" xr:uid="{BB438C88-1A29-4F14-AC61-FA5F4E41589A}"/>
    <cellStyle name="Comma 2 49 4 2" xfId="2307" xr:uid="{88954735-D2DE-45E3-A274-4F0A9A2D33C8}"/>
    <cellStyle name="Comma 2 49 4 2 2" xfId="7416" xr:uid="{2AF86966-C144-499D-AF37-4D16C3792E12}"/>
    <cellStyle name="Comma 2 49 4 2 2 2" xfId="13284" xr:uid="{844814B8-F666-44DF-B2AC-82414494566F}"/>
    <cellStyle name="Comma 2 49 4 2 3" xfId="11563" xr:uid="{ADCE6505-E6CD-4118-80CC-318169A9B179}"/>
    <cellStyle name="Comma 2 49 4 2 4" xfId="5695" xr:uid="{9D1110F8-3F6A-4BDE-B6C5-CFFC8D1FA910}"/>
    <cellStyle name="Comma 2 49 4 3" xfId="1741" xr:uid="{CBF85ADD-8E01-4A18-A731-D7E6CAE62C75}"/>
    <cellStyle name="Comma 2 49 4 3 2" xfId="6862" xr:uid="{3B0FCFDF-78D1-4A01-B34E-09A7CED74E50}"/>
    <cellStyle name="Comma 2 49 4 3 2 2" xfId="12730" xr:uid="{B9513E93-339A-409E-ACD1-5FA21EF1E94F}"/>
    <cellStyle name="Comma 2 49 4 3 3" xfId="11010" xr:uid="{80DC1119-3363-46C6-9C4D-44D0CA244D03}"/>
    <cellStyle name="Comma 2 49 4 3 4" xfId="5142" xr:uid="{9CF3DD3F-5781-429E-A31F-FAF9CBA970C7}"/>
    <cellStyle name="Comma 2 49 4 4" xfId="6268" xr:uid="{5CEEA7C8-D316-4542-BAC7-E8EDD72236B5}"/>
    <cellStyle name="Comma 2 49 4 4 2" xfId="12136" xr:uid="{444B2B96-35B1-40C1-A609-CE02CFF8E0B1}"/>
    <cellStyle name="Comma 2 49 4 5" xfId="10415" xr:uid="{9F4B385D-B32B-4AC1-B401-FE2415C65E80}"/>
    <cellStyle name="Comma 2 49 4 6" xfId="4478" xr:uid="{57FD7487-936C-4EA9-A213-9DF0B2064F91}"/>
    <cellStyle name="Comma 2 49 5" xfId="1873" xr:uid="{63D67F9B-7FC0-4837-AC15-6A28D7404382}"/>
    <cellStyle name="Comma 2 49 5 2" xfId="6990" xr:uid="{677C4BC6-F024-4F9D-A442-84AE48F5B337}"/>
    <cellStyle name="Comma 2 49 5 2 2" xfId="12858" xr:uid="{F050F9F1-B263-41F5-B57C-02CD00EF35E5}"/>
    <cellStyle name="Comma 2 49 5 3" xfId="11138" xr:uid="{01A42EB4-6122-4058-9160-303835A58836}"/>
    <cellStyle name="Comma 2 49 5 4" xfId="5270" xr:uid="{EAA0891A-B171-461A-BD27-D023BDFA11CD}"/>
    <cellStyle name="Comma 2 49 6" xfId="1324" xr:uid="{F95FEE4B-C440-4621-BE08-343D6AD50187}"/>
    <cellStyle name="Comma 2 49 6 2" xfId="6453" xr:uid="{BC34F4AD-596F-4734-8BD2-2C55203D16EE}"/>
    <cellStyle name="Comma 2 49 6 2 2" xfId="12321" xr:uid="{72490A53-E714-43D3-87C8-37EEF2E6C8AA}"/>
    <cellStyle name="Comma 2 49 6 3" xfId="10601" xr:uid="{F16D0F6E-EB62-490E-BCF4-9A3A04EC48D6}"/>
    <cellStyle name="Comma 2 49 6 4" xfId="4733" xr:uid="{F6194D98-B8DA-433E-B60C-2E65144732DE}"/>
    <cellStyle name="Comma 2 49 7" xfId="4028" xr:uid="{7D9A74FB-93D1-4566-8C90-9C202A1E7CD8}"/>
    <cellStyle name="Comma 2 49 7 2" xfId="9986" xr:uid="{963381E1-4619-4473-9DC4-A32C722606E7}"/>
    <cellStyle name="Comma 2 49 8" xfId="5842" xr:uid="{826FE329-0194-47C1-BD40-13F2F79F40F5}"/>
    <cellStyle name="Comma 2 49 8 2" xfId="11710" xr:uid="{8B8B06F1-BD38-4CF1-92AD-FCE6744A1526}"/>
    <cellStyle name="Comma 2 49 9" xfId="9455" xr:uid="{DD642B45-8795-4C06-B79F-CF399078A870}"/>
    <cellStyle name="Comma 2 5" xfId="126" xr:uid="{DED667F1-067A-4DD9-A5DC-05AEFDBB185E}"/>
    <cellStyle name="Comma 2 5 10" xfId="2518" xr:uid="{10050049-CE17-4350-951A-2097ACF2F72E}"/>
    <cellStyle name="Comma 2 5 2" xfId="592" xr:uid="{8FF045BB-E06E-4E21-8D85-E503CB6DFBC1}"/>
    <cellStyle name="Comma 2 5 2 10" xfId="2832" xr:uid="{EAF0FD61-006F-49FC-8DF2-EFD2357F1AFA}"/>
    <cellStyle name="Comma 2 5 2 2" xfId="787" xr:uid="{3B954B96-146A-4360-9498-ABF390EC3C62}"/>
    <cellStyle name="Comma 2 5 2 2 2" xfId="2160" xr:uid="{63FE251A-50C0-47F6-A774-8F8BAA82A803}"/>
    <cellStyle name="Comma 2 5 2 2 2 2" xfId="7271" xr:uid="{491BAB8F-2FB3-41BD-B051-38BA31413C84}"/>
    <cellStyle name="Comma 2 5 2 2 2 2 2" xfId="13139" xr:uid="{A8B5E709-6DD1-4E45-9549-50B9C8C7EE51}"/>
    <cellStyle name="Comma 2 5 2 2 2 3" xfId="11418" xr:uid="{DF4269B5-F3FC-4D0A-BB78-0D99E7039287}"/>
    <cellStyle name="Comma 2 5 2 2 2 4" xfId="5550" xr:uid="{6327F1F9-3204-4683-B33C-FEE7490C1A8B}"/>
    <cellStyle name="Comma 2 5 2 2 3" xfId="1594" xr:uid="{58C6C960-04FD-4958-AD8A-494056212B64}"/>
    <cellStyle name="Comma 2 5 2 2 3 2" xfId="6717" xr:uid="{B466780A-5468-4B8A-8E47-ECAF5805A02F}"/>
    <cellStyle name="Comma 2 5 2 2 3 2 2" xfId="12585" xr:uid="{5903B83C-FCE1-40BE-A4B1-D2EACD9DEDD3}"/>
    <cellStyle name="Comma 2 5 2 2 3 3" xfId="10865" xr:uid="{CE701C89-289C-4647-99CA-E0D6B6502215}"/>
    <cellStyle name="Comma 2 5 2 2 3 4" xfId="4997" xr:uid="{50218A90-2233-456B-AE6B-6A859A3DAEBA}"/>
    <cellStyle name="Comma 2 5 2 2 4" xfId="6123" xr:uid="{2A4E91E5-CEE6-4DB2-8A11-D93D86D01BB8}"/>
    <cellStyle name="Comma 2 5 2 2 4 2" xfId="11991" xr:uid="{C0A3C079-0A6B-4CA0-991A-67DE82376C16}"/>
    <cellStyle name="Comma 2 5 2 2 5" xfId="7884" xr:uid="{FFFAE772-A934-4B8C-A6CD-4AEE2446E717}"/>
    <cellStyle name="Comma 2 5 2 2 5 2" xfId="13503" xr:uid="{54860AAC-E84C-4469-AA11-F5A7948CEF98}"/>
    <cellStyle name="Comma 2 5 2 2 6" xfId="7616" xr:uid="{F63DC8B1-5FFB-4BA3-8CBD-39D46507011F}"/>
    <cellStyle name="Comma 2 5 2 2 6 2" xfId="13427" xr:uid="{296475FA-B231-4BB2-8DC1-8DC8723CCBEC}"/>
    <cellStyle name="Comma 2 5 2 2 7" xfId="10270" xr:uid="{6F4ACE4F-DA62-4F75-A9BE-46453BBEC2B2}"/>
    <cellStyle name="Comma 2 5 2 2 8" xfId="4332" xr:uid="{BFA812A8-306C-4EC2-9554-06D0E54E5D4B}"/>
    <cellStyle name="Comma 2 5 2 3" xfId="938" xr:uid="{EC6DB519-447D-4D53-B34D-CA95B2663A25}"/>
    <cellStyle name="Comma 2 5 2 3 2" xfId="2310" xr:uid="{C621A416-5B86-4B24-B1C3-3F3D8F6B67E0}"/>
    <cellStyle name="Comma 2 5 2 3 2 2" xfId="7419" xr:uid="{6B297A8B-943D-4374-B2C1-13DB2970C8A3}"/>
    <cellStyle name="Comma 2 5 2 3 2 2 2" xfId="13287" xr:uid="{DFB7967C-3CCB-4892-A0EB-7877EC409F6F}"/>
    <cellStyle name="Comma 2 5 2 3 2 3" xfId="11566" xr:uid="{BCD06CAA-80B0-415A-8484-8C80BFC1DF91}"/>
    <cellStyle name="Comma 2 5 2 3 2 4" xfId="5698" xr:uid="{998E9951-9118-4BC6-82CA-927ED75AD3FF}"/>
    <cellStyle name="Comma 2 5 2 3 3" xfId="1744" xr:uid="{6ACE866B-8DC1-4689-B69C-AA5A35884FB2}"/>
    <cellStyle name="Comma 2 5 2 3 3 2" xfId="6865" xr:uid="{35CADE34-7C4E-48F5-8753-C60322F5133A}"/>
    <cellStyle name="Comma 2 5 2 3 3 2 2" xfId="12733" xr:uid="{844CAC01-F69D-4C1D-B4A3-65E5BEB9B8BB}"/>
    <cellStyle name="Comma 2 5 2 3 3 3" xfId="11013" xr:uid="{B8B10F15-DA92-48F6-BF99-AA257A9B65C3}"/>
    <cellStyle name="Comma 2 5 2 3 3 4" xfId="5145" xr:uid="{1396C13C-8E31-4C21-99DE-3BFE55ACFA4A}"/>
    <cellStyle name="Comma 2 5 2 3 4" xfId="6271" xr:uid="{9830B3FB-70D5-41C5-8EB8-351EBC0D32BB}"/>
    <cellStyle name="Comma 2 5 2 3 4 2" xfId="12139" xr:uid="{1CFD6729-2E5F-48E3-B99B-050B6A7B29E2}"/>
    <cellStyle name="Comma 2 5 2 3 5" xfId="10418" xr:uid="{5FD8AA12-27EB-4ED4-AD02-7382457E3F10}"/>
    <cellStyle name="Comma 2 5 2 3 6" xfId="4481" xr:uid="{F29B6E44-5610-4656-9304-CC6553FF7C96}"/>
    <cellStyle name="Comma 2 5 2 4" xfId="1971" xr:uid="{28C16AF9-315B-4155-8444-3CF48F778AA2}"/>
    <cellStyle name="Comma 2 5 2 4 2" xfId="7086" xr:uid="{DDD7B1E1-AF19-4929-B4FF-4154B09A1179}"/>
    <cellStyle name="Comma 2 5 2 4 2 2" xfId="12954" xr:uid="{249F6B6A-2F21-4E15-8886-D87FBF825062}"/>
    <cellStyle name="Comma 2 5 2 4 3" xfId="11234" xr:uid="{09C13D7A-B40E-4B1F-9EF7-70D23199B512}"/>
    <cellStyle name="Comma 2 5 2 4 4" xfId="5366" xr:uid="{5053CDA8-F290-437C-BE21-45AC49FCFA10}"/>
    <cellStyle name="Comma 2 5 2 5" xfId="1407" xr:uid="{AC61893F-9581-4DEB-A426-2BAEF7BBC54B}"/>
    <cellStyle name="Comma 2 5 2 5 2" xfId="6534" xr:uid="{E38D94F8-2B50-4827-AFAC-8AFAAA91C84D}"/>
    <cellStyle name="Comma 2 5 2 5 2 2" xfId="12402" xr:uid="{3918B9E9-764C-46B1-B776-87D81F557EFD}"/>
    <cellStyle name="Comma 2 5 2 5 3" xfId="10682" xr:uid="{2111800A-5BE6-48F2-9725-D9273A1DE1AA}"/>
    <cellStyle name="Comma 2 5 2 5 4" xfId="4814" xr:uid="{D8715AF1-C244-46BD-859A-1FED2F29A65F}"/>
    <cellStyle name="Comma 2 5 2 6" xfId="4145" xr:uid="{86E27606-33A8-42BE-BF87-36748C56F44E}"/>
    <cellStyle name="Comma 2 5 2 6 2" xfId="10085" xr:uid="{E2F7B76F-C2EE-471E-84DD-25913708F090}"/>
    <cellStyle name="Comma 2 5 2 7" xfId="5938" xr:uid="{23E97922-F715-4D77-AC78-16BE21E3277A}"/>
    <cellStyle name="Comma 2 5 2 7 2" xfId="11806" xr:uid="{E3701A13-CAD9-4B09-B54B-9DA5BB64006A}"/>
    <cellStyle name="Comma 2 5 2 8" xfId="7615" xr:uid="{5BB4E36A-E361-475C-9EAF-C1AF650DE4FE}"/>
    <cellStyle name="Comma 2 5 2 8 2" xfId="13426" xr:uid="{3EE785EF-04C9-4490-A876-6927172341CF}"/>
    <cellStyle name="Comma 2 5 2 9" xfId="9457" xr:uid="{52DF656D-2B03-408C-9AFE-2ADD8D6117C2}"/>
    <cellStyle name="Comma 2 5 3" xfId="690" xr:uid="{9ED13D77-6227-4446-9E21-90293A3BC16E}"/>
    <cellStyle name="Comma 2 5 3 2" xfId="2063" xr:uid="{3AE4737D-B6F5-454A-A6E2-AF73E4EF8E7E}"/>
    <cellStyle name="Comma 2 5 3 2 2" xfId="7176" xr:uid="{A7B8E49E-AF01-49F0-9D2D-9DDDE5A0CCB7}"/>
    <cellStyle name="Comma 2 5 3 2 2 2" xfId="13044" xr:uid="{02033C1A-6EF4-411B-BC09-8C0585238A21}"/>
    <cellStyle name="Comma 2 5 3 2 3" xfId="11324" xr:uid="{C2D725C4-1CE4-45B2-802B-61BCAF1CE221}"/>
    <cellStyle name="Comma 2 5 3 2 4" xfId="5456" xr:uid="{068C8C4B-FF73-4425-A4C4-487E30422A40}"/>
    <cellStyle name="Comma 2 5 3 3" xfId="1497" xr:uid="{F7D64BA6-501C-46D6-98F7-4A2E979F978F}"/>
    <cellStyle name="Comma 2 5 3 3 2" xfId="6622" xr:uid="{86A0C3F5-BD38-43EC-96BD-4A3B9C53ACA9}"/>
    <cellStyle name="Comma 2 5 3 3 2 2" xfId="12490" xr:uid="{8BCF9EC7-D999-45E0-BE1B-AEA1422C56A4}"/>
    <cellStyle name="Comma 2 5 3 3 3" xfId="10770" xr:uid="{317349EF-ABC3-4CE2-B890-FAA640481F47}"/>
    <cellStyle name="Comma 2 5 3 3 4" xfId="4902" xr:uid="{18544C61-2DCD-4DCF-96F9-44CF367CA856}"/>
    <cellStyle name="Comma 2 5 3 4" xfId="4237" xr:uid="{3FA81B51-3181-4F97-926E-1E858C7F284A}"/>
    <cellStyle name="Comma 2 5 3 4 2" xfId="10175" xr:uid="{1B99B5E5-6801-4294-8620-AFF5031AE744}"/>
    <cellStyle name="Comma 2 5 3 5" xfId="6028" xr:uid="{CF3F8F03-4B2C-4ABF-A2DB-4B4BFACF857B}"/>
    <cellStyle name="Comma 2 5 3 5 2" xfId="11896" xr:uid="{1C6927AC-840D-46FC-9A0D-35D629BA4A83}"/>
    <cellStyle name="Comma 2 5 3 6" xfId="9539" xr:uid="{59747D13-1362-4DCE-ABD7-89753EFCCD10}"/>
    <cellStyle name="Comma 2 5 3 7" xfId="3288" xr:uid="{0DFDA15E-2C56-4621-959B-5582B53AD2C5}"/>
    <cellStyle name="Comma 2 5 4" xfId="937" xr:uid="{C77AF0C6-2631-4406-88A5-13B669D1A7CE}"/>
    <cellStyle name="Comma 2 5 4 2" xfId="2309" xr:uid="{DE053D92-0FF7-4ABD-8BA2-4A8CD1EB6A4B}"/>
    <cellStyle name="Comma 2 5 4 2 2" xfId="7418" xr:uid="{C4C36169-596D-4C6E-977B-CEBF85FEAB0E}"/>
    <cellStyle name="Comma 2 5 4 2 2 2" xfId="13286" xr:uid="{7DCBFCC2-835C-4C4A-85A2-5065C325444A}"/>
    <cellStyle name="Comma 2 5 4 2 3" xfId="11565" xr:uid="{DE0E6FED-4FBC-4C5D-A765-E733833C795D}"/>
    <cellStyle name="Comma 2 5 4 2 4" xfId="5697" xr:uid="{70E10526-0F29-44D7-8CFB-DA06A9B5A194}"/>
    <cellStyle name="Comma 2 5 4 3" xfId="1743" xr:uid="{9421E53B-1131-435B-A8A3-4046795BAA1B}"/>
    <cellStyle name="Comma 2 5 4 3 2" xfId="6864" xr:uid="{9494C49E-3B2E-48C2-A75D-099DBE4386F4}"/>
    <cellStyle name="Comma 2 5 4 3 2 2" xfId="12732" xr:uid="{890AE8D2-E92F-4491-8A11-25D27B322359}"/>
    <cellStyle name="Comma 2 5 4 3 3" xfId="11012" xr:uid="{9D568663-4768-486E-9A22-92A60FB2580E}"/>
    <cellStyle name="Comma 2 5 4 3 4" xfId="5144" xr:uid="{9D9E2898-EABE-42F1-A9EE-FA7E2F210000}"/>
    <cellStyle name="Comma 2 5 4 4" xfId="4480" xr:uid="{09A79E8C-7BE3-43D4-8C75-F9AA9BC11F5D}"/>
    <cellStyle name="Comma 2 5 4 4 2" xfId="10417" xr:uid="{8D4F04E5-1FD0-4194-B999-C2A3638691B8}"/>
    <cellStyle name="Comma 2 5 4 5" xfId="6270" xr:uid="{427F8244-74B7-4C9C-8641-C5C2A37D5EDD}"/>
    <cellStyle name="Comma 2 5 4 5 2" xfId="12138" xr:uid="{EEB53D6A-4D18-4414-9C1E-282E197A357C}"/>
    <cellStyle name="Comma 2 5 4 6" xfId="7768" xr:uid="{97311FD2-8424-42A0-9920-592330836533}"/>
    <cellStyle name="Comma 2 5 4 7" xfId="9353" xr:uid="{92EC80A0-870F-45DB-BB06-B029CD4E2B3A}"/>
    <cellStyle name="Comma 2 5 4 8" xfId="2576" xr:uid="{C2ED2DFE-215F-4483-BC11-18769C6FB098}"/>
    <cellStyle name="Comma 2 5 5" xfId="1874" xr:uid="{E7898375-91B8-4CFA-A7A0-1BE614576012}"/>
    <cellStyle name="Comma 2 5 5 2" xfId="6991" xr:uid="{7D172025-65DB-4A67-AD3D-FF9D34D0EC7C}"/>
    <cellStyle name="Comma 2 5 5 2 2" xfId="12859" xr:uid="{ACF4B906-459C-46B6-93F3-0B13B6426CFB}"/>
    <cellStyle name="Comma 2 5 5 3" xfId="11139" xr:uid="{FFF1FA09-CB1F-4899-9848-3179CB6D4527}"/>
    <cellStyle name="Comma 2 5 5 4" xfId="5271" xr:uid="{67B6A5E0-26C0-4A20-895F-7F280723C46E}"/>
    <cellStyle name="Comma 2 5 6" xfId="1330" xr:uid="{0B6E02F0-06BD-4161-906E-489C3C5B5145}"/>
    <cellStyle name="Comma 2 5 6 2" xfId="6457" xr:uid="{1619BC16-0614-4239-8301-379D4220B7A3}"/>
    <cellStyle name="Comma 2 5 6 2 2" xfId="12325" xr:uid="{2C979F00-2AB0-4121-B429-F51BB3F2FAFD}"/>
    <cellStyle name="Comma 2 5 6 3" xfId="10605" xr:uid="{A6161E59-11AD-44A8-8B2D-49B869440EF4}"/>
    <cellStyle name="Comma 2 5 6 4" xfId="4737" xr:uid="{60FD2705-E73C-490A-8D6F-9E94962EF34F}"/>
    <cellStyle name="Comma 2 5 7" xfId="4029" xr:uid="{3EFA433E-5AE1-48B6-B437-C4EF75A2D4D6}"/>
    <cellStyle name="Comma 2 5 7 2" xfId="9987" xr:uid="{2538C89F-8EDF-44C9-AB9E-36DDC4174FF6}"/>
    <cellStyle name="Comma 2 5 8" xfId="5843" xr:uid="{5E5C71E8-58BB-40EF-AB4B-A5AA5D932FF0}"/>
    <cellStyle name="Comma 2 5 8 2" xfId="11711" xr:uid="{AF03E58C-2185-46D5-A74C-5363CEA1CEBA}"/>
    <cellStyle name="Comma 2 5 9" xfId="9328" xr:uid="{F1650BF2-00F4-471E-83F6-456E38F2F844}"/>
    <cellStyle name="Comma 2 50" xfId="252" xr:uid="{5B7CB5B9-A37B-4E7A-8642-FC4A210243EE}"/>
    <cellStyle name="Comma 2 50 10" xfId="2833" xr:uid="{2EEC1E76-7B32-459E-AD6B-F9D29078DDDB}"/>
    <cellStyle name="Comma 2 50 2" xfId="593" xr:uid="{81A4D945-20E0-4E5E-8D50-E6D0FBA76134}"/>
    <cellStyle name="Comma 2 50 2 2" xfId="788" xr:uid="{B6485ABC-915A-4E52-9C3B-CBB4ECCCBD07}"/>
    <cellStyle name="Comma 2 50 2 2 2" xfId="2161" xr:uid="{510C6A21-9274-448E-AA5C-F7FF426563DD}"/>
    <cellStyle name="Comma 2 50 2 2 2 2" xfId="7272" xr:uid="{B2139C6B-ED11-46B8-98C2-8BAB80638FE9}"/>
    <cellStyle name="Comma 2 50 2 2 2 2 2" xfId="13140" xr:uid="{E9C75B78-3B73-4132-B061-327FE3C80A88}"/>
    <cellStyle name="Comma 2 50 2 2 2 3" xfId="11419" xr:uid="{A68D5F34-EE39-4437-BB73-3C4401681826}"/>
    <cellStyle name="Comma 2 50 2 2 2 4" xfId="5551" xr:uid="{CCE40EB4-70D5-4AED-921A-95AE00D3DA8E}"/>
    <cellStyle name="Comma 2 50 2 2 3" xfId="1595" xr:uid="{51F2C8B7-BEE0-4384-ACC9-ADAC40FDCCD1}"/>
    <cellStyle name="Comma 2 50 2 2 3 2" xfId="6718" xr:uid="{FA72B5CC-FF47-4741-89DC-002DCB601D4B}"/>
    <cellStyle name="Comma 2 50 2 2 3 2 2" xfId="12586" xr:uid="{B6D07585-E6E3-4F11-9023-B079FB90A3C0}"/>
    <cellStyle name="Comma 2 50 2 2 3 3" xfId="10866" xr:uid="{4340B5C4-F9D5-445F-AD19-5AACEFAEB258}"/>
    <cellStyle name="Comma 2 50 2 2 3 4" xfId="4998" xr:uid="{00696E74-2FBA-42CA-B2F9-915A789CF370}"/>
    <cellStyle name="Comma 2 50 2 2 4" xfId="6124" xr:uid="{0233B72B-D878-4543-AD4F-0DE5C2F7A4A8}"/>
    <cellStyle name="Comma 2 50 2 2 4 2" xfId="11992" xr:uid="{6DB088E2-85AD-4473-B112-A43D8450D51B}"/>
    <cellStyle name="Comma 2 50 2 2 5" xfId="10271" xr:uid="{AC325344-CEB1-493A-9D26-B10F58627633}"/>
    <cellStyle name="Comma 2 50 2 2 6" xfId="4333" xr:uid="{A6324A04-BF9F-42A8-8DDD-FB67B4877C29}"/>
    <cellStyle name="Comma 2 50 2 3" xfId="940" xr:uid="{05E89792-BA73-4B1D-B9AC-EEDA335A2FB7}"/>
    <cellStyle name="Comma 2 50 2 3 2" xfId="2312" xr:uid="{1F259B81-9D8B-4CB1-8523-F9F3B0FC0822}"/>
    <cellStyle name="Comma 2 50 2 3 2 2" xfId="7421" xr:uid="{19D01474-47CB-4270-A4A0-F70289D11B2F}"/>
    <cellStyle name="Comma 2 50 2 3 2 2 2" xfId="13289" xr:uid="{D7C52638-748F-4086-8BF0-D1C6E14042C6}"/>
    <cellStyle name="Comma 2 50 2 3 2 3" xfId="11568" xr:uid="{7DD28E2A-6BDF-4BCD-BB10-EE6E15DE4C65}"/>
    <cellStyle name="Comma 2 50 2 3 2 4" xfId="5700" xr:uid="{CE18FF07-32AD-4412-BF92-612DE313821D}"/>
    <cellStyle name="Comma 2 50 2 3 3" xfId="1746" xr:uid="{D9B1B300-3B84-4EB8-913E-71F9EE59ADC7}"/>
    <cellStyle name="Comma 2 50 2 3 3 2" xfId="6867" xr:uid="{211B97C3-5277-4F03-B87A-D8DF7A85BEC4}"/>
    <cellStyle name="Comma 2 50 2 3 3 2 2" xfId="12735" xr:uid="{92477E13-7793-406F-B07C-AC4B36328D47}"/>
    <cellStyle name="Comma 2 50 2 3 3 3" xfId="11015" xr:uid="{71A7E47C-0D3F-4D3A-9CFB-6364CA1FCF47}"/>
    <cellStyle name="Comma 2 50 2 3 3 4" xfId="5147" xr:uid="{E44004F4-5CCC-4B56-91FC-CE3927514443}"/>
    <cellStyle name="Comma 2 50 2 3 4" xfId="6273" xr:uid="{0FFABB8C-A2C1-401D-920C-3E35F671F989}"/>
    <cellStyle name="Comma 2 50 2 3 4 2" xfId="12141" xr:uid="{FA2E94FF-58D9-497F-9B06-FAAE429E1867}"/>
    <cellStyle name="Comma 2 50 2 3 5" xfId="10420" xr:uid="{DA8D3ED6-9218-4FEE-99D4-8F5EF95601F1}"/>
    <cellStyle name="Comma 2 50 2 3 6" xfId="4483" xr:uid="{0862252C-2201-4609-A4D1-B70BA3406BEE}"/>
    <cellStyle name="Comma 2 50 2 4" xfId="1972" xr:uid="{85D9238C-6820-46B9-BE79-4A52F3746499}"/>
    <cellStyle name="Comma 2 50 2 4 2" xfId="7087" xr:uid="{B1F655EE-117B-4292-BBD9-A100D863C001}"/>
    <cellStyle name="Comma 2 50 2 4 2 2" xfId="12955" xr:uid="{B89E8F2B-4710-4BA5-B5E1-13DB1ECC9A51}"/>
    <cellStyle name="Comma 2 50 2 4 3" xfId="11235" xr:uid="{A5CC2B8A-E388-4A10-8FD1-0F9DD63EE0B4}"/>
    <cellStyle name="Comma 2 50 2 4 4" xfId="5367" xr:uid="{73C46B6D-6E47-4A75-B97B-1DA2167A45D9}"/>
    <cellStyle name="Comma 2 50 2 5" xfId="1408" xr:uid="{0F777A33-7E01-4756-859F-4DF40D810709}"/>
    <cellStyle name="Comma 2 50 2 5 2" xfId="6535" xr:uid="{54343C3B-C7F4-4511-945F-2D6095A95DBC}"/>
    <cellStyle name="Comma 2 50 2 5 2 2" xfId="12403" xr:uid="{4D0F3DA3-F7C6-41BF-96F9-B205D218B286}"/>
    <cellStyle name="Comma 2 50 2 5 3" xfId="10683" xr:uid="{A09A5626-A838-497C-ABB0-F103333B1317}"/>
    <cellStyle name="Comma 2 50 2 5 4" xfId="4815" xr:uid="{EFDF67E7-CE38-4FA6-A614-D99DCEC2A58A}"/>
    <cellStyle name="Comma 2 50 2 6" xfId="4146" xr:uid="{4AFF93A6-AB87-40CB-B03A-BA2CB1DE143E}"/>
    <cellStyle name="Comma 2 50 2 6 2" xfId="10086" xr:uid="{5C7AD17D-0D82-4F9C-A02C-207CEF7F7456}"/>
    <cellStyle name="Comma 2 50 2 7" xfId="5939" xr:uid="{AF545FDE-2AAC-4200-A049-58012C2B0BB4}"/>
    <cellStyle name="Comma 2 50 2 7 2" xfId="11807" xr:uid="{FD6CAC80-2F2A-416E-8446-B9040186FE8E}"/>
    <cellStyle name="Comma 2 50 2 8" xfId="9459" xr:uid="{7B691253-E748-4BCF-9DA4-751AF2C57DFD}"/>
    <cellStyle name="Comma 2 50 2 9" xfId="2834" xr:uid="{0B1531F9-1A05-4D64-BE59-EBA3FCEAAF31}"/>
    <cellStyle name="Comma 2 50 3" xfId="691" xr:uid="{DC14ABCE-0E6A-40C0-B962-DFDCE14224D8}"/>
    <cellStyle name="Comma 2 50 3 2" xfId="2064" xr:uid="{A67B437E-689E-4641-8198-71F19340060B}"/>
    <cellStyle name="Comma 2 50 3 2 2" xfId="7177" xr:uid="{DDB01323-1F71-495E-B580-04AF08BF4996}"/>
    <cellStyle name="Comma 2 50 3 2 2 2" xfId="13045" xr:uid="{BE01F6E2-5DCC-4F28-9921-FBCE66E9235F}"/>
    <cellStyle name="Comma 2 50 3 2 3" xfId="11325" xr:uid="{ABE5AE0C-D901-4E45-8F2D-3FC5A8CDF605}"/>
    <cellStyle name="Comma 2 50 3 2 4" xfId="5457" xr:uid="{B79080F3-6B2F-46ED-B468-49D07706D555}"/>
    <cellStyle name="Comma 2 50 3 3" xfId="1498" xr:uid="{2C137E32-3D8B-4616-95E3-36FAB752C198}"/>
    <cellStyle name="Comma 2 50 3 3 2" xfId="6623" xr:uid="{4F1A74DB-8549-4E00-A5C2-CE827ECB0D56}"/>
    <cellStyle name="Comma 2 50 3 3 2 2" xfId="12491" xr:uid="{EC17E084-E4C5-43E6-B944-6072B1A128FA}"/>
    <cellStyle name="Comma 2 50 3 3 3" xfId="10771" xr:uid="{9E9CA8DC-AF77-422E-BEA3-BFED96A70F2E}"/>
    <cellStyle name="Comma 2 50 3 3 4" xfId="4903" xr:uid="{B9C12F08-7AAA-4C31-B615-4BEFC4362337}"/>
    <cellStyle name="Comma 2 50 3 4" xfId="6029" xr:uid="{F3CABB77-4C7F-4742-BC6D-AD541931CEA1}"/>
    <cellStyle name="Comma 2 50 3 4 2" xfId="11897" xr:uid="{383041D5-021C-44BA-8445-9BF9925E3131}"/>
    <cellStyle name="Comma 2 50 3 5" xfId="10176" xr:uid="{217FDEFC-73DD-4DDA-80CD-4D7A3F2F0769}"/>
    <cellStyle name="Comma 2 50 3 6" xfId="4238" xr:uid="{9214820B-4546-46A4-A796-F7F8D952A863}"/>
    <cellStyle name="Comma 2 50 4" xfId="939" xr:uid="{22AEA34B-4FE4-4195-92E5-747E5690E88D}"/>
    <cellStyle name="Comma 2 50 4 2" xfId="2311" xr:uid="{62A86D3E-0831-43CA-8EE2-A8889D3D7214}"/>
    <cellStyle name="Comma 2 50 4 2 2" xfId="7420" xr:uid="{6A1335DF-37DE-49FC-8442-2C5A14E3FC32}"/>
    <cellStyle name="Comma 2 50 4 2 2 2" xfId="13288" xr:uid="{A8C9C027-6BB1-4725-A1AA-124AA549D0C8}"/>
    <cellStyle name="Comma 2 50 4 2 3" xfId="11567" xr:uid="{CF10EC5E-D6B9-4FD8-A912-743157D5652C}"/>
    <cellStyle name="Comma 2 50 4 2 4" xfId="5699" xr:uid="{857EC8F0-FD2A-4EC1-8F01-8AA320781E09}"/>
    <cellStyle name="Comma 2 50 4 3" xfId="1745" xr:uid="{C9CFF5DF-B4B2-4A6A-AC80-2D575174164C}"/>
    <cellStyle name="Comma 2 50 4 3 2" xfId="6866" xr:uid="{85ED256C-8E32-4575-9824-18584BDD06BE}"/>
    <cellStyle name="Comma 2 50 4 3 2 2" xfId="12734" xr:uid="{4F50398D-1D3C-4542-8C19-76830F526E78}"/>
    <cellStyle name="Comma 2 50 4 3 3" xfId="11014" xr:uid="{08C1FED5-2881-46A8-941F-EB752632E403}"/>
    <cellStyle name="Comma 2 50 4 3 4" xfId="5146" xr:uid="{51727403-0DD0-4594-AA01-F7662D767FB7}"/>
    <cellStyle name="Comma 2 50 4 4" xfId="6272" xr:uid="{1504260A-1A54-4596-AAA3-D2DFD14F6E63}"/>
    <cellStyle name="Comma 2 50 4 4 2" xfId="12140" xr:uid="{9EFA3658-2A11-4E20-9726-66FE1888C04D}"/>
    <cellStyle name="Comma 2 50 4 5" xfId="10419" xr:uid="{DF431E54-3607-4886-AC00-773D4C32F0E2}"/>
    <cellStyle name="Comma 2 50 4 6" xfId="4482" xr:uid="{7A3FED7C-CD16-4F3F-8F71-45FCF3B72C1C}"/>
    <cellStyle name="Comma 2 50 5" xfId="1875" xr:uid="{9C6E48D5-7841-4799-AF29-83887A60646C}"/>
    <cellStyle name="Comma 2 50 5 2" xfId="6992" xr:uid="{C8A14ACA-1FE0-432C-8CE3-30F0825E62ED}"/>
    <cellStyle name="Comma 2 50 5 2 2" xfId="12860" xr:uid="{64650F42-D78D-4D75-AC1D-3F27CC696738}"/>
    <cellStyle name="Comma 2 50 5 3" xfId="11140" xr:uid="{6F0355F1-9A04-4D5A-8B7A-49D92E9D06F6}"/>
    <cellStyle name="Comma 2 50 5 4" xfId="5272" xr:uid="{4D4D779B-0DAC-4E61-8C49-029523274FA5}"/>
    <cellStyle name="Comma 2 50 6" xfId="1325" xr:uid="{F35D8BF1-3363-424D-922D-88EB2471AC5E}"/>
    <cellStyle name="Comma 2 50 6 2" xfId="6454" xr:uid="{DF55CF85-7419-489F-9938-4AFCA19EF894}"/>
    <cellStyle name="Comma 2 50 6 2 2" xfId="12322" xr:uid="{5B11FC45-12FA-4BD3-A5E7-D65D9AC08001}"/>
    <cellStyle name="Comma 2 50 6 3" xfId="10602" xr:uid="{482F4B76-D6B0-4048-B415-AE0E2EC58F0F}"/>
    <cellStyle name="Comma 2 50 6 4" xfId="4734" xr:uid="{771C3114-65CA-418C-9ACB-39F18025B75E}"/>
    <cellStyle name="Comma 2 50 7" xfId="4030" xr:uid="{9BA4590D-6D1A-4D81-9D7E-61BC3855E2BC}"/>
    <cellStyle name="Comma 2 50 7 2" xfId="9988" xr:uid="{926604F9-0A69-4997-AC5B-8DA590870E55}"/>
    <cellStyle name="Comma 2 50 8" xfId="5844" xr:uid="{3BF994AF-A920-4750-A458-0062098C21DD}"/>
    <cellStyle name="Comma 2 50 8 2" xfId="11712" xr:uid="{56B90FD1-F7BC-46B7-AA4E-A27A57E32727}"/>
    <cellStyle name="Comma 2 50 9" xfId="9458" xr:uid="{A2F0C60C-1E22-4E4A-93CE-CCD9EB8B2339}"/>
    <cellStyle name="Comma 2 51" xfId="253" xr:uid="{D0B77A2F-2E0A-4B4C-901B-1C188D6CF9F5}"/>
    <cellStyle name="Comma 2 51 10" xfId="2835" xr:uid="{7103C663-898F-4801-BA44-101FB4198DD2}"/>
    <cellStyle name="Comma 2 51 2" xfId="594" xr:uid="{730A917A-558F-4F54-9634-BBEF1B2181E0}"/>
    <cellStyle name="Comma 2 51 2 2" xfId="789" xr:uid="{AD0503E3-EC1A-4746-82BF-402ECF79FF88}"/>
    <cellStyle name="Comma 2 51 2 2 2" xfId="2162" xr:uid="{7178AC62-2BA4-47AF-AEE8-BD6A1AC97CCB}"/>
    <cellStyle name="Comma 2 51 2 2 2 2" xfId="7273" xr:uid="{53C48A66-0ACA-49BA-8874-978093420E90}"/>
    <cellStyle name="Comma 2 51 2 2 2 2 2" xfId="13141" xr:uid="{A5F54BAF-A321-4818-AD82-7882C114C76E}"/>
    <cellStyle name="Comma 2 51 2 2 2 3" xfId="11420" xr:uid="{2F0E24B6-0AE2-4C61-B18B-09C215A1C642}"/>
    <cellStyle name="Comma 2 51 2 2 2 4" xfId="5552" xr:uid="{738E0A41-E698-4E45-AAD5-E5460CAD0E5C}"/>
    <cellStyle name="Comma 2 51 2 2 3" xfId="1596" xr:uid="{20A9625C-534B-472C-B58D-C544FAFE7AC6}"/>
    <cellStyle name="Comma 2 51 2 2 3 2" xfId="6719" xr:uid="{A4732189-B1F0-42D8-ACEA-F27C8338CB77}"/>
    <cellStyle name="Comma 2 51 2 2 3 2 2" xfId="12587" xr:uid="{D630C956-A05D-42E4-8E08-94E293E3000E}"/>
    <cellStyle name="Comma 2 51 2 2 3 3" xfId="10867" xr:uid="{FF37E6D8-3A74-4875-8DDB-99FB7B68E33F}"/>
    <cellStyle name="Comma 2 51 2 2 3 4" xfId="4999" xr:uid="{29C0EF73-7183-4F77-9C30-C09D49AD908C}"/>
    <cellStyle name="Comma 2 51 2 2 4" xfId="6125" xr:uid="{64541089-1DCF-4FC2-ACB5-00BD49680852}"/>
    <cellStyle name="Comma 2 51 2 2 4 2" xfId="11993" xr:uid="{10B21898-3FE4-4EDB-986D-9CE10130DC83}"/>
    <cellStyle name="Comma 2 51 2 2 5" xfId="10272" xr:uid="{2202F1E9-3D78-428B-8A3C-39F27A3049CF}"/>
    <cellStyle name="Comma 2 51 2 2 6" xfId="4334" xr:uid="{A4A9B301-1E4C-44AD-A1F2-459A6B8BA3F3}"/>
    <cellStyle name="Comma 2 51 2 3" xfId="942" xr:uid="{CA52B2D4-D0DD-4EB8-8B1F-86ECEE4065AE}"/>
    <cellStyle name="Comma 2 51 2 3 2" xfId="2314" xr:uid="{D79B14B4-8C9F-4AFB-A8CB-5D6EAD79FCAC}"/>
    <cellStyle name="Comma 2 51 2 3 2 2" xfId="7423" xr:uid="{F9B27235-7558-453B-8061-2D682DE99EB1}"/>
    <cellStyle name="Comma 2 51 2 3 2 2 2" xfId="13291" xr:uid="{9E5294D2-4600-4805-BC5E-BF75B630E08B}"/>
    <cellStyle name="Comma 2 51 2 3 2 3" xfId="11570" xr:uid="{513D24B2-D43B-4829-8C88-BDE2DA78520E}"/>
    <cellStyle name="Comma 2 51 2 3 2 4" xfId="5702" xr:uid="{80EAC933-EFEF-4345-AE27-D874040D01B7}"/>
    <cellStyle name="Comma 2 51 2 3 3" xfId="1748" xr:uid="{B73367FD-4606-49A8-B9C9-855B02DA7048}"/>
    <cellStyle name="Comma 2 51 2 3 3 2" xfId="6869" xr:uid="{33EF6277-3A42-4989-B113-2BC9A177D855}"/>
    <cellStyle name="Comma 2 51 2 3 3 2 2" xfId="12737" xr:uid="{6CB340A1-DC31-4F46-AE4C-F944DCB49A9D}"/>
    <cellStyle name="Comma 2 51 2 3 3 3" xfId="11017" xr:uid="{E7511A7D-B9B0-4148-904A-366C6D3352E0}"/>
    <cellStyle name="Comma 2 51 2 3 3 4" xfId="5149" xr:uid="{E5C7EF9F-8404-4CA3-AFB1-B34B6EA0B1E8}"/>
    <cellStyle name="Comma 2 51 2 3 4" xfId="6275" xr:uid="{6C94719D-E5A5-4003-89F7-1A827D271872}"/>
    <cellStyle name="Comma 2 51 2 3 4 2" xfId="12143" xr:uid="{2F9C4CA2-696E-4E48-BD94-6FE40C153DB9}"/>
    <cellStyle name="Comma 2 51 2 3 5" xfId="10422" xr:uid="{8D0DECA5-3CD2-4CB6-8C89-76AADC9EC7DB}"/>
    <cellStyle name="Comma 2 51 2 3 6" xfId="4485" xr:uid="{F750B16E-20E7-4C75-9FBC-015C17824643}"/>
    <cellStyle name="Comma 2 51 2 4" xfId="1973" xr:uid="{BC23A061-5830-4F0B-B657-19031F1B9EB8}"/>
    <cellStyle name="Comma 2 51 2 4 2" xfId="7088" xr:uid="{B7CC68D6-83C6-438B-98EE-998179E600D0}"/>
    <cellStyle name="Comma 2 51 2 4 2 2" xfId="12956" xr:uid="{9C5AB0E8-069C-42B0-9190-0968E5D63311}"/>
    <cellStyle name="Comma 2 51 2 4 3" xfId="11236" xr:uid="{FBA08A72-ADB2-404E-AF25-2226F2DAAFF1}"/>
    <cellStyle name="Comma 2 51 2 4 4" xfId="5368" xr:uid="{0D668EA0-4E1B-44E7-98A1-2636389EBFE5}"/>
    <cellStyle name="Comma 2 51 2 5" xfId="1409" xr:uid="{BB5211D3-99F3-4964-A2B4-9889F9AA7EBB}"/>
    <cellStyle name="Comma 2 51 2 5 2" xfId="6536" xr:uid="{17378D0C-7573-4528-8BC1-58F38DADCD9B}"/>
    <cellStyle name="Comma 2 51 2 5 2 2" xfId="12404" xr:uid="{7C8915BD-CE95-4CED-A976-7BC5A3F340B0}"/>
    <cellStyle name="Comma 2 51 2 5 3" xfId="10684" xr:uid="{7A8BDF7E-EFB4-42CD-9FF1-0CBE784676D3}"/>
    <cellStyle name="Comma 2 51 2 5 4" xfId="4816" xr:uid="{B25D818A-CBB7-4E3F-91E2-647600F6CAD0}"/>
    <cellStyle name="Comma 2 51 2 6" xfId="4147" xr:uid="{0D9004B1-0A76-46A1-A03F-C9B33D603C19}"/>
    <cellStyle name="Comma 2 51 2 6 2" xfId="10087" xr:uid="{BBC66700-0C7C-4564-BA6F-4FEF17196AFC}"/>
    <cellStyle name="Comma 2 51 2 7" xfId="5940" xr:uid="{950F40CC-69EB-449D-AAA9-8A98C85380F4}"/>
    <cellStyle name="Comma 2 51 2 7 2" xfId="11808" xr:uid="{15706B24-ADC3-4651-A1E9-017AE995C62B}"/>
    <cellStyle name="Comma 2 51 2 8" xfId="9461" xr:uid="{AAF2F6E2-DDCF-4A5E-90FD-A94ADCF9A526}"/>
    <cellStyle name="Comma 2 51 2 9" xfId="2836" xr:uid="{FD86A453-4DAD-4EAD-BECA-7BF0849A87E2}"/>
    <cellStyle name="Comma 2 51 3" xfId="692" xr:uid="{B4A94A32-3F1A-4938-BB19-C000B72ADD48}"/>
    <cellStyle name="Comma 2 51 3 2" xfId="2065" xr:uid="{1F931157-AAF2-4555-802C-D911EE1E3CB0}"/>
    <cellStyle name="Comma 2 51 3 2 2" xfId="7178" xr:uid="{942E7B0A-913A-410A-99E5-D9965544C807}"/>
    <cellStyle name="Comma 2 51 3 2 2 2" xfId="13046" xr:uid="{F1710915-4BAE-4920-A78B-9594E641B598}"/>
    <cellStyle name="Comma 2 51 3 2 3" xfId="11326" xr:uid="{B70AF5E2-A233-490D-ABF9-73C8953E78CE}"/>
    <cellStyle name="Comma 2 51 3 2 4" xfId="5458" xr:uid="{B40FB51E-222B-4715-A938-EA7BFACC402D}"/>
    <cellStyle name="Comma 2 51 3 3" xfId="1499" xr:uid="{4E6B2395-BD98-40E5-8828-8C9AB604D626}"/>
    <cellStyle name="Comma 2 51 3 3 2" xfId="6624" xr:uid="{001F9659-F92F-4BF1-8ECB-302BB50ACE6F}"/>
    <cellStyle name="Comma 2 51 3 3 2 2" xfId="12492" xr:uid="{AE3FA6EF-E1CF-4870-B767-81F2DC3EF6D9}"/>
    <cellStyle name="Comma 2 51 3 3 3" xfId="10772" xr:uid="{3C61575D-7C8A-46CE-B25C-5B18A1307759}"/>
    <cellStyle name="Comma 2 51 3 3 4" xfId="4904" xr:uid="{841C7E34-E111-4D2E-9FB0-BE185B0F6408}"/>
    <cellStyle name="Comma 2 51 3 4" xfId="6030" xr:uid="{A324316B-0C86-4502-8260-238859A6794C}"/>
    <cellStyle name="Comma 2 51 3 4 2" xfId="11898" xr:uid="{DE79E55E-49AD-4A2C-9DD6-B558C945B0A7}"/>
    <cellStyle name="Comma 2 51 3 5" xfId="10177" xr:uid="{C8583F0E-9040-458F-98C7-9B6051500527}"/>
    <cellStyle name="Comma 2 51 3 6" xfId="4239" xr:uid="{05C51CA1-436A-4DD4-BF4B-D6C1FE22FE14}"/>
    <cellStyle name="Comma 2 51 4" xfId="941" xr:uid="{7A1DC429-9353-454E-BB1E-EDF53314657C}"/>
    <cellStyle name="Comma 2 51 4 2" xfId="2313" xr:uid="{D6529549-26F5-4D5D-A228-A5998B1FC035}"/>
    <cellStyle name="Comma 2 51 4 2 2" xfId="7422" xr:uid="{0D8838F6-49D7-43E6-A19A-DF0AE2CC1CFE}"/>
    <cellStyle name="Comma 2 51 4 2 2 2" xfId="13290" xr:uid="{A980F46A-3BA5-4F19-9299-9DE056D9E271}"/>
    <cellStyle name="Comma 2 51 4 2 3" xfId="11569" xr:uid="{50BEF5F3-3326-4AF9-81C8-EA33AD34C31C}"/>
    <cellStyle name="Comma 2 51 4 2 4" xfId="5701" xr:uid="{70484B4C-5F40-4B0C-91F8-F80DB4E28434}"/>
    <cellStyle name="Comma 2 51 4 3" xfId="1747" xr:uid="{4BE94875-9662-4E88-902A-D5138B8EC6E3}"/>
    <cellStyle name="Comma 2 51 4 3 2" xfId="6868" xr:uid="{5F47A8AB-9437-4AB3-8DB3-01082B8D3F64}"/>
    <cellStyle name="Comma 2 51 4 3 2 2" xfId="12736" xr:uid="{0360910D-CEE5-49FB-8582-3A790E776EA0}"/>
    <cellStyle name="Comma 2 51 4 3 3" xfId="11016" xr:uid="{D8A010B0-0FB1-4DBB-86C3-D08A9E6086E1}"/>
    <cellStyle name="Comma 2 51 4 3 4" xfId="5148" xr:uid="{43DBE2B5-522F-45EE-913A-83082C9FAACE}"/>
    <cellStyle name="Comma 2 51 4 4" xfId="6274" xr:uid="{E66CEA79-ACF3-4991-880C-6A02C2304114}"/>
    <cellStyle name="Comma 2 51 4 4 2" xfId="12142" xr:uid="{73C7F957-D6F8-4334-8437-DBBAC6851A88}"/>
    <cellStyle name="Comma 2 51 4 5" xfId="10421" xr:uid="{4484CFC3-ED1C-4694-9820-B358C1745316}"/>
    <cellStyle name="Comma 2 51 4 6" xfId="4484" xr:uid="{A9AB6C71-2B1F-48D1-ADC7-21A3EF99823E}"/>
    <cellStyle name="Comma 2 51 5" xfId="1876" xr:uid="{8E71F8CE-CAFF-4A59-8EFE-0CACC3D74684}"/>
    <cellStyle name="Comma 2 51 5 2" xfId="6993" xr:uid="{DEBE101E-FF96-43E9-A958-6A9C7D8AC9D9}"/>
    <cellStyle name="Comma 2 51 5 2 2" xfId="12861" xr:uid="{D15E94FB-AFCD-4E7E-B110-F01A5BC77E45}"/>
    <cellStyle name="Comma 2 51 5 3" xfId="11141" xr:uid="{807E5A69-350D-4F80-8038-DDCE07C5D9DD}"/>
    <cellStyle name="Comma 2 51 5 4" xfId="5273" xr:uid="{5ACA6B08-A33C-466B-920E-A8E4739303F7}"/>
    <cellStyle name="Comma 2 51 6" xfId="1306" xr:uid="{34285FA1-8692-4D60-A917-79E1D293E28A}"/>
    <cellStyle name="Comma 2 51 6 2" xfId="6435" xr:uid="{6B597F82-3696-4121-ACC7-48356AF67058}"/>
    <cellStyle name="Comma 2 51 6 2 2" xfId="12303" xr:uid="{9D030D83-B676-4FA6-A791-3C76F27EA2FC}"/>
    <cellStyle name="Comma 2 51 6 3" xfId="10583" xr:uid="{BB2A01EE-8027-416B-A989-97C0F05BFD0D}"/>
    <cellStyle name="Comma 2 51 6 4" xfId="4715" xr:uid="{E1D4610C-1A85-4CB2-9E50-CD50BDDACC7B}"/>
    <cellStyle name="Comma 2 51 7" xfId="4031" xr:uid="{DEE03F3A-13AB-425B-899F-E276F85FC3EE}"/>
    <cellStyle name="Comma 2 51 7 2" xfId="9989" xr:uid="{68024C26-2725-42C5-A9A9-8611BEB4BC51}"/>
    <cellStyle name="Comma 2 51 8" xfId="5845" xr:uid="{0FBCDA71-E752-4426-9694-D1A429A3B6B9}"/>
    <cellStyle name="Comma 2 51 8 2" xfId="11713" xr:uid="{D3F186C2-7837-4577-8F87-82B4B44E483D}"/>
    <cellStyle name="Comma 2 51 9" xfId="9460" xr:uid="{5FC52CAB-93A4-46CC-99B4-A7BCDE733351}"/>
    <cellStyle name="Comma 2 52" xfId="254" xr:uid="{895398DE-F0D3-4DE0-82FF-D7DC0F6AB1DA}"/>
    <cellStyle name="Comma 2 52 10" xfId="2837" xr:uid="{87962A3B-3708-42A8-A481-FF632D8FBB93}"/>
    <cellStyle name="Comma 2 52 2" xfId="595" xr:uid="{C341D705-56F7-4B1A-B2B2-7B105494734D}"/>
    <cellStyle name="Comma 2 52 2 2" xfId="790" xr:uid="{884DEE94-CEA7-4BFC-9C5B-EC913B63C216}"/>
    <cellStyle name="Comma 2 52 2 2 2" xfId="2163" xr:uid="{80A5FD50-BA4F-4477-B6B3-7A8F7B36C6CD}"/>
    <cellStyle name="Comma 2 52 2 2 2 2" xfId="7274" xr:uid="{EDDD5EC3-02D0-4CFA-89A7-9DDB5E5A120E}"/>
    <cellStyle name="Comma 2 52 2 2 2 2 2" xfId="13142" xr:uid="{46F695C4-F328-41EC-9F21-0E8373DD11FB}"/>
    <cellStyle name="Comma 2 52 2 2 2 3" xfId="11421" xr:uid="{58D6D6D4-8A61-4AD6-BA4F-9730C2DA205D}"/>
    <cellStyle name="Comma 2 52 2 2 2 4" xfId="5553" xr:uid="{3A83F71E-C988-43E3-B597-97B7B894603D}"/>
    <cellStyle name="Comma 2 52 2 2 3" xfId="1597" xr:uid="{486D740F-A673-443E-9E9D-AD3CE702475C}"/>
    <cellStyle name="Comma 2 52 2 2 3 2" xfId="6720" xr:uid="{AAAA6CEB-2692-495E-8DFF-617F454B0DFB}"/>
    <cellStyle name="Comma 2 52 2 2 3 2 2" xfId="12588" xr:uid="{B53733DB-BD98-43CE-BE33-A71BAEAF818D}"/>
    <cellStyle name="Comma 2 52 2 2 3 3" xfId="10868" xr:uid="{0F19BD48-C448-4AB7-86EE-6D9F48F5CB75}"/>
    <cellStyle name="Comma 2 52 2 2 3 4" xfId="5000" xr:uid="{1015D061-3C3F-4841-A510-434EA56344F2}"/>
    <cellStyle name="Comma 2 52 2 2 4" xfId="6126" xr:uid="{A4211B29-96BD-4BAE-A295-4E2D904988CE}"/>
    <cellStyle name="Comma 2 52 2 2 4 2" xfId="11994" xr:uid="{396E11E0-363B-4BB7-A6E6-5F70338BA207}"/>
    <cellStyle name="Comma 2 52 2 2 5" xfId="10273" xr:uid="{47F40768-C37F-4FC3-A9DF-831AD80B4775}"/>
    <cellStyle name="Comma 2 52 2 2 6" xfId="4335" xr:uid="{75F64279-5C8F-436F-B97B-EB052CD9ECC8}"/>
    <cellStyle name="Comma 2 52 2 3" xfId="944" xr:uid="{BFB94F43-88D9-4625-8967-C99D4DD1D381}"/>
    <cellStyle name="Comma 2 52 2 3 2" xfId="2316" xr:uid="{0CA55FA5-DD04-42E1-8FFD-8DC2053D771E}"/>
    <cellStyle name="Comma 2 52 2 3 2 2" xfId="7425" xr:uid="{99EA9D79-1E8E-487D-BB9D-F6C299BD307A}"/>
    <cellStyle name="Comma 2 52 2 3 2 2 2" xfId="13293" xr:uid="{C965C460-CE79-4263-8863-9A29742636D3}"/>
    <cellStyle name="Comma 2 52 2 3 2 3" xfId="11572" xr:uid="{A0A90195-1B04-4E91-8EA0-F75D06FDE9CD}"/>
    <cellStyle name="Comma 2 52 2 3 2 4" xfId="5704" xr:uid="{BC893265-A703-4D7A-BD32-0BE859DA4521}"/>
    <cellStyle name="Comma 2 52 2 3 3" xfId="1750" xr:uid="{81D6E1F5-E979-4F3D-9C68-0FB702E98C47}"/>
    <cellStyle name="Comma 2 52 2 3 3 2" xfId="6871" xr:uid="{DF7D193C-F5BD-48C7-8C56-99BE6819E521}"/>
    <cellStyle name="Comma 2 52 2 3 3 2 2" xfId="12739" xr:uid="{7CC575ED-8DA8-4C9F-AF8A-28C249256D0E}"/>
    <cellStyle name="Comma 2 52 2 3 3 3" xfId="11019" xr:uid="{60BE3A82-1B32-4655-91F3-27E688DC4A7F}"/>
    <cellStyle name="Comma 2 52 2 3 3 4" xfId="5151" xr:uid="{D08213BB-F275-4B66-AFB6-F355D991A75E}"/>
    <cellStyle name="Comma 2 52 2 3 4" xfId="6277" xr:uid="{6EECA06C-3F73-4E1A-BF40-92128CA94A44}"/>
    <cellStyle name="Comma 2 52 2 3 4 2" xfId="12145" xr:uid="{CC18FD6E-3807-4F6C-995A-A782E0B3E36D}"/>
    <cellStyle name="Comma 2 52 2 3 5" xfId="10424" xr:uid="{11252643-1C28-4008-8D1D-156BC94002F3}"/>
    <cellStyle name="Comma 2 52 2 3 6" xfId="4487" xr:uid="{756E678E-2973-4009-8760-11DEA4854753}"/>
    <cellStyle name="Comma 2 52 2 4" xfId="1974" xr:uid="{9D08BBCF-A1F5-4026-AC57-AF12EAA37445}"/>
    <cellStyle name="Comma 2 52 2 4 2" xfId="7089" xr:uid="{06376861-F226-48A5-ABF9-FA73E342BA1E}"/>
    <cellStyle name="Comma 2 52 2 4 2 2" xfId="12957" xr:uid="{A7EAB51F-7F5B-4C51-BC42-381177E5BB7D}"/>
    <cellStyle name="Comma 2 52 2 4 3" xfId="11237" xr:uid="{923DEC14-D7F0-4A99-AAD9-D340C2D81CA1}"/>
    <cellStyle name="Comma 2 52 2 4 4" xfId="5369" xr:uid="{C11B7173-2584-43AE-A885-F010C287476A}"/>
    <cellStyle name="Comma 2 52 2 5" xfId="1410" xr:uid="{14C8679B-D020-4FF0-A87C-EB27F6BE7841}"/>
    <cellStyle name="Comma 2 52 2 5 2" xfId="6537" xr:uid="{8F491A88-695A-4A19-A9F5-26CD7CB69921}"/>
    <cellStyle name="Comma 2 52 2 5 2 2" xfId="12405" xr:uid="{9C63D1F1-F4FB-4E53-BDDC-F1A03FEE4D3E}"/>
    <cellStyle name="Comma 2 52 2 5 3" xfId="10685" xr:uid="{0667C1C5-4C83-4486-A5FC-017E62E3CA57}"/>
    <cellStyle name="Comma 2 52 2 5 4" xfId="4817" xr:uid="{44A8F15A-4710-4BCD-9921-693D3B804E34}"/>
    <cellStyle name="Comma 2 52 2 6" xfId="4148" xr:uid="{6B52D295-AE6E-4547-9BD9-E10CBFA29C8E}"/>
    <cellStyle name="Comma 2 52 2 6 2" xfId="10088" xr:uid="{ACDCC184-9C21-43A2-B862-752A07B2DF90}"/>
    <cellStyle name="Comma 2 52 2 7" xfId="5941" xr:uid="{3A4B91DB-053F-4209-9AB0-68BA8EAB140D}"/>
    <cellStyle name="Comma 2 52 2 7 2" xfId="11809" xr:uid="{770787AC-352B-4C65-B0E8-435E0487BF4D}"/>
    <cellStyle name="Comma 2 52 2 8" xfId="9463" xr:uid="{986F1974-F67B-4721-BA3F-953C8C0E8524}"/>
    <cellStyle name="Comma 2 52 2 9" xfId="2838" xr:uid="{3086B475-940F-46CB-A531-B9DE76D7E9A1}"/>
    <cellStyle name="Comma 2 52 3" xfId="693" xr:uid="{FD2C8E30-0450-4ECB-9708-752A36582661}"/>
    <cellStyle name="Comma 2 52 3 2" xfId="2066" xr:uid="{B6BE269E-55FB-4379-B4E7-FAD35F9903FB}"/>
    <cellStyle name="Comma 2 52 3 2 2" xfId="7179" xr:uid="{FC5E817A-5508-476D-8E0B-50677D23319A}"/>
    <cellStyle name="Comma 2 52 3 2 2 2" xfId="13047" xr:uid="{5B88C5AF-2869-4728-821A-D701D69AADAD}"/>
    <cellStyle name="Comma 2 52 3 2 3" xfId="11327" xr:uid="{DB42EE82-47DB-46AB-9EFA-46C89CC3CB78}"/>
    <cellStyle name="Comma 2 52 3 2 4" xfId="5459" xr:uid="{BA94BAF6-3013-4C21-9BB1-86A9E964BDFC}"/>
    <cellStyle name="Comma 2 52 3 3" xfId="1500" xr:uid="{6E7BEAD7-F348-4313-A97F-8EAF5437C44A}"/>
    <cellStyle name="Comma 2 52 3 3 2" xfId="6625" xr:uid="{E6852B0E-DD44-400F-8D1A-2A34A80716B8}"/>
    <cellStyle name="Comma 2 52 3 3 2 2" xfId="12493" xr:uid="{C98D9F51-52EB-4056-9C3C-8EF4D0FDBBAE}"/>
    <cellStyle name="Comma 2 52 3 3 3" xfId="10773" xr:uid="{748EC337-F187-45DF-8137-04939D5F00A3}"/>
    <cellStyle name="Comma 2 52 3 3 4" xfId="4905" xr:uid="{24030458-F2A9-419A-86E6-E55606C3BB9C}"/>
    <cellStyle name="Comma 2 52 3 4" xfId="6031" xr:uid="{0FDBBD96-82AD-4E63-9DBF-19DD6409A77D}"/>
    <cellStyle name="Comma 2 52 3 4 2" xfId="11899" xr:uid="{33C4CF8B-EE54-4A59-AD22-3774E15E5108}"/>
    <cellStyle name="Comma 2 52 3 5" xfId="10178" xr:uid="{DD9422AE-D51C-4084-AB78-77A38B98CD0B}"/>
    <cellStyle name="Comma 2 52 3 6" xfId="4240" xr:uid="{CFECD7B4-1F79-45C9-946F-EBFC7885F3AF}"/>
    <cellStyle name="Comma 2 52 4" xfId="943" xr:uid="{068310BB-015F-447B-AC59-9473524BDE45}"/>
    <cellStyle name="Comma 2 52 4 2" xfId="2315" xr:uid="{BD6E0E54-1ED5-4D60-9629-98EB059F08F4}"/>
    <cellStyle name="Comma 2 52 4 2 2" xfId="7424" xr:uid="{0668094E-46CC-48A8-8031-B61B7B071889}"/>
    <cellStyle name="Comma 2 52 4 2 2 2" xfId="13292" xr:uid="{6FD1C69F-089D-4032-9378-0086F087490D}"/>
    <cellStyle name="Comma 2 52 4 2 3" xfId="11571" xr:uid="{0023D503-B3E8-43D4-B2AA-561C0B8F7E46}"/>
    <cellStyle name="Comma 2 52 4 2 4" xfId="5703" xr:uid="{A262F249-7281-4427-B579-DDD2BBD46A48}"/>
    <cellStyle name="Comma 2 52 4 3" xfId="1749" xr:uid="{8E7FF828-A80D-482A-9FA2-D89708C58586}"/>
    <cellStyle name="Comma 2 52 4 3 2" xfId="6870" xr:uid="{9CEDDC35-DC27-4A28-8419-FAEFCA4F0A04}"/>
    <cellStyle name="Comma 2 52 4 3 2 2" xfId="12738" xr:uid="{FCDEB93E-6CA4-4941-9364-578FDB65D3B8}"/>
    <cellStyle name="Comma 2 52 4 3 3" xfId="11018" xr:uid="{B6141258-2CDA-4E67-8B26-22E444F03C0C}"/>
    <cellStyle name="Comma 2 52 4 3 4" xfId="5150" xr:uid="{CFF2B75C-F0E3-474E-9885-FEF24F2EB683}"/>
    <cellStyle name="Comma 2 52 4 4" xfId="6276" xr:uid="{6FFC406E-D4EC-4F7A-AA34-4E8001E9D566}"/>
    <cellStyle name="Comma 2 52 4 4 2" xfId="12144" xr:uid="{A9722DC4-12DC-4636-A963-5A81104D2A8D}"/>
    <cellStyle name="Comma 2 52 4 5" xfId="10423" xr:uid="{77E38B38-A22E-41C5-AE2C-D85F0F8F97E6}"/>
    <cellStyle name="Comma 2 52 4 6" xfId="4486" xr:uid="{1DAB3036-C74C-4869-897F-EEF49E370C62}"/>
    <cellStyle name="Comma 2 52 5" xfId="1877" xr:uid="{4F5027D1-E61A-462D-8FC9-F2F4894AE488}"/>
    <cellStyle name="Comma 2 52 5 2" xfId="6994" xr:uid="{74A671CC-15D2-46B2-A12C-CBAA71BC3D03}"/>
    <cellStyle name="Comma 2 52 5 2 2" xfId="12862" xr:uid="{E94DE4DB-C839-40B2-A93B-F81B19C40BEE}"/>
    <cellStyle name="Comma 2 52 5 3" xfId="11142" xr:uid="{AC1AA75D-AA5B-442E-9645-A72DA46B7A48}"/>
    <cellStyle name="Comma 2 52 5 4" xfId="5274" xr:uid="{08ECB675-887E-4070-AB04-9CF9A9726E24}"/>
    <cellStyle name="Comma 2 52 6" xfId="1286" xr:uid="{5807347D-AC67-4FE1-967B-DBB01CF25C8C}"/>
    <cellStyle name="Comma 2 52 6 2" xfId="6415" xr:uid="{3F6B5A18-376E-40BD-ACB2-64971C20EA31}"/>
    <cellStyle name="Comma 2 52 6 2 2" xfId="12283" xr:uid="{82F0B5F3-A8EF-448E-829A-1E07D6B2ADD4}"/>
    <cellStyle name="Comma 2 52 6 3" xfId="10563" xr:uid="{9B16DC91-0C36-44A2-AF57-C6178AD34868}"/>
    <cellStyle name="Comma 2 52 6 4" xfId="4695" xr:uid="{717F9EB7-55FA-45E8-97CA-F57F2C00053F}"/>
    <cellStyle name="Comma 2 52 7" xfId="4032" xr:uid="{669BC77A-5768-46C9-82FB-23D7D9943F77}"/>
    <cellStyle name="Comma 2 52 7 2" xfId="9990" xr:uid="{9ABCBF26-C126-404F-9AE9-59222B8C4019}"/>
    <cellStyle name="Comma 2 52 8" xfId="5846" xr:uid="{401A7C6A-897D-4AEB-90CC-1A7A84157E58}"/>
    <cellStyle name="Comma 2 52 8 2" xfId="11714" xr:uid="{E4845919-F407-4FEC-A70F-8D8E12ABA9CA}"/>
    <cellStyle name="Comma 2 52 9" xfId="9462" xr:uid="{F4ADBA19-D993-44A7-8FD9-7565C348414E}"/>
    <cellStyle name="Comma 2 53" xfId="255" xr:uid="{76680503-5F70-4923-8518-D792BC968FF9}"/>
    <cellStyle name="Comma 2 53 10" xfId="2839" xr:uid="{850860D4-03EF-4349-ADDA-13D7F39FA758}"/>
    <cellStyle name="Comma 2 53 2" xfId="596" xr:uid="{ADDE4D1E-6A55-4296-B046-77B3C494AA38}"/>
    <cellStyle name="Comma 2 53 2 2" xfId="791" xr:uid="{2B637783-824C-44CD-BDBA-05D18EBF92C3}"/>
    <cellStyle name="Comma 2 53 2 2 2" xfId="2164" xr:uid="{CED0C040-245A-41C4-A14D-83B9EE404A57}"/>
    <cellStyle name="Comma 2 53 2 2 2 2" xfId="7275" xr:uid="{3D5B18DE-0E3E-4B93-BE78-B50D3B7F2412}"/>
    <cellStyle name="Comma 2 53 2 2 2 2 2" xfId="13143" xr:uid="{A7A77C42-629F-4E89-A5B6-A56EC75F8D52}"/>
    <cellStyle name="Comma 2 53 2 2 2 3" xfId="11422" xr:uid="{E8803487-A404-4B3B-AEF1-92B258769D06}"/>
    <cellStyle name="Comma 2 53 2 2 2 4" xfId="5554" xr:uid="{273DDDB2-2BA0-42E0-9DEB-413107F29885}"/>
    <cellStyle name="Comma 2 53 2 2 3" xfId="1598" xr:uid="{57A96A31-1197-47A5-B56A-D51EC76A1FB1}"/>
    <cellStyle name="Comma 2 53 2 2 3 2" xfId="6721" xr:uid="{9C564E0F-8E21-4D17-A325-C239619DE778}"/>
    <cellStyle name="Comma 2 53 2 2 3 2 2" xfId="12589" xr:uid="{3C4BCDF2-170B-4094-9A30-DAC554ED4B6B}"/>
    <cellStyle name="Comma 2 53 2 2 3 3" xfId="10869" xr:uid="{F3FC46A8-F612-44CF-8F70-45EE038A2D06}"/>
    <cellStyle name="Comma 2 53 2 2 3 4" xfId="5001" xr:uid="{EB05BF7E-1F78-4584-8F45-DEAF8F6946EE}"/>
    <cellStyle name="Comma 2 53 2 2 4" xfId="6127" xr:uid="{3BE95BE4-5C7F-4B8B-9AC1-88609CF219FE}"/>
    <cellStyle name="Comma 2 53 2 2 4 2" xfId="11995" xr:uid="{B695F97C-4EF1-4267-B1A8-A6D6FEE8AC9F}"/>
    <cellStyle name="Comma 2 53 2 2 5" xfId="10274" xr:uid="{D2A30FD0-19B2-440B-8ACB-EB9C62C55D0B}"/>
    <cellStyle name="Comma 2 53 2 2 6" xfId="4336" xr:uid="{8252E0A4-7021-412A-9FFD-B2465000600F}"/>
    <cellStyle name="Comma 2 53 2 3" xfId="946" xr:uid="{8671906F-9ED7-499A-BEF0-70C4C3CB2815}"/>
    <cellStyle name="Comma 2 53 2 3 2" xfId="2318" xr:uid="{BB983AE2-E030-4B3D-B106-9A72F17C7758}"/>
    <cellStyle name="Comma 2 53 2 3 2 2" xfId="7427" xr:uid="{756B6E69-0C34-4B49-BD15-BE22F1ABF058}"/>
    <cellStyle name="Comma 2 53 2 3 2 2 2" xfId="13295" xr:uid="{A7ACA006-363C-41A7-80FA-68D381E1FBF0}"/>
    <cellStyle name="Comma 2 53 2 3 2 3" xfId="11574" xr:uid="{2356A815-EC23-4453-9DDE-937C2165C5D3}"/>
    <cellStyle name="Comma 2 53 2 3 2 4" xfId="5706" xr:uid="{27D5DFEF-BE33-40B3-81A5-3C77E3078A91}"/>
    <cellStyle name="Comma 2 53 2 3 3" xfId="1752" xr:uid="{87009EB0-BB71-4F48-AC1A-610B87D1416F}"/>
    <cellStyle name="Comma 2 53 2 3 3 2" xfId="6873" xr:uid="{34EFD084-8D3B-4A31-A1FB-5322C842B919}"/>
    <cellStyle name="Comma 2 53 2 3 3 2 2" xfId="12741" xr:uid="{EB88F330-5DEA-43E8-952C-BB113D95627A}"/>
    <cellStyle name="Comma 2 53 2 3 3 3" xfId="11021" xr:uid="{3970F59A-0F9C-4B6C-837C-E741C9033EBC}"/>
    <cellStyle name="Comma 2 53 2 3 3 4" xfId="5153" xr:uid="{AC90295E-9B21-4B42-8335-D8C6A67231E9}"/>
    <cellStyle name="Comma 2 53 2 3 4" xfId="6279" xr:uid="{47F7C2D8-6C7F-4F8E-85F7-2B6EEA848522}"/>
    <cellStyle name="Comma 2 53 2 3 4 2" xfId="12147" xr:uid="{EAF44637-9D4C-4A10-95A1-5E0E26C5EDB2}"/>
    <cellStyle name="Comma 2 53 2 3 5" xfId="10426" xr:uid="{335DB5FE-136E-4C23-B380-FA93D03A44A1}"/>
    <cellStyle name="Comma 2 53 2 3 6" xfId="4489" xr:uid="{FC58A4B9-4430-4005-9765-1EF011240470}"/>
    <cellStyle name="Comma 2 53 2 4" xfId="1975" xr:uid="{5BF8426B-AECC-4A62-A7DC-ADD7E1FFC93A}"/>
    <cellStyle name="Comma 2 53 2 4 2" xfId="7090" xr:uid="{0250F1F5-EC9A-4E3A-A95C-89DE5FB512B0}"/>
    <cellStyle name="Comma 2 53 2 4 2 2" xfId="12958" xr:uid="{13B98B93-6D94-4DD8-B0B1-66288DCF1F1D}"/>
    <cellStyle name="Comma 2 53 2 4 3" xfId="11238" xr:uid="{93FC6A6C-E025-4CBC-9FB2-2DDEFA9359BB}"/>
    <cellStyle name="Comma 2 53 2 4 4" xfId="5370" xr:uid="{9E51C529-3DE3-4C53-9C3C-6A9FE610E322}"/>
    <cellStyle name="Comma 2 53 2 5" xfId="1411" xr:uid="{48E57404-2FF0-44E8-8276-3D39F395C00F}"/>
    <cellStyle name="Comma 2 53 2 5 2" xfId="6538" xr:uid="{4F7EC0B9-130D-4579-B870-07F1F25E7AA3}"/>
    <cellStyle name="Comma 2 53 2 5 2 2" xfId="12406" xr:uid="{BDF29646-8ECD-41A4-8CB8-E126B1172975}"/>
    <cellStyle name="Comma 2 53 2 5 3" xfId="10686" xr:uid="{25C5F992-6721-47A4-BE98-34CE16E341CF}"/>
    <cellStyle name="Comma 2 53 2 5 4" xfId="4818" xr:uid="{C40A13D0-219B-4492-B1AF-7C7A6B80246D}"/>
    <cellStyle name="Comma 2 53 2 6" xfId="4149" xr:uid="{5F70817A-A8D9-4AF9-8841-7F0665D3B090}"/>
    <cellStyle name="Comma 2 53 2 6 2" xfId="10089" xr:uid="{3620DB09-61BE-4D14-A5DB-D1C851228E20}"/>
    <cellStyle name="Comma 2 53 2 7" xfId="5942" xr:uid="{FF324D2D-9517-49F1-8951-5190AAEBD352}"/>
    <cellStyle name="Comma 2 53 2 7 2" xfId="11810" xr:uid="{ADA6E07D-0885-4379-B282-8B70016FC126}"/>
    <cellStyle name="Comma 2 53 2 8" xfId="9465" xr:uid="{0FE77E9B-C1B7-448C-8205-9C952EDFBE75}"/>
    <cellStyle name="Comma 2 53 2 9" xfId="2840" xr:uid="{BA982B29-2087-48A4-ACE6-B48BA3AADEB7}"/>
    <cellStyle name="Comma 2 53 3" xfId="694" xr:uid="{7927EF07-062C-4A8B-A411-C5C97C7EC71D}"/>
    <cellStyle name="Comma 2 53 3 2" xfId="2067" xr:uid="{FA81DCCB-7663-4E67-8056-AE88062738CF}"/>
    <cellStyle name="Comma 2 53 3 2 2" xfId="7180" xr:uid="{8DDBC891-3976-4719-87B1-E10DE2E37E14}"/>
    <cellStyle name="Comma 2 53 3 2 2 2" xfId="13048" xr:uid="{E1D5FD2C-6F0A-4DAD-BF17-E772890C25EF}"/>
    <cellStyle name="Comma 2 53 3 2 3" xfId="11328" xr:uid="{511D7F2E-4D23-46FD-B975-3E5CE5E6AD1C}"/>
    <cellStyle name="Comma 2 53 3 2 4" xfId="5460" xr:uid="{ADE70ECA-0AC0-45CF-8D68-147DB6714C5D}"/>
    <cellStyle name="Comma 2 53 3 3" xfId="1501" xr:uid="{0979B396-586B-4188-83A9-6AF2FA6A750C}"/>
    <cellStyle name="Comma 2 53 3 3 2" xfId="6626" xr:uid="{5F957449-C229-4FBE-9A75-637320BEEE6C}"/>
    <cellStyle name="Comma 2 53 3 3 2 2" xfId="12494" xr:uid="{A776967B-04E6-41B2-9304-ACB338D7D699}"/>
    <cellStyle name="Comma 2 53 3 3 3" xfId="10774" xr:uid="{0E75AC56-65F4-403D-9ED8-773D01864D13}"/>
    <cellStyle name="Comma 2 53 3 3 4" xfId="4906" xr:uid="{D5C44943-6ABC-4AB5-93EF-4022AF9CF57A}"/>
    <cellStyle name="Comma 2 53 3 4" xfId="6032" xr:uid="{41F351B8-450C-49F8-A3CB-F01D122D4E63}"/>
    <cellStyle name="Comma 2 53 3 4 2" xfId="11900" xr:uid="{E9604924-F5C8-414D-94E8-1A2908811549}"/>
    <cellStyle name="Comma 2 53 3 5" xfId="10179" xr:uid="{3332DE70-0FA8-4605-8596-835678F84189}"/>
    <cellStyle name="Comma 2 53 3 6" xfId="4241" xr:uid="{1B15CC2E-539C-4998-A642-15C5B5BCD03D}"/>
    <cellStyle name="Comma 2 53 4" xfId="945" xr:uid="{617A9DF3-80E1-413A-BB88-8474D0142DB0}"/>
    <cellStyle name="Comma 2 53 4 2" xfId="2317" xr:uid="{8435F537-BD26-4FCF-9607-FA00E59C97D2}"/>
    <cellStyle name="Comma 2 53 4 2 2" xfId="7426" xr:uid="{07250E95-473C-4BE1-8999-7F48DA8C5B9A}"/>
    <cellStyle name="Comma 2 53 4 2 2 2" xfId="13294" xr:uid="{C9CB6CB3-80C5-4C82-B1A6-39F4C7384AB8}"/>
    <cellStyle name="Comma 2 53 4 2 3" xfId="11573" xr:uid="{ADBEB087-DD10-49A7-AC41-23F5D550DDE6}"/>
    <cellStyle name="Comma 2 53 4 2 4" xfId="5705" xr:uid="{3D8DB83E-9DAE-4EB5-B23E-86B26D9F22E6}"/>
    <cellStyle name="Comma 2 53 4 3" xfId="1751" xr:uid="{C18BB830-CBF0-421A-B306-FD273C60E30F}"/>
    <cellStyle name="Comma 2 53 4 3 2" xfId="6872" xr:uid="{A2E25E4B-6053-46F5-AEC7-2ECD4990A9ED}"/>
    <cellStyle name="Comma 2 53 4 3 2 2" xfId="12740" xr:uid="{4CFDCEAE-554D-42DE-85C2-92EBB4051F89}"/>
    <cellStyle name="Comma 2 53 4 3 3" xfId="11020" xr:uid="{53C4908B-7BBA-47BA-BC98-00C5CE24B5CA}"/>
    <cellStyle name="Comma 2 53 4 3 4" xfId="5152" xr:uid="{7C16F245-B345-4158-B052-C24A9CA872D2}"/>
    <cellStyle name="Comma 2 53 4 4" xfId="6278" xr:uid="{2587E6B5-BD35-4E01-858D-F97B63780278}"/>
    <cellStyle name="Comma 2 53 4 4 2" xfId="12146" xr:uid="{A048DBF1-5F7C-4AE5-BD4A-20CADD0DD72E}"/>
    <cellStyle name="Comma 2 53 4 5" xfId="10425" xr:uid="{1B0C8F0A-9B02-493C-A6EB-88D4B5157F5A}"/>
    <cellStyle name="Comma 2 53 4 6" xfId="4488" xr:uid="{65BC5C19-F525-436E-8529-834E20CAFAF5}"/>
    <cellStyle name="Comma 2 53 5" xfId="1878" xr:uid="{6EBC71B8-0EDC-4559-BF32-B84D0637C8E7}"/>
    <cellStyle name="Comma 2 53 5 2" xfId="6995" xr:uid="{487C3E97-D103-4BC4-8D90-13B7749733CE}"/>
    <cellStyle name="Comma 2 53 5 2 2" xfId="12863" xr:uid="{8406F382-B66A-459C-BA73-E9A22A8CCE76}"/>
    <cellStyle name="Comma 2 53 5 3" xfId="11143" xr:uid="{CA1CF63F-27E2-45EF-AC96-6564D09021A6}"/>
    <cellStyle name="Comma 2 53 5 4" xfId="5275" xr:uid="{1A0BDBDD-5CF3-42C8-B468-55CC113DA8AF}"/>
    <cellStyle name="Comma 2 53 6" xfId="1283" xr:uid="{AA1DA163-5D8D-4751-95E4-A183900F1466}"/>
    <cellStyle name="Comma 2 53 6 2" xfId="6412" xr:uid="{3EB54C0B-0BBF-4A0F-9217-910A9C6DCC70}"/>
    <cellStyle name="Comma 2 53 6 2 2" xfId="12280" xr:uid="{5BC2F41F-A501-43B9-8F46-BAD572948A92}"/>
    <cellStyle name="Comma 2 53 6 3" xfId="10560" xr:uid="{4CF9687C-49A7-4254-95B8-805718CA2CF5}"/>
    <cellStyle name="Comma 2 53 6 4" xfId="4692" xr:uid="{394525A6-61CA-452D-80AE-3F37844CB5C0}"/>
    <cellStyle name="Comma 2 53 7" xfId="4033" xr:uid="{02641301-2785-4831-AB6E-4DDF6B4AC185}"/>
    <cellStyle name="Comma 2 53 7 2" xfId="9991" xr:uid="{E7579ADE-7DDE-4E07-A20F-B2CF8564E97D}"/>
    <cellStyle name="Comma 2 53 8" xfId="5847" xr:uid="{BEAE3490-FF96-4CC2-B3D0-301049E0FEAB}"/>
    <cellStyle name="Comma 2 53 8 2" xfId="11715" xr:uid="{48C7C4F6-60D7-4CD0-8306-586C3E6413F8}"/>
    <cellStyle name="Comma 2 53 9" xfId="9464" xr:uid="{59197C9D-6FB1-4A73-9206-70F4BC141F73}"/>
    <cellStyle name="Comma 2 54" xfId="256" xr:uid="{DB0069CF-8BC4-407F-BBD7-5B69EEEC8184}"/>
    <cellStyle name="Comma 2 54 10" xfId="2841" xr:uid="{71BAFBB8-36A3-44C0-8253-04F23F693081}"/>
    <cellStyle name="Comma 2 54 2" xfId="597" xr:uid="{6058B8AA-77CC-4B1E-81F9-54AB43E6089B}"/>
    <cellStyle name="Comma 2 54 2 2" xfId="792" xr:uid="{F9C46873-1E3E-4CF5-8497-E5DD75ADB453}"/>
    <cellStyle name="Comma 2 54 2 2 2" xfId="2165" xr:uid="{BE890778-BB3F-46F9-BAE3-C93CFD757BC3}"/>
    <cellStyle name="Comma 2 54 2 2 2 2" xfId="7276" xr:uid="{A9227448-AD3B-4ADC-A995-358BB3D8F9E7}"/>
    <cellStyle name="Comma 2 54 2 2 2 2 2" xfId="13144" xr:uid="{2FBE8998-AE9D-474A-8745-DD8DCDA5355D}"/>
    <cellStyle name="Comma 2 54 2 2 2 3" xfId="11423" xr:uid="{8F687AB1-53E8-4DD4-A074-CE7F9FE7277C}"/>
    <cellStyle name="Comma 2 54 2 2 2 4" xfId="5555" xr:uid="{8415557F-C8BE-4A90-AEDE-299816155F63}"/>
    <cellStyle name="Comma 2 54 2 2 3" xfId="1599" xr:uid="{636B21BE-BBD6-41BF-9516-B7D95081EB7F}"/>
    <cellStyle name="Comma 2 54 2 2 3 2" xfId="6722" xr:uid="{2112AC8E-A0C6-4AB5-A6ED-E2DF7D0C0A64}"/>
    <cellStyle name="Comma 2 54 2 2 3 2 2" xfId="12590" xr:uid="{4BCAEF0A-9042-4D0D-9B44-7C17BB0DE3A2}"/>
    <cellStyle name="Comma 2 54 2 2 3 3" xfId="10870" xr:uid="{C7398D1E-061D-476C-8788-C715317F0DE1}"/>
    <cellStyle name="Comma 2 54 2 2 3 4" xfId="5002" xr:uid="{5B3F48D7-855A-443E-8855-9ECAB3FAF5E2}"/>
    <cellStyle name="Comma 2 54 2 2 4" xfId="6128" xr:uid="{ADFC338B-919C-41EE-919B-11E294D0A2C6}"/>
    <cellStyle name="Comma 2 54 2 2 4 2" xfId="11996" xr:uid="{A672AB42-18EC-4478-9CDF-3552DB4C2959}"/>
    <cellStyle name="Comma 2 54 2 2 5" xfId="10275" xr:uid="{AE806806-6795-4576-A1B3-BB045EE973CB}"/>
    <cellStyle name="Comma 2 54 2 2 6" xfId="4337" xr:uid="{4B47964A-6FF8-4671-9CAC-7F2305C6500F}"/>
    <cellStyle name="Comma 2 54 2 3" xfId="948" xr:uid="{75FD6CE6-7ACE-4ED3-A959-26976E043372}"/>
    <cellStyle name="Comma 2 54 2 3 2" xfId="2320" xr:uid="{B76DE98C-EA79-409F-A0F0-407088A190C9}"/>
    <cellStyle name="Comma 2 54 2 3 2 2" xfId="7429" xr:uid="{215BF254-1526-4967-BB07-4C86ED5B26BF}"/>
    <cellStyle name="Comma 2 54 2 3 2 2 2" xfId="13297" xr:uid="{3B52D942-301D-480D-BC0D-3C690A6C9217}"/>
    <cellStyle name="Comma 2 54 2 3 2 3" xfId="11576" xr:uid="{992F1B81-114A-46E9-B067-78BD5A4B9FA0}"/>
    <cellStyle name="Comma 2 54 2 3 2 4" xfId="5708" xr:uid="{AFC797EA-301F-4F1C-B6DB-9C7B83C2C89C}"/>
    <cellStyle name="Comma 2 54 2 3 3" xfId="1754" xr:uid="{4237B0DF-9EBF-405A-AA54-A1AB10707C69}"/>
    <cellStyle name="Comma 2 54 2 3 3 2" xfId="6875" xr:uid="{2A400D39-1D97-4ECB-9835-88F43F2DD8EA}"/>
    <cellStyle name="Comma 2 54 2 3 3 2 2" xfId="12743" xr:uid="{293121E6-7062-4D5D-83D5-1FD9C8250851}"/>
    <cellStyle name="Comma 2 54 2 3 3 3" xfId="11023" xr:uid="{43B670F1-B4D3-4EA1-9B2B-3D00CA416D08}"/>
    <cellStyle name="Comma 2 54 2 3 3 4" xfId="5155" xr:uid="{0CB8D676-803A-4429-813C-40BB716F97BA}"/>
    <cellStyle name="Comma 2 54 2 3 4" xfId="6281" xr:uid="{BFB3D1A7-5422-498F-94E8-761D6C860AC7}"/>
    <cellStyle name="Comma 2 54 2 3 4 2" xfId="12149" xr:uid="{2619AB10-3743-45CC-B335-2CC5C87D51FB}"/>
    <cellStyle name="Comma 2 54 2 3 5" xfId="10428" xr:uid="{0FBAF118-18D6-4669-AFC6-C6EC3DBEA672}"/>
    <cellStyle name="Comma 2 54 2 3 6" xfId="4491" xr:uid="{B17905A1-FE9B-400B-851B-7BDC9E735F7F}"/>
    <cellStyle name="Comma 2 54 2 4" xfId="1976" xr:uid="{932C7F34-4776-487F-9A0E-A566D8AB21B7}"/>
    <cellStyle name="Comma 2 54 2 4 2" xfId="7091" xr:uid="{6180483F-1545-4598-968E-39AE92D8919B}"/>
    <cellStyle name="Comma 2 54 2 4 2 2" xfId="12959" xr:uid="{556A47AC-3BAC-4D15-B297-3241AD51DEBD}"/>
    <cellStyle name="Comma 2 54 2 4 3" xfId="11239" xr:uid="{ABB41348-716B-44D6-B108-FCE231C3511D}"/>
    <cellStyle name="Comma 2 54 2 4 4" xfId="5371" xr:uid="{86128AAF-68DD-4E53-B01C-FD7DF3D122B0}"/>
    <cellStyle name="Comma 2 54 2 5" xfId="1412" xr:uid="{1FC0CA0E-F232-4D69-8597-D9F770CB7DC3}"/>
    <cellStyle name="Comma 2 54 2 5 2" xfId="6539" xr:uid="{7597E74F-5FEE-4FA8-AEC5-4C12D285C2B4}"/>
    <cellStyle name="Comma 2 54 2 5 2 2" xfId="12407" xr:uid="{5B87A646-54EB-4679-A175-3CF2A64B43DD}"/>
    <cellStyle name="Comma 2 54 2 5 3" xfId="10687" xr:uid="{C76D1028-DD76-4342-A5D2-83D9811185C1}"/>
    <cellStyle name="Comma 2 54 2 5 4" xfId="4819" xr:uid="{D8379C89-3684-4E1D-BF24-2C0E48025EFC}"/>
    <cellStyle name="Comma 2 54 2 6" xfId="4150" xr:uid="{55F3AF66-63BA-436F-A3D1-7D62EBE29608}"/>
    <cellStyle name="Comma 2 54 2 6 2" xfId="10090" xr:uid="{5BA2735B-848F-4A6A-8597-BBF6532BA84C}"/>
    <cellStyle name="Comma 2 54 2 7" xfId="5943" xr:uid="{95976899-EDAF-4F36-9608-48A3ECCB594B}"/>
    <cellStyle name="Comma 2 54 2 7 2" xfId="11811" xr:uid="{0E05305D-D531-4036-94AB-8C2EAF080CD8}"/>
    <cellStyle name="Comma 2 54 2 8" xfId="9467" xr:uid="{6CD9AAA1-2B05-40B9-9A0E-F6E483F3F40B}"/>
    <cellStyle name="Comma 2 54 2 9" xfId="2842" xr:uid="{20B0D10D-87A5-476D-A087-F39742FC24D7}"/>
    <cellStyle name="Comma 2 54 3" xfId="695" xr:uid="{81BE0809-9CC9-45FE-8DBD-11066E3FBD9D}"/>
    <cellStyle name="Comma 2 54 3 2" xfId="2068" xr:uid="{CD8FBA60-D6DC-47AF-B264-7E62E87EC895}"/>
    <cellStyle name="Comma 2 54 3 2 2" xfId="7181" xr:uid="{0B6B8C0A-0C67-4982-A31A-CA1BDEFA297C}"/>
    <cellStyle name="Comma 2 54 3 2 2 2" xfId="13049" xr:uid="{0831F82E-47C3-4D5B-96B3-86D7DFAE8569}"/>
    <cellStyle name="Comma 2 54 3 2 3" xfId="11329" xr:uid="{7E284665-EFBB-4311-AFBA-D67DDE89AE03}"/>
    <cellStyle name="Comma 2 54 3 2 4" xfId="5461" xr:uid="{BE60331A-D421-45F4-B653-4AF8FE8B8991}"/>
    <cellStyle name="Comma 2 54 3 3" xfId="1502" xr:uid="{430EEB60-0489-4F7B-97BC-69970C55DFB1}"/>
    <cellStyle name="Comma 2 54 3 3 2" xfId="6627" xr:uid="{79B1B1F9-59C5-4790-9093-55A931FC6648}"/>
    <cellStyle name="Comma 2 54 3 3 2 2" xfId="12495" xr:uid="{86BA8FC2-F8DA-4C20-971B-42D1FF108D4B}"/>
    <cellStyle name="Comma 2 54 3 3 3" xfId="10775" xr:uid="{F51B13E2-2434-40BE-825F-4FC323331F8C}"/>
    <cellStyle name="Comma 2 54 3 3 4" xfId="4907" xr:uid="{C5E6759F-AC9D-42E6-9B71-166BA9196293}"/>
    <cellStyle name="Comma 2 54 3 4" xfId="6033" xr:uid="{7131ABFE-3CE8-41E6-AF7B-849DF129217A}"/>
    <cellStyle name="Comma 2 54 3 4 2" xfId="11901" xr:uid="{594E2E15-1866-40C6-B940-EBFC310F23D0}"/>
    <cellStyle name="Comma 2 54 3 5" xfId="10180" xr:uid="{550B7879-CB94-402E-9C3A-DEE22D93E3AF}"/>
    <cellStyle name="Comma 2 54 3 6" xfId="4242" xr:uid="{C87A1306-9A5A-4F21-8C5C-48FB38D23FEC}"/>
    <cellStyle name="Comma 2 54 4" xfId="947" xr:uid="{6E3911A1-C3F5-4B0E-B4B1-C053E6CFE495}"/>
    <cellStyle name="Comma 2 54 4 2" xfId="2319" xr:uid="{35A16378-2F51-4A94-A6FE-44BBBEE340FA}"/>
    <cellStyle name="Comma 2 54 4 2 2" xfId="7428" xr:uid="{9A57C428-6A69-4E18-9E47-3ED696D9677A}"/>
    <cellStyle name="Comma 2 54 4 2 2 2" xfId="13296" xr:uid="{5B3F27C7-644A-4569-BCBE-F29AC1660150}"/>
    <cellStyle name="Comma 2 54 4 2 3" xfId="11575" xr:uid="{12C10F53-92CB-40EF-83B2-991BF3C22AA3}"/>
    <cellStyle name="Comma 2 54 4 2 4" xfId="5707" xr:uid="{61AC8182-68E4-4F32-BD61-CA2C0F88242A}"/>
    <cellStyle name="Comma 2 54 4 3" xfId="1753" xr:uid="{5B7EF319-052A-452C-A2CC-3654E78AD482}"/>
    <cellStyle name="Comma 2 54 4 3 2" xfId="6874" xr:uid="{4A3BD4CA-F2DE-4848-95C7-513247079AE2}"/>
    <cellStyle name="Comma 2 54 4 3 2 2" xfId="12742" xr:uid="{B696EE1D-648F-4BDC-BF7D-7CD08C7A91CD}"/>
    <cellStyle name="Comma 2 54 4 3 3" xfId="11022" xr:uid="{4319EF42-340E-41FF-BB3D-FE0ECE3DC8ED}"/>
    <cellStyle name="Comma 2 54 4 3 4" xfId="5154" xr:uid="{D438F635-C3CA-45BA-952B-D44E76E20D5F}"/>
    <cellStyle name="Comma 2 54 4 4" xfId="6280" xr:uid="{E09BA3F6-CECA-4A3B-921E-3A5FB31D7E1A}"/>
    <cellStyle name="Comma 2 54 4 4 2" xfId="12148" xr:uid="{006F2A13-0222-43DD-85E8-F21D116E9AF5}"/>
    <cellStyle name="Comma 2 54 4 5" xfId="10427" xr:uid="{C672FF77-9596-4AEF-A791-88C88B53715D}"/>
    <cellStyle name="Comma 2 54 4 6" xfId="4490" xr:uid="{8A9B6179-4399-4BA3-ACFA-CABAF6E84C8F}"/>
    <cellStyle name="Comma 2 54 5" xfId="1879" xr:uid="{6F4872C4-B6FC-45F1-8E38-8F8B62A08F65}"/>
    <cellStyle name="Comma 2 54 5 2" xfId="6996" xr:uid="{132267FA-392B-4B67-BF80-5C555A1ED001}"/>
    <cellStyle name="Comma 2 54 5 2 2" xfId="12864" xr:uid="{28999F2D-DB8C-4D63-976A-6436ABB2E5EC}"/>
    <cellStyle name="Comma 2 54 5 3" xfId="11144" xr:uid="{B74D7640-5D66-4DAE-8881-5923FE564F8C}"/>
    <cellStyle name="Comma 2 54 5 4" xfId="5276" xr:uid="{B1CD6D3D-8CFC-4E06-B5D4-76F9024CE588}"/>
    <cellStyle name="Comma 2 54 6" xfId="1273" xr:uid="{FB182557-2FE1-45D9-A599-4AB2ADF9FA13}"/>
    <cellStyle name="Comma 2 54 6 2" xfId="6402" xr:uid="{E1E58AFF-FF04-4F1E-BA9E-CD1901078A6D}"/>
    <cellStyle name="Comma 2 54 6 2 2" xfId="12270" xr:uid="{742A7826-FD02-4C4E-ABB2-B3DD4E728ED9}"/>
    <cellStyle name="Comma 2 54 6 3" xfId="10550" xr:uid="{02140CF0-8EF1-4619-A22E-0DC5FC31EFC4}"/>
    <cellStyle name="Comma 2 54 6 4" xfId="4682" xr:uid="{7B57C595-2AD3-4D60-BD2A-0776CBBE691B}"/>
    <cellStyle name="Comma 2 54 7" xfId="4034" xr:uid="{138216EC-C006-437F-8BA8-DF3EEF938860}"/>
    <cellStyle name="Comma 2 54 7 2" xfId="9992" xr:uid="{95BA401F-EC91-46CB-B259-9C5444057119}"/>
    <cellStyle name="Comma 2 54 8" xfId="5848" xr:uid="{AE57102E-4BC0-4131-ABB7-EE648B5BCC9F}"/>
    <cellStyle name="Comma 2 54 8 2" xfId="11716" xr:uid="{F134752C-9C01-4D58-967A-8ADA9835B64C}"/>
    <cellStyle name="Comma 2 54 9" xfId="9466" xr:uid="{5E1AB323-6BAB-46F0-B702-464C192ECEC7}"/>
    <cellStyle name="Comma 2 55" xfId="257" xr:uid="{2A7F4E88-B666-465D-967D-B9844C3D3482}"/>
    <cellStyle name="Comma 2 55 10" xfId="2843" xr:uid="{5EA8A1EA-CA40-4193-BB66-D47604F91C01}"/>
    <cellStyle name="Comma 2 55 2" xfId="598" xr:uid="{4F06C4CD-18FE-4A7D-B7F8-3D792EB911EE}"/>
    <cellStyle name="Comma 2 55 2 2" xfId="793" xr:uid="{BAF4BCBC-6B57-45B2-A677-9DA440A35E0A}"/>
    <cellStyle name="Comma 2 55 2 2 2" xfId="2166" xr:uid="{7BDD8C0F-A52D-49A0-AC8D-63CA6B6ECA8A}"/>
    <cellStyle name="Comma 2 55 2 2 2 2" xfId="7277" xr:uid="{BB330EB1-733F-4B63-AFFB-F441B12B00AF}"/>
    <cellStyle name="Comma 2 55 2 2 2 2 2" xfId="13145" xr:uid="{A95E547F-F656-4D59-B408-7353CB7FFF2E}"/>
    <cellStyle name="Comma 2 55 2 2 2 3" xfId="11424" xr:uid="{FFF5C798-1E30-46E0-8DCA-231AB7C675A9}"/>
    <cellStyle name="Comma 2 55 2 2 2 4" xfId="5556" xr:uid="{2BD76236-02D4-41D7-A26C-90E9E48C86F3}"/>
    <cellStyle name="Comma 2 55 2 2 3" xfId="1600" xr:uid="{A939B19E-E114-4FAC-B538-B10A70F5EC97}"/>
    <cellStyle name="Comma 2 55 2 2 3 2" xfId="6723" xr:uid="{C9465295-A9FF-46DC-8CFA-7B9D3BA1ECA8}"/>
    <cellStyle name="Comma 2 55 2 2 3 2 2" xfId="12591" xr:uid="{EF37D015-6ADA-4E39-9AA9-1104E272F607}"/>
    <cellStyle name="Comma 2 55 2 2 3 3" xfId="10871" xr:uid="{3700E05D-9096-4357-84CD-35C7E395612A}"/>
    <cellStyle name="Comma 2 55 2 2 3 4" xfId="5003" xr:uid="{492D969A-8485-4A2A-8CCE-C39EDE68390B}"/>
    <cellStyle name="Comma 2 55 2 2 4" xfId="6129" xr:uid="{D460DADC-D36B-4F3F-A4A8-D92D5F4157CB}"/>
    <cellStyle name="Comma 2 55 2 2 4 2" xfId="11997" xr:uid="{2E78B736-7747-4B4F-84D0-A82072FF2359}"/>
    <cellStyle name="Comma 2 55 2 2 5" xfId="10276" xr:uid="{71C8FA4A-E976-4D5D-B75F-DEC3C58305CD}"/>
    <cellStyle name="Comma 2 55 2 2 6" xfId="4338" xr:uid="{1357802D-9053-4A16-BB4F-2F64CC058098}"/>
    <cellStyle name="Comma 2 55 2 3" xfId="950" xr:uid="{3354AD9A-5F89-4DB3-8273-201B6312DF38}"/>
    <cellStyle name="Comma 2 55 2 3 2" xfId="2322" xr:uid="{A23CD2C9-CB57-433A-95B5-F1CC6182AAB0}"/>
    <cellStyle name="Comma 2 55 2 3 2 2" xfId="7431" xr:uid="{4FC0BB57-30F3-4AAD-ADD7-013E1F8EA4E2}"/>
    <cellStyle name="Comma 2 55 2 3 2 2 2" xfId="13299" xr:uid="{D9433210-9E3F-4CBF-A50F-D71671DB56E7}"/>
    <cellStyle name="Comma 2 55 2 3 2 3" xfId="11578" xr:uid="{37298A83-7C70-45C0-9E0B-967ECEE9D144}"/>
    <cellStyle name="Comma 2 55 2 3 2 4" xfId="5710" xr:uid="{8DD040F2-0A04-4AF0-8D48-19F820A5A343}"/>
    <cellStyle name="Comma 2 55 2 3 3" xfId="1756" xr:uid="{9214FD72-F7B1-47B4-A000-E20E890804BE}"/>
    <cellStyle name="Comma 2 55 2 3 3 2" xfId="6877" xr:uid="{159540F7-3157-48D8-BF32-9EA68BD05B3E}"/>
    <cellStyle name="Comma 2 55 2 3 3 2 2" xfId="12745" xr:uid="{01485539-2F62-4BC3-9F2D-F1A0C9C19169}"/>
    <cellStyle name="Comma 2 55 2 3 3 3" xfId="11025" xr:uid="{3492E5AF-FDC0-4F3C-8962-D390CA44A115}"/>
    <cellStyle name="Comma 2 55 2 3 3 4" xfId="5157" xr:uid="{790362A9-079C-49C6-B31F-5AC56B65CCFE}"/>
    <cellStyle name="Comma 2 55 2 3 4" xfId="6283" xr:uid="{9FF2DCD6-C6F7-409E-87FA-6214334AE6B6}"/>
    <cellStyle name="Comma 2 55 2 3 4 2" xfId="12151" xr:uid="{5B778E53-8D1C-4285-B26B-30A5257D9B39}"/>
    <cellStyle name="Comma 2 55 2 3 5" xfId="10430" xr:uid="{406E6B10-DAF1-44AC-A674-C03C7409FB4A}"/>
    <cellStyle name="Comma 2 55 2 3 6" xfId="4493" xr:uid="{8B05877C-1570-486E-84B8-C53BF24E8E1A}"/>
    <cellStyle name="Comma 2 55 2 4" xfId="1977" xr:uid="{9327AA12-F5C1-436C-9CA9-45CBAB48669E}"/>
    <cellStyle name="Comma 2 55 2 4 2" xfId="7092" xr:uid="{E102FEEA-8F1E-4879-A5AF-E34E5BC7E0A5}"/>
    <cellStyle name="Comma 2 55 2 4 2 2" xfId="12960" xr:uid="{79BB30D5-C243-4D77-AC26-8B4D082FA569}"/>
    <cellStyle name="Comma 2 55 2 4 3" xfId="11240" xr:uid="{FCA7424B-0A21-43D1-A2FB-78A8436C2090}"/>
    <cellStyle name="Comma 2 55 2 4 4" xfId="5372" xr:uid="{F0B19B4C-6517-4309-A86B-942CB7E78D7B}"/>
    <cellStyle name="Comma 2 55 2 5" xfId="1413" xr:uid="{0945D7F3-B4A3-43BC-9077-7CAE8B3018F4}"/>
    <cellStyle name="Comma 2 55 2 5 2" xfId="6540" xr:uid="{D66368BF-E596-44EB-B61A-B7D3E2D48160}"/>
    <cellStyle name="Comma 2 55 2 5 2 2" xfId="12408" xr:uid="{B3D1A40F-B883-4EAF-897C-4FED70FA32DB}"/>
    <cellStyle name="Comma 2 55 2 5 3" xfId="10688" xr:uid="{02A169C7-6FC1-4CBF-A1BF-BB22D7464B25}"/>
    <cellStyle name="Comma 2 55 2 5 4" xfId="4820" xr:uid="{1B10D01F-1BC9-4464-9A81-900492493719}"/>
    <cellStyle name="Comma 2 55 2 6" xfId="4151" xr:uid="{28C9EFDB-37C7-4D49-86FB-CFBCE1C5E794}"/>
    <cellStyle name="Comma 2 55 2 6 2" xfId="10091" xr:uid="{1C66A955-EDDC-4370-A97F-A3864CAC4F51}"/>
    <cellStyle name="Comma 2 55 2 7" xfId="5944" xr:uid="{2435EA97-AABB-4649-9868-6257AF81CAD1}"/>
    <cellStyle name="Comma 2 55 2 7 2" xfId="11812" xr:uid="{AF5677CC-118D-41C0-8701-DCA31CE79956}"/>
    <cellStyle name="Comma 2 55 2 8" xfId="9469" xr:uid="{D69FF58C-F200-4BCF-8BB7-3D14518F3C1B}"/>
    <cellStyle name="Comma 2 55 2 9" xfId="2844" xr:uid="{5407E096-4A8C-4329-82FE-76A0E0BB520A}"/>
    <cellStyle name="Comma 2 55 3" xfId="696" xr:uid="{FB2F0ABF-260A-4126-AF43-D5CD38AA0186}"/>
    <cellStyle name="Comma 2 55 3 2" xfId="2069" xr:uid="{7842DB5F-2E46-409E-AC73-1B13F55D4773}"/>
    <cellStyle name="Comma 2 55 3 2 2" xfId="7182" xr:uid="{910E6D66-0477-4F09-A66E-F4FD347BEF16}"/>
    <cellStyle name="Comma 2 55 3 2 2 2" xfId="13050" xr:uid="{56DFED57-CB9B-4B0A-A041-573B745DE535}"/>
    <cellStyle name="Comma 2 55 3 2 3" xfId="11330" xr:uid="{1EDA9193-A9D4-406F-9DD0-2FFA41B969CC}"/>
    <cellStyle name="Comma 2 55 3 2 4" xfId="5462" xr:uid="{CD5CA31A-19D2-495A-886B-F2F7C9063132}"/>
    <cellStyle name="Comma 2 55 3 3" xfId="1503" xr:uid="{2946ACD7-3BE5-40C4-AFA6-DEFA6A404620}"/>
    <cellStyle name="Comma 2 55 3 3 2" xfId="6628" xr:uid="{05962A0E-D208-4A5E-99F4-AE461B0C4520}"/>
    <cellStyle name="Comma 2 55 3 3 2 2" xfId="12496" xr:uid="{AF41CEA0-8E61-4B28-8055-C1EFF4F3AB28}"/>
    <cellStyle name="Comma 2 55 3 3 3" xfId="10776" xr:uid="{3EAD2D59-5046-46C3-A7CC-B6EEC371C204}"/>
    <cellStyle name="Comma 2 55 3 3 4" xfId="4908" xr:uid="{867F2F26-C149-45C8-9166-36E5348A3BB7}"/>
    <cellStyle name="Comma 2 55 3 4" xfId="6034" xr:uid="{9E2BC115-72B7-4407-80AA-28D53EC098DE}"/>
    <cellStyle name="Comma 2 55 3 4 2" xfId="11902" xr:uid="{517140B2-80A9-4664-BFC4-577A5433DB3E}"/>
    <cellStyle name="Comma 2 55 3 5" xfId="10181" xr:uid="{F207B075-496E-4CEB-902F-78A20A4D48E0}"/>
    <cellStyle name="Comma 2 55 3 6" xfId="4243" xr:uid="{441181CE-BFEB-48FC-8CF3-9BDDA6959E21}"/>
    <cellStyle name="Comma 2 55 4" xfId="949" xr:uid="{FC97DF17-DD68-4632-955C-A67C77D88372}"/>
    <cellStyle name="Comma 2 55 4 2" xfId="2321" xr:uid="{31AF9CC2-984C-42E1-B9CB-83F9A7C04468}"/>
    <cellStyle name="Comma 2 55 4 2 2" xfId="7430" xr:uid="{A7748615-D6C8-482A-8884-3FD99B468113}"/>
    <cellStyle name="Comma 2 55 4 2 2 2" xfId="13298" xr:uid="{003B14B9-CE69-4379-BF64-614344E3D306}"/>
    <cellStyle name="Comma 2 55 4 2 3" xfId="11577" xr:uid="{ECB8C93D-31C7-47ED-9949-3300CF25CBD6}"/>
    <cellStyle name="Comma 2 55 4 2 4" xfId="5709" xr:uid="{A160624B-5FB6-4AF3-A652-14F09061800E}"/>
    <cellStyle name="Comma 2 55 4 3" xfId="1755" xr:uid="{692DE9CC-7B0A-4E3A-A362-D100E8E26835}"/>
    <cellStyle name="Comma 2 55 4 3 2" xfId="6876" xr:uid="{5D5981F7-6316-4A24-BC07-4810BECF19DD}"/>
    <cellStyle name="Comma 2 55 4 3 2 2" xfId="12744" xr:uid="{5200B8DC-538B-4425-A30A-1D673F40E88F}"/>
    <cellStyle name="Comma 2 55 4 3 3" xfId="11024" xr:uid="{8026E610-3EC5-4C33-8B25-321223D6879C}"/>
    <cellStyle name="Comma 2 55 4 3 4" xfId="5156" xr:uid="{846A0FAC-8C4A-40FA-B6D4-5A9C726D084E}"/>
    <cellStyle name="Comma 2 55 4 4" xfId="6282" xr:uid="{0419AB22-3B79-434E-A085-F4DA8D513EC8}"/>
    <cellStyle name="Comma 2 55 4 4 2" xfId="12150" xr:uid="{37602853-31CD-4E2F-89B5-482B2266DFC0}"/>
    <cellStyle name="Comma 2 55 4 5" xfId="10429" xr:uid="{56F5466C-4F62-4F5D-A0FF-A800656937E5}"/>
    <cellStyle name="Comma 2 55 4 6" xfId="4492" xr:uid="{291D1B6A-2F87-445E-BBBB-D776771D16B2}"/>
    <cellStyle name="Comma 2 55 5" xfId="1880" xr:uid="{4BC68A64-9B02-40D1-A59E-09AAF7144A76}"/>
    <cellStyle name="Comma 2 55 5 2" xfId="6997" xr:uid="{4AE98ED4-C878-45AE-BED3-7CD328FDAB7D}"/>
    <cellStyle name="Comma 2 55 5 2 2" xfId="12865" xr:uid="{90EADF0B-A0E0-41EB-BC39-DA48A3973107}"/>
    <cellStyle name="Comma 2 55 5 3" xfId="11145" xr:uid="{6DF196EB-D823-4757-9909-99A22878AB80}"/>
    <cellStyle name="Comma 2 55 5 4" xfId="5277" xr:uid="{111DB02B-3BAD-48FB-AAE5-6FD83162C939}"/>
    <cellStyle name="Comma 2 55 6" xfId="1278" xr:uid="{6C91C00D-94AB-435C-8C80-DA4D396B1411}"/>
    <cellStyle name="Comma 2 55 6 2" xfId="6407" xr:uid="{5EDE9BCA-5E74-4831-9EF3-B539461C0D1F}"/>
    <cellStyle name="Comma 2 55 6 2 2" xfId="12275" xr:uid="{7E4AD6AB-F71B-4684-BEA7-97E506376857}"/>
    <cellStyle name="Comma 2 55 6 3" xfId="10555" xr:uid="{B1091FF7-86B6-4CD0-9D43-35CE10C7EA77}"/>
    <cellStyle name="Comma 2 55 6 4" xfId="4687" xr:uid="{A41B0CEB-C727-4E51-B2AB-F098B8082598}"/>
    <cellStyle name="Comma 2 55 7" xfId="4035" xr:uid="{E0205B75-0D73-4B29-A5D0-7269B4A491ED}"/>
    <cellStyle name="Comma 2 55 7 2" xfId="9993" xr:uid="{C93198C1-8A65-4C2B-807D-FD48B95BA144}"/>
    <cellStyle name="Comma 2 55 8" xfId="5849" xr:uid="{06F5C3B1-BDD0-499F-8FD6-C66D34EB40B7}"/>
    <cellStyle name="Comma 2 55 8 2" xfId="11717" xr:uid="{33CC91FD-A88C-4290-9F44-B84636DA5C09}"/>
    <cellStyle name="Comma 2 55 9" xfId="9468" xr:uid="{A3D49464-D892-43BD-A52F-AC23AF583378}"/>
    <cellStyle name="Comma 2 56" xfId="258" xr:uid="{CE94FEC5-755C-4A0A-90A4-E74A3D043207}"/>
    <cellStyle name="Comma 2 56 10" xfId="2845" xr:uid="{37B954ED-083E-48EB-AA6C-48D68B212D61}"/>
    <cellStyle name="Comma 2 56 2" xfId="599" xr:uid="{F4AC9BBA-6BD7-4E85-A8DE-D98451645D9C}"/>
    <cellStyle name="Comma 2 56 2 2" xfId="794" xr:uid="{C907C11F-E2AE-4413-94E4-2D32248BDD61}"/>
    <cellStyle name="Comma 2 56 2 2 2" xfId="2167" xr:uid="{15C0FDE0-16B0-4A6E-A51A-062C342EC649}"/>
    <cellStyle name="Comma 2 56 2 2 2 2" xfId="7278" xr:uid="{9A8A0A3C-DDB6-4445-AEE2-B2B87793743C}"/>
    <cellStyle name="Comma 2 56 2 2 2 2 2" xfId="13146" xr:uid="{0D9D05B4-FD34-4E72-933C-66F4EBFF27C6}"/>
    <cellStyle name="Comma 2 56 2 2 2 3" xfId="11425" xr:uid="{D1F2883A-A7FB-4ED7-B347-59F0C7AE07BC}"/>
    <cellStyle name="Comma 2 56 2 2 2 4" xfId="5557" xr:uid="{5D578388-6C63-4E93-ACCC-79C5CD284F56}"/>
    <cellStyle name="Comma 2 56 2 2 3" xfId="1601" xr:uid="{579F9D6D-5D1E-4179-AFFE-A0AE6671C178}"/>
    <cellStyle name="Comma 2 56 2 2 3 2" xfId="6724" xr:uid="{AC14F9C3-52C5-4AE1-98D5-48E016DEE589}"/>
    <cellStyle name="Comma 2 56 2 2 3 2 2" xfId="12592" xr:uid="{B2B9202B-B39F-4339-976A-AAAE7EDAEFCF}"/>
    <cellStyle name="Comma 2 56 2 2 3 3" xfId="10872" xr:uid="{47193A1E-9B98-47E2-81E6-9AFFF07E4307}"/>
    <cellStyle name="Comma 2 56 2 2 3 4" xfId="5004" xr:uid="{36D271DA-0A6C-48C6-A7DA-AC9596183559}"/>
    <cellStyle name="Comma 2 56 2 2 4" xfId="6130" xr:uid="{0B1D42FF-6412-4959-9101-81B688E26042}"/>
    <cellStyle name="Comma 2 56 2 2 4 2" xfId="11998" xr:uid="{120ED24D-8B9C-4012-8D3C-100580353295}"/>
    <cellStyle name="Comma 2 56 2 2 5" xfId="10277" xr:uid="{767F48A5-C719-44F0-91D1-EFE4F4483032}"/>
    <cellStyle name="Comma 2 56 2 2 6" xfId="4339" xr:uid="{34189916-ADB3-431F-8C56-1CA8BAACB793}"/>
    <cellStyle name="Comma 2 56 2 3" xfId="952" xr:uid="{2C6EB6F0-7286-4D68-81ED-BFF4F91BE94D}"/>
    <cellStyle name="Comma 2 56 2 3 2" xfId="2324" xr:uid="{4BCAC7F7-A0D3-42A1-BF6A-A9A287E0B640}"/>
    <cellStyle name="Comma 2 56 2 3 2 2" xfId="7433" xr:uid="{3305E189-A4B9-4A3F-B266-100940140CE3}"/>
    <cellStyle name="Comma 2 56 2 3 2 2 2" xfId="13301" xr:uid="{C0AFA49B-92FD-4A31-AA00-805950DFF361}"/>
    <cellStyle name="Comma 2 56 2 3 2 3" xfId="11580" xr:uid="{24924BF6-926B-44AF-84D5-A6F2D1B3F49E}"/>
    <cellStyle name="Comma 2 56 2 3 2 4" xfId="5712" xr:uid="{29DF7238-7D74-4614-A657-699DBAC46357}"/>
    <cellStyle name="Comma 2 56 2 3 3" xfId="1758" xr:uid="{4A406DC7-73FD-4D93-88CA-3A3E1BE382BA}"/>
    <cellStyle name="Comma 2 56 2 3 3 2" xfId="6879" xr:uid="{FFEA3D1F-10A9-4010-9F8E-181E161A9797}"/>
    <cellStyle name="Comma 2 56 2 3 3 2 2" xfId="12747" xr:uid="{4CDB4D8D-8A16-41E2-BDD3-B722195BE1B9}"/>
    <cellStyle name="Comma 2 56 2 3 3 3" xfId="11027" xr:uid="{4D5C2B25-3F9C-4A1C-8ADA-7CE0FE3F56C9}"/>
    <cellStyle name="Comma 2 56 2 3 3 4" xfId="5159" xr:uid="{7CDA58E0-A6EA-47EA-8671-F464AB93D632}"/>
    <cellStyle name="Comma 2 56 2 3 4" xfId="6285" xr:uid="{D622CFF9-82DC-40CD-8E1F-F08841D350F4}"/>
    <cellStyle name="Comma 2 56 2 3 4 2" xfId="12153" xr:uid="{056D836B-0ED5-4BC9-9206-4E80785C4024}"/>
    <cellStyle name="Comma 2 56 2 3 5" xfId="10432" xr:uid="{51029DED-F3FB-475C-95DB-C5AA5780CF5A}"/>
    <cellStyle name="Comma 2 56 2 3 6" xfId="4495" xr:uid="{46E5E8B1-6F66-42ED-A8AD-34633F0E52DC}"/>
    <cellStyle name="Comma 2 56 2 4" xfId="1978" xr:uid="{5C59AD93-3BB6-4A00-9B19-966CC03ACF4E}"/>
    <cellStyle name="Comma 2 56 2 4 2" xfId="7093" xr:uid="{8701C871-8736-4380-AEDF-EB438B5B8C1A}"/>
    <cellStyle name="Comma 2 56 2 4 2 2" xfId="12961" xr:uid="{DDEF476D-8D5C-4C51-A183-544C750C2BDA}"/>
    <cellStyle name="Comma 2 56 2 4 3" xfId="11241" xr:uid="{A3693EAE-496E-4ED0-882F-6796542EEA3C}"/>
    <cellStyle name="Comma 2 56 2 4 4" xfId="5373" xr:uid="{9C3BF8DB-A516-4FC6-A3AA-CD96B745A711}"/>
    <cellStyle name="Comma 2 56 2 5" xfId="1414" xr:uid="{DF4F8C28-2E48-4F86-B7CA-C2A5E8FF13E6}"/>
    <cellStyle name="Comma 2 56 2 5 2" xfId="6541" xr:uid="{264B2F5E-9FCC-46F9-ABFD-884BE3C4A458}"/>
    <cellStyle name="Comma 2 56 2 5 2 2" xfId="12409" xr:uid="{6659F82A-54E2-4EB1-9E33-946F7FFDE3EE}"/>
    <cellStyle name="Comma 2 56 2 5 3" xfId="10689" xr:uid="{B6AEA609-0D6C-447B-8BB0-D99E1890B97A}"/>
    <cellStyle name="Comma 2 56 2 5 4" xfId="4821" xr:uid="{9FE69A32-45D0-4993-82B8-1563E250D87F}"/>
    <cellStyle name="Comma 2 56 2 6" xfId="4152" xr:uid="{E95880BB-0CA6-4975-8C10-C36FDC8AAA56}"/>
    <cellStyle name="Comma 2 56 2 6 2" xfId="10092" xr:uid="{7DCAC31B-2F0C-4E9E-99C4-B383DFA0D98A}"/>
    <cellStyle name="Comma 2 56 2 7" xfId="5945" xr:uid="{19C4A206-867E-4AC5-926A-17880FFF4DBB}"/>
    <cellStyle name="Comma 2 56 2 7 2" xfId="11813" xr:uid="{A7A4DF9C-0D61-4B31-83A4-1AD2C7B47225}"/>
    <cellStyle name="Comma 2 56 2 8" xfId="9471" xr:uid="{A8B31614-75FC-4E36-BDD5-BEC187FAE0C0}"/>
    <cellStyle name="Comma 2 56 2 9" xfId="2846" xr:uid="{20EFD7F4-D7B4-47B3-B7D9-AF342756AD58}"/>
    <cellStyle name="Comma 2 56 3" xfId="697" xr:uid="{C07AA69E-BFD1-4B54-912D-15304A0D6D86}"/>
    <cellStyle name="Comma 2 56 3 2" xfId="2070" xr:uid="{F5E46D91-6B20-4164-8538-197B99C81B71}"/>
    <cellStyle name="Comma 2 56 3 2 2" xfId="7183" xr:uid="{AB466292-460F-4805-A74E-3B54F1D739BA}"/>
    <cellStyle name="Comma 2 56 3 2 2 2" xfId="13051" xr:uid="{C391B045-912D-4E29-8BEA-E10992786D76}"/>
    <cellStyle name="Comma 2 56 3 2 3" xfId="11331" xr:uid="{6DD280F5-E1C7-4C89-8815-2B438E0CD9AD}"/>
    <cellStyle name="Comma 2 56 3 2 4" xfId="5463" xr:uid="{AED8F50F-13E3-4072-AA94-E3E8B87FE8E4}"/>
    <cellStyle name="Comma 2 56 3 3" xfId="1504" xr:uid="{F663A537-161E-423D-A346-814730DB85A5}"/>
    <cellStyle name="Comma 2 56 3 3 2" xfId="6629" xr:uid="{9673FDB2-A2A8-4EAD-8736-AB85A41C0B77}"/>
    <cellStyle name="Comma 2 56 3 3 2 2" xfId="12497" xr:uid="{D9855E08-1565-45F4-BE4D-504832905FD3}"/>
    <cellStyle name="Comma 2 56 3 3 3" xfId="10777" xr:uid="{47A29F14-BCC8-4DC5-9520-7F2D9D4A1C77}"/>
    <cellStyle name="Comma 2 56 3 3 4" xfId="4909" xr:uid="{C6A4D511-3B2D-48F0-B429-A94B844AC0AF}"/>
    <cellStyle name="Comma 2 56 3 4" xfId="6035" xr:uid="{FD785491-E754-43EF-9DC8-26BAC6728A32}"/>
    <cellStyle name="Comma 2 56 3 4 2" xfId="11903" xr:uid="{99C5EF94-53FF-438C-AD11-6407ED4F2A25}"/>
    <cellStyle name="Comma 2 56 3 5" xfId="10182" xr:uid="{77442069-2E40-4B16-BFE3-294E6883E5EC}"/>
    <cellStyle name="Comma 2 56 3 6" xfId="4244" xr:uid="{82F4FB00-147E-4301-BCCA-187510BE4DF7}"/>
    <cellStyle name="Comma 2 56 4" xfId="951" xr:uid="{2CED4AAC-7356-4B51-AE73-455C7954099A}"/>
    <cellStyle name="Comma 2 56 4 2" xfId="2323" xr:uid="{B8AC638B-9D86-4FE1-9CC7-53E5123AC47B}"/>
    <cellStyle name="Comma 2 56 4 2 2" xfId="7432" xr:uid="{735F367C-A9F8-464C-BF18-1FC6F09CD4B8}"/>
    <cellStyle name="Comma 2 56 4 2 2 2" xfId="13300" xr:uid="{7305FFAB-80F1-4F87-932B-2374B8162813}"/>
    <cellStyle name="Comma 2 56 4 2 3" xfId="11579" xr:uid="{189A2264-6BDE-4E9B-BA21-9D2DEDD74B26}"/>
    <cellStyle name="Comma 2 56 4 2 4" xfId="5711" xr:uid="{1F52FAB9-FEEC-49A8-8674-D852AD313E14}"/>
    <cellStyle name="Comma 2 56 4 3" xfId="1757" xr:uid="{7EFE3A09-EE88-4B9A-BD63-BD28E2C74412}"/>
    <cellStyle name="Comma 2 56 4 3 2" xfId="6878" xr:uid="{DC866C75-1C65-4367-BC7E-66AA1E71DB40}"/>
    <cellStyle name="Comma 2 56 4 3 2 2" xfId="12746" xr:uid="{AE9E682F-B9D5-40FF-9662-5208A3F27894}"/>
    <cellStyle name="Comma 2 56 4 3 3" xfId="11026" xr:uid="{54B962F2-759C-44B3-B3F1-FAB80A722262}"/>
    <cellStyle name="Comma 2 56 4 3 4" xfId="5158" xr:uid="{5BE27D50-1DE8-41F6-95F6-BC116A0D4C32}"/>
    <cellStyle name="Comma 2 56 4 4" xfId="6284" xr:uid="{DBE8FD3F-7CDC-4EDE-8D16-842C3A391191}"/>
    <cellStyle name="Comma 2 56 4 4 2" xfId="12152" xr:uid="{11D9451A-7CF7-4860-B5AD-02CAFBF6F387}"/>
    <cellStyle name="Comma 2 56 4 5" xfId="10431" xr:uid="{6D30DA55-350C-4903-8E3C-FB08B3B03503}"/>
    <cellStyle name="Comma 2 56 4 6" xfId="4494" xr:uid="{B13457B8-DB55-46B7-A435-67023AF9C5A2}"/>
    <cellStyle name="Comma 2 56 5" xfId="1881" xr:uid="{FFFCD031-9C85-41FA-9F5E-BB841EB45F1A}"/>
    <cellStyle name="Comma 2 56 5 2" xfId="6998" xr:uid="{45012191-6780-4167-9AAC-F498838C913A}"/>
    <cellStyle name="Comma 2 56 5 2 2" xfId="12866" xr:uid="{0142CCDC-ECA9-493F-AF15-9918C290B67E}"/>
    <cellStyle name="Comma 2 56 5 3" xfId="11146" xr:uid="{08E94C60-C187-4388-9A1A-B46015960309}"/>
    <cellStyle name="Comma 2 56 5 4" xfId="5278" xr:uid="{EA53620D-83DB-494B-BE5A-06F2FA61D00C}"/>
    <cellStyle name="Comma 2 56 6" xfId="1279" xr:uid="{8AD42350-533D-4288-BDB3-9E40C996133F}"/>
    <cellStyle name="Comma 2 56 6 2" xfId="6408" xr:uid="{2C1BCB7E-EAEB-4C6A-8987-5167259028D1}"/>
    <cellStyle name="Comma 2 56 6 2 2" xfId="12276" xr:uid="{957EF9B7-8867-4D42-B402-FF593296D6CA}"/>
    <cellStyle name="Comma 2 56 6 3" xfId="10556" xr:uid="{ED7F4677-06C6-493E-8916-3CB7BFA998E6}"/>
    <cellStyle name="Comma 2 56 6 4" xfId="4688" xr:uid="{42EB7032-A7E1-4093-879C-8B33FF5979FB}"/>
    <cellStyle name="Comma 2 56 7" xfId="4036" xr:uid="{39610B76-0D4B-4254-95CA-C8C7C39CCC15}"/>
    <cellStyle name="Comma 2 56 7 2" xfId="9994" xr:uid="{C7396922-3599-4BAD-B817-9B2E85D27A2C}"/>
    <cellStyle name="Comma 2 56 8" xfId="5850" xr:uid="{D56BC1D5-3869-4EAE-9D21-78B3458EEC05}"/>
    <cellStyle name="Comma 2 56 8 2" xfId="11718" xr:uid="{4069245F-C161-4418-8426-6A8DFDFBBC41}"/>
    <cellStyle name="Comma 2 56 9" xfId="9470" xr:uid="{9D42908D-8FB1-4170-8CAF-A3E0207E976D}"/>
    <cellStyle name="Comma 2 57" xfId="259" xr:uid="{3130865D-41C4-4DBD-8885-D4A5D66CE9F5}"/>
    <cellStyle name="Comma 2 57 10" xfId="2847" xr:uid="{2C0FE280-122A-4881-9B48-D90C83CC089C}"/>
    <cellStyle name="Comma 2 57 2" xfId="600" xr:uid="{18D22713-C627-4DC5-A73D-592F475F9619}"/>
    <cellStyle name="Comma 2 57 2 2" xfId="795" xr:uid="{F2789270-E1D3-4F1E-A6F4-D60B84591027}"/>
    <cellStyle name="Comma 2 57 2 2 2" xfId="2168" xr:uid="{D363392E-284D-4585-A3B4-A463F70F855A}"/>
    <cellStyle name="Comma 2 57 2 2 2 2" xfId="7279" xr:uid="{0D91F506-02B8-493D-AB46-1BDA108DEA5E}"/>
    <cellStyle name="Comma 2 57 2 2 2 2 2" xfId="13147" xr:uid="{5D0B66F0-EF1D-4BCF-8226-F5877B79EF82}"/>
    <cellStyle name="Comma 2 57 2 2 2 3" xfId="11426" xr:uid="{0885E65E-1696-4F15-893D-C239150F79C9}"/>
    <cellStyle name="Comma 2 57 2 2 2 4" xfId="5558" xr:uid="{987B2811-D3C0-45A7-AA1D-DB3E9FFB498B}"/>
    <cellStyle name="Comma 2 57 2 2 3" xfId="1602" xr:uid="{D9A734AF-66D3-4525-8ECE-8A303E94F858}"/>
    <cellStyle name="Comma 2 57 2 2 3 2" xfId="6725" xr:uid="{040B0227-8BCC-4743-BE81-C9440AFB668F}"/>
    <cellStyle name="Comma 2 57 2 2 3 2 2" xfId="12593" xr:uid="{44C98347-7C12-4BA7-96CC-25A62FBE572D}"/>
    <cellStyle name="Comma 2 57 2 2 3 3" xfId="10873" xr:uid="{D2FA525C-A7EC-459D-8687-48FD1991096C}"/>
    <cellStyle name="Comma 2 57 2 2 3 4" xfId="5005" xr:uid="{3DE7E32B-BF14-4A11-B480-F23F739966D8}"/>
    <cellStyle name="Comma 2 57 2 2 4" xfId="6131" xr:uid="{F1C26B8D-4B44-48C4-9970-060F73FBE0D9}"/>
    <cellStyle name="Comma 2 57 2 2 4 2" xfId="11999" xr:uid="{CA292A7F-55AA-4BF8-82CA-FAAF2A5D3457}"/>
    <cellStyle name="Comma 2 57 2 2 5" xfId="10278" xr:uid="{C9FF15C0-4E5A-4533-BD60-0B3389D49F4C}"/>
    <cellStyle name="Comma 2 57 2 2 6" xfId="4340" xr:uid="{3240CC9F-4F00-45E9-96B9-A67E23CACBA4}"/>
    <cellStyle name="Comma 2 57 2 3" xfId="954" xr:uid="{92243B34-3313-427A-B974-34D9187F1C3F}"/>
    <cellStyle name="Comma 2 57 2 3 2" xfId="2326" xr:uid="{2A03A8C2-5B1F-4D27-9080-3B4DDAAF069C}"/>
    <cellStyle name="Comma 2 57 2 3 2 2" xfId="7435" xr:uid="{7C2FD41D-61A8-44FA-93F1-7018CC8FD303}"/>
    <cellStyle name="Comma 2 57 2 3 2 2 2" xfId="13303" xr:uid="{001659C3-5DFE-494D-87C2-6B5757A5A9BF}"/>
    <cellStyle name="Comma 2 57 2 3 2 3" xfId="11582" xr:uid="{224AC455-5F10-414E-8653-3D13B2BCAF29}"/>
    <cellStyle name="Comma 2 57 2 3 2 4" xfId="5714" xr:uid="{F0669A20-A0A4-4632-AED6-1DA7886C6BC1}"/>
    <cellStyle name="Comma 2 57 2 3 3" xfId="1760" xr:uid="{F772E73A-C665-43B2-A27C-7CED2C04CE1B}"/>
    <cellStyle name="Comma 2 57 2 3 3 2" xfId="6881" xr:uid="{7B7F0D75-EA91-430C-8316-07FBEBD246BC}"/>
    <cellStyle name="Comma 2 57 2 3 3 2 2" xfId="12749" xr:uid="{58B7E175-40A1-4D8F-889A-37F41B1FF764}"/>
    <cellStyle name="Comma 2 57 2 3 3 3" xfId="11029" xr:uid="{50C0357F-F722-4542-9693-6E8299D74191}"/>
    <cellStyle name="Comma 2 57 2 3 3 4" xfId="5161" xr:uid="{28EB5F25-AE8F-447B-8F9C-818512B40063}"/>
    <cellStyle name="Comma 2 57 2 3 4" xfId="6287" xr:uid="{B40A48E5-520D-470C-9B5E-CF101B2B4A08}"/>
    <cellStyle name="Comma 2 57 2 3 4 2" xfId="12155" xr:uid="{59DDF411-8129-4498-977C-E583C5B2DA3C}"/>
    <cellStyle name="Comma 2 57 2 3 5" xfId="10434" xr:uid="{69F7C978-866D-41FB-AAE7-8DAD284D9F6B}"/>
    <cellStyle name="Comma 2 57 2 3 6" xfId="4497" xr:uid="{62DEB280-3B4B-4D99-B49A-48309167523E}"/>
    <cellStyle name="Comma 2 57 2 4" xfId="1979" xr:uid="{53F950AB-DAC0-49BB-B04B-E35DA3637AA7}"/>
    <cellStyle name="Comma 2 57 2 4 2" xfId="7094" xr:uid="{DB347BF0-D36E-4AD3-B62A-8EE76AB426E1}"/>
    <cellStyle name="Comma 2 57 2 4 2 2" xfId="12962" xr:uid="{86CF2E13-1683-42F4-AFA1-A06519B20C74}"/>
    <cellStyle name="Comma 2 57 2 4 3" xfId="11242" xr:uid="{41228873-D035-4FD9-A3F8-5058CDB0E48B}"/>
    <cellStyle name="Comma 2 57 2 4 4" xfId="5374" xr:uid="{A821132E-9711-4069-82A1-7112300E1B1C}"/>
    <cellStyle name="Comma 2 57 2 5" xfId="1415" xr:uid="{96B4DDAE-0CFE-4536-97D1-3A00F89848BE}"/>
    <cellStyle name="Comma 2 57 2 5 2" xfId="6542" xr:uid="{85FF0C20-E97B-4579-9D27-DD0047C2F2F5}"/>
    <cellStyle name="Comma 2 57 2 5 2 2" xfId="12410" xr:uid="{F2215418-0C7B-4732-8AA6-69E8A406E092}"/>
    <cellStyle name="Comma 2 57 2 5 3" xfId="10690" xr:uid="{3CC171CD-BA3E-4944-BA88-0A81821D93BE}"/>
    <cellStyle name="Comma 2 57 2 5 4" xfId="4822" xr:uid="{139384AF-F432-490D-B398-861B3E94C8DD}"/>
    <cellStyle name="Comma 2 57 2 6" xfId="4153" xr:uid="{89EC1254-BFEC-469A-AF78-AADAE9748ECB}"/>
    <cellStyle name="Comma 2 57 2 6 2" xfId="10093" xr:uid="{66E29184-9D17-4B0B-8C82-C2D48CF6F98D}"/>
    <cellStyle name="Comma 2 57 2 7" xfId="5946" xr:uid="{1981001A-AB76-438F-A73B-DB3B584872A9}"/>
    <cellStyle name="Comma 2 57 2 7 2" xfId="11814" xr:uid="{B20DCAEE-B776-46F6-858E-704ABE9DCD17}"/>
    <cellStyle name="Comma 2 57 2 8" xfId="9473" xr:uid="{59DBC60C-09BD-40C7-B00B-08201CDD6FBE}"/>
    <cellStyle name="Comma 2 57 2 9" xfId="2848" xr:uid="{CFD03B44-E1AF-411E-81C5-3A953B183F10}"/>
    <cellStyle name="Comma 2 57 3" xfId="698" xr:uid="{845EADB2-B29A-47BB-AD73-12CF7131DA4B}"/>
    <cellStyle name="Comma 2 57 3 2" xfId="2071" xr:uid="{BBFD6A3D-A9C1-414A-8AFB-2B6A416FFA9C}"/>
    <cellStyle name="Comma 2 57 3 2 2" xfId="7184" xr:uid="{282C81D9-7D13-402B-8F18-6FBE91B609F3}"/>
    <cellStyle name="Comma 2 57 3 2 2 2" xfId="13052" xr:uid="{B57F2C54-FCAA-4DD8-811F-A4FFE68210A1}"/>
    <cellStyle name="Comma 2 57 3 2 3" xfId="11332" xr:uid="{4C77B305-9FD2-4C18-8688-56899A42F5E7}"/>
    <cellStyle name="Comma 2 57 3 2 4" xfId="5464" xr:uid="{7430B1B6-1F44-4ABC-A77E-5A75B1FFC055}"/>
    <cellStyle name="Comma 2 57 3 3" xfId="1505" xr:uid="{857AB169-478E-43EF-A2AF-5FE45B17425F}"/>
    <cellStyle name="Comma 2 57 3 3 2" xfId="6630" xr:uid="{D40A324F-9698-4F5F-874F-F55751BFBE9E}"/>
    <cellStyle name="Comma 2 57 3 3 2 2" xfId="12498" xr:uid="{EB135768-4001-4EFC-8A56-730471195A5C}"/>
    <cellStyle name="Comma 2 57 3 3 3" xfId="10778" xr:uid="{D93A1068-5E11-4C57-802F-D2D69A2E2390}"/>
    <cellStyle name="Comma 2 57 3 3 4" xfId="4910" xr:uid="{8B83ABAD-D9CC-4769-850E-9E793E2B231A}"/>
    <cellStyle name="Comma 2 57 3 4" xfId="6036" xr:uid="{7FE7A338-215B-48AC-81B3-E02A3F3C91F1}"/>
    <cellStyle name="Comma 2 57 3 4 2" xfId="11904" xr:uid="{AF87E1D8-795F-4FF8-8336-17E97CB4112E}"/>
    <cellStyle name="Comma 2 57 3 5" xfId="10183" xr:uid="{F8A67087-853B-470D-96AD-5D2C1896FE4C}"/>
    <cellStyle name="Comma 2 57 3 6" xfId="4245" xr:uid="{8A2DBD6B-0263-4A4F-8434-3133B4070528}"/>
    <cellStyle name="Comma 2 57 4" xfId="953" xr:uid="{13555731-3B1D-46B9-BB5F-09A282B95486}"/>
    <cellStyle name="Comma 2 57 4 2" xfId="2325" xr:uid="{CC44BC20-3534-4911-940B-13C0A00DE5BD}"/>
    <cellStyle name="Comma 2 57 4 2 2" xfId="7434" xr:uid="{64474CBF-B850-48C0-B504-5E14FAD43184}"/>
    <cellStyle name="Comma 2 57 4 2 2 2" xfId="13302" xr:uid="{512A427B-3650-45A8-B50F-00695639E7B8}"/>
    <cellStyle name="Comma 2 57 4 2 3" xfId="11581" xr:uid="{B0FC7BE0-C74B-4AFB-9D4D-7B7EAB2CDF0D}"/>
    <cellStyle name="Comma 2 57 4 2 4" xfId="5713" xr:uid="{353C99BF-9509-4A84-AE06-44F1A2A7B5CD}"/>
    <cellStyle name="Comma 2 57 4 3" xfId="1759" xr:uid="{C2D43E6E-5AB0-4E29-8292-CEAE47A2B9AC}"/>
    <cellStyle name="Comma 2 57 4 3 2" xfId="6880" xr:uid="{1A4A45CE-73EF-408D-B9BA-00A7E5F53B23}"/>
    <cellStyle name="Comma 2 57 4 3 2 2" xfId="12748" xr:uid="{4F18C256-8673-4B1A-8CB4-553CFC008B53}"/>
    <cellStyle name="Comma 2 57 4 3 3" xfId="11028" xr:uid="{D5C8F0D3-B542-4CD2-B5C1-45BD2B446538}"/>
    <cellStyle name="Comma 2 57 4 3 4" xfId="5160" xr:uid="{9C02D5FB-E51A-401B-8161-4FD54CA5EFF2}"/>
    <cellStyle name="Comma 2 57 4 4" xfId="6286" xr:uid="{48971CE6-5728-494D-9CD6-2D173BD65590}"/>
    <cellStyle name="Comma 2 57 4 4 2" xfId="12154" xr:uid="{9EC5615B-3D32-4B07-BDE3-B6B97CC7E869}"/>
    <cellStyle name="Comma 2 57 4 5" xfId="10433" xr:uid="{EB4CE829-1AC6-41D3-A17E-078C0E3F6AB6}"/>
    <cellStyle name="Comma 2 57 4 6" xfId="4496" xr:uid="{86C1F5D1-255A-4F4D-9A99-6C17A291CA28}"/>
    <cellStyle name="Comma 2 57 5" xfId="1882" xr:uid="{D58194D4-E464-45A1-B0C4-C4AF530C93FD}"/>
    <cellStyle name="Comma 2 57 5 2" xfId="6999" xr:uid="{6994E860-9FC2-458B-9E51-2331C8019E3D}"/>
    <cellStyle name="Comma 2 57 5 2 2" xfId="12867" xr:uid="{FE50AF2E-DF04-4E54-AF65-6D4507FE6BCB}"/>
    <cellStyle name="Comma 2 57 5 3" xfId="11147" xr:uid="{72176CAA-F572-487E-8FC6-F5A6E9167512}"/>
    <cellStyle name="Comma 2 57 5 4" xfId="5279" xr:uid="{7D15149D-248F-480A-969C-F068CCA32EA1}"/>
    <cellStyle name="Comma 2 57 6" xfId="1092" xr:uid="{D34D5D12-F20C-4194-9697-845AD267E48E}"/>
    <cellStyle name="Comma 2 57 6 2" xfId="6366" xr:uid="{BDECA7E6-DF45-4743-A9E2-BA2ADF38EAFF}"/>
    <cellStyle name="Comma 2 57 6 2 2" xfId="12234" xr:uid="{8565B3FF-A8EC-44C8-B1D9-8E3D0F58E124}"/>
    <cellStyle name="Comma 2 57 6 3" xfId="10513" xr:uid="{61BBD342-1720-4145-8A72-E1CEAF557B4B}"/>
    <cellStyle name="Comma 2 57 6 4" xfId="4584" xr:uid="{3FC10DAB-D0A6-4F9E-B56B-F091111B7AE2}"/>
    <cellStyle name="Comma 2 57 7" xfId="4037" xr:uid="{38C56566-8FE9-44F9-BA0F-DF4DC0226C44}"/>
    <cellStyle name="Comma 2 57 7 2" xfId="9995" xr:uid="{DDDF7A7F-A40E-44FA-B97E-3D474739C8E9}"/>
    <cellStyle name="Comma 2 57 8" xfId="5851" xr:uid="{255ACE28-F3C3-4B06-BAC4-C6C10A96A041}"/>
    <cellStyle name="Comma 2 57 8 2" xfId="11719" xr:uid="{AAE017E3-7A14-4DDA-8038-97913EF86976}"/>
    <cellStyle name="Comma 2 57 9" xfId="9472" xr:uid="{1E6275EE-530E-405D-9E1A-70A8C9F11C04}"/>
    <cellStyle name="Comma 2 58" xfId="260" xr:uid="{FE92366C-8849-42CB-8782-28ED70913E83}"/>
    <cellStyle name="Comma 2 58 10" xfId="2849" xr:uid="{834F4995-73ED-437F-9E97-E44D8679AC4C}"/>
    <cellStyle name="Comma 2 58 2" xfId="601" xr:uid="{3562ECB1-BFCC-4B32-8214-59A1CD8E3447}"/>
    <cellStyle name="Comma 2 58 2 2" xfId="796" xr:uid="{6E2AC56E-745D-4A66-8F34-36B6646DBC08}"/>
    <cellStyle name="Comma 2 58 2 2 2" xfId="2169" xr:uid="{DFF9D973-763F-4B5D-95AA-C196EFE1B0EE}"/>
    <cellStyle name="Comma 2 58 2 2 2 2" xfId="7280" xr:uid="{742A3449-469E-44E4-93FF-30CC35473BB6}"/>
    <cellStyle name="Comma 2 58 2 2 2 2 2" xfId="13148" xr:uid="{A37EFBA8-9733-4B9F-8F5C-B8F8589D4C6A}"/>
    <cellStyle name="Comma 2 58 2 2 2 3" xfId="11427" xr:uid="{B1E16B2A-07F8-4642-8F29-D145FE89582F}"/>
    <cellStyle name="Comma 2 58 2 2 2 4" xfId="5559" xr:uid="{01A2493D-480D-4C4D-ACD6-48E4B6130C98}"/>
    <cellStyle name="Comma 2 58 2 2 3" xfId="1603" xr:uid="{24EC62FB-78F6-482C-998E-3F3CE418C5F3}"/>
    <cellStyle name="Comma 2 58 2 2 3 2" xfId="6726" xr:uid="{E0B800FA-D38C-4D19-8E25-35829FE6C41D}"/>
    <cellStyle name="Comma 2 58 2 2 3 2 2" xfId="12594" xr:uid="{70BAED6B-91F2-421D-8527-0C2FE09038A8}"/>
    <cellStyle name="Comma 2 58 2 2 3 3" xfId="10874" xr:uid="{E1814BE6-9D09-4790-B4B2-01618839AFC7}"/>
    <cellStyle name="Comma 2 58 2 2 3 4" xfId="5006" xr:uid="{98DD4E2F-906C-42D5-BCA8-20BBC526808E}"/>
    <cellStyle name="Comma 2 58 2 2 4" xfId="6132" xr:uid="{EC0D5DDB-F265-4339-A8A6-0D000F7CDE6A}"/>
    <cellStyle name="Comma 2 58 2 2 4 2" xfId="12000" xr:uid="{F5045E57-5120-4047-A5CD-037BA7835309}"/>
    <cellStyle name="Comma 2 58 2 2 5" xfId="10279" xr:uid="{799D866B-1F5C-413F-90C1-611F0BDEFBB8}"/>
    <cellStyle name="Comma 2 58 2 2 6" xfId="4341" xr:uid="{DA641520-4CC1-4F16-8BEC-FA2357228437}"/>
    <cellStyle name="Comma 2 58 2 3" xfId="956" xr:uid="{33A6FAEB-A66D-43F6-981D-AFEDDC6AB352}"/>
    <cellStyle name="Comma 2 58 2 3 2" xfId="2328" xr:uid="{3BABBCB1-835C-489F-993B-17B30F86E5C6}"/>
    <cellStyle name="Comma 2 58 2 3 2 2" xfId="7437" xr:uid="{07C62D40-9316-44E5-9C0C-C69A17BA08B1}"/>
    <cellStyle name="Comma 2 58 2 3 2 2 2" xfId="13305" xr:uid="{32058CD8-E8CE-40CE-8372-25C1A69AAE1F}"/>
    <cellStyle name="Comma 2 58 2 3 2 3" xfId="11584" xr:uid="{44D134F3-A4CC-4751-BF17-7D6F2A644858}"/>
    <cellStyle name="Comma 2 58 2 3 2 4" xfId="5716" xr:uid="{C41F57A0-E67E-4972-A0FD-BB7D70143161}"/>
    <cellStyle name="Comma 2 58 2 3 3" xfId="1762" xr:uid="{FA98B8D0-6C67-497F-BABC-E63AF195356C}"/>
    <cellStyle name="Comma 2 58 2 3 3 2" xfId="6883" xr:uid="{694991AA-7773-4482-8ADE-B7074721DEDA}"/>
    <cellStyle name="Comma 2 58 2 3 3 2 2" xfId="12751" xr:uid="{B4C52F97-F2CE-430D-9CFB-6BF467BC9E7C}"/>
    <cellStyle name="Comma 2 58 2 3 3 3" xfId="11031" xr:uid="{03552998-46C6-48C2-A6B8-91DDD82D9568}"/>
    <cellStyle name="Comma 2 58 2 3 3 4" xfId="5163" xr:uid="{E52426DB-A880-400E-BE57-F5AF0B578B80}"/>
    <cellStyle name="Comma 2 58 2 3 4" xfId="6289" xr:uid="{85EDE58F-8C6F-4E8A-A7BE-D6738FF599EC}"/>
    <cellStyle name="Comma 2 58 2 3 4 2" xfId="12157" xr:uid="{91160165-B343-4035-8F1D-59AEED581EFA}"/>
    <cellStyle name="Comma 2 58 2 3 5" xfId="10436" xr:uid="{56F7D10A-077E-4451-BEC7-4F58522CBFA4}"/>
    <cellStyle name="Comma 2 58 2 3 6" xfId="4499" xr:uid="{6D09BF6F-9413-49DC-ACA1-CBADE2EEE390}"/>
    <cellStyle name="Comma 2 58 2 4" xfId="1980" xr:uid="{69CD2C10-0042-47C8-929D-C45B19A06395}"/>
    <cellStyle name="Comma 2 58 2 4 2" xfId="7095" xr:uid="{00560BDB-68DD-49C8-90B2-FC98B45F1518}"/>
    <cellStyle name="Comma 2 58 2 4 2 2" xfId="12963" xr:uid="{24C389B8-B69D-451D-A7B5-109A6EC716FD}"/>
    <cellStyle name="Comma 2 58 2 4 3" xfId="11243" xr:uid="{169808AC-8E03-4458-8DB4-6856BE17B9C7}"/>
    <cellStyle name="Comma 2 58 2 4 4" xfId="5375" xr:uid="{3DAA0D40-0C67-4FF4-A54B-B805CEBC139C}"/>
    <cellStyle name="Comma 2 58 2 5" xfId="1416" xr:uid="{92DEC887-E824-42AC-9A19-5D256AF09B9C}"/>
    <cellStyle name="Comma 2 58 2 5 2" xfId="6543" xr:uid="{269D8342-059D-43C8-AAC6-9EC52B0F5562}"/>
    <cellStyle name="Comma 2 58 2 5 2 2" xfId="12411" xr:uid="{F8A0B1FF-E353-420D-B2C8-025D3277714F}"/>
    <cellStyle name="Comma 2 58 2 5 3" xfId="10691" xr:uid="{43AA9196-E00D-49AE-AAC4-49CAF7E07390}"/>
    <cellStyle name="Comma 2 58 2 5 4" xfId="4823" xr:uid="{46E5FF72-C7E5-4F8C-93D8-BA07AA87033C}"/>
    <cellStyle name="Comma 2 58 2 6" xfId="4154" xr:uid="{743BE085-A177-4A03-884A-DE3D05D06BFC}"/>
    <cellStyle name="Comma 2 58 2 6 2" xfId="10094" xr:uid="{4D2E21C1-1642-46FA-AB35-080D7956F0A3}"/>
    <cellStyle name="Comma 2 58 2 7" xfId="5947" xr:uid="{F9A36CFE-E23A-401D-858A-61E5CCE09126}"/>
    <cellStyle name="Comma 2 58 2 7 2" xfId="11815" xr:uid="{6BA53A1B-822F-4E3C-AE83-A666B57A9CE8}"/>
    <cellStyle name="Comma 2 58 2 8" xfId="9475" xr:uid="{AF027CB8-45F1-44CF-AA63-60B16276D917}"/>
    <cellStyle name="Comma 2 58 2 9" xfId="2850" xr:uid="{DE012E52-B5B1-42FC-9947-9F805F176111}"/>
    <cellStyle name="Comma 2 58 3" xfId="699" xr:uid="{5DAE6AF0-952F-4C16-AC96-D7EE333810FA}"/>
    <cellStyle name="Comma 2 58 3 2" xfId="2072" xr:uid="{AB602C9F-6EC9-4072-8D3E-0B4924AD3B5F}"/>
    <cellStyle name="Comma 2 58 3 2 2" xfId="7185" xr:uid="{F5779D29-D376-4ADE-965D-40C0AE257428}"/>
    <cellStyle name="Comma 2 58 3 2 2 2" xfId="13053" xr:uid="{CF1790A6-E030-427D-AA59-C2BD7E0C0BF2}"/>
    <cellStyle name="Comma 2 58 3 2 3" xfId="11333" xr:uid="{991C3DD2-5AB9-445C-B7BB-4860D7A297B0}"/>
    <cellStyle name="Comma 2 58 3 2 4" xfId="5465" xr:uid="{F2F2ED63-0425-40C9-851F-05C899912B72}"/>
    <cellStyle name="Comma 2 58 3 3" xfId="1506" xr:uid="{E0A3CF71-CDC5-4D4D-9B21-0961D60DF9D6}"/>
    <cellStyle name="Comma 2 58 3 3 2" xfId="6631" xr:uid="{7049EA1B-70CD-487A-B341-9DDE6FDD523D}"/>
    <cellStyle name="Comma 2 58 3 3 2 2" xfId="12499" xr:uid="{FC0436CC-6921-492B-B036-2AEE620D8CEA}"/>
    <cellStyle name="Comma 2 58 3 3 3" xfId="10779" xr:uid="{FD8E8C9F-6555-43A7-9EE3-5CEAD705F051}"/>
    <cellStyle name="Comma 2 58 3 3 4" xfId="4911" xr:uid="{1526EB4F-F043-4334-AEB0-49E8E8281FC0}"/>
    <cellStyle name="Comma 2 58 3 4" xfId="6037" xr:uid="{DEC27432-D069-4729-B634-F5DBB6B96952}"/>
    <cellStyle name="Comma 2 58 3 4 2" xfId="11905" xr:uid="{1BEE1A10-7176-4419-B742-07E18AAEB54E}"/>
    <cellStyle name="Comma 2 58 3 5" xfId="10184" xr:uid="{07ABCE84-1576-4DC8-BDA1-E0A4FF032ED6}"/>
    <cellStyle name="Comma 2 58 3 6" xfId="4246" xr:uid="{61A52947-717C-4859-9D2D-EB790C20AA03}"/>
    <cellStyle name="Comma 2 58 4" xfId="955" xr:uid="{215C3F67-BD40-49F9-B2A3-478AAD4A5494}"/>
    <cellStyle name="Comma 2 58 4 2" xfId="2327" xr:uid="{B33CAEB3-06E4-4144-858E-626C5F593EBB}"/>
    <cellStyle name="Comma 2 58 4 2 2" xfId="7436" xr:uid="{4B7AE551-FB5C-4E33-ABA4-91CA7F1BA753}"/>
    <cellStyle name="Comma 2 58 4 2 2 2" xfId="13304" xr:uid="{7593FC01-3E93-4396-95F0-59C059ED5BA4}"/>
    <cellStyle name="Comma 2 58 4 2 3" xfId="11583" xr:uid="{FFA5B694-E3C2-43B6-AE0C-840019A0E698}"/>
    <cellStyle name="Comma 2 58 4 2 4" xfId="5715" xr:uid="{0AFBF0A0-45C5-467A-8423-0BD4F5462454}"/>
    <cellStyle name="Comma 2 58 4 3" xfId="1761" xr:uid="{85C50AAC-A1FA-45E2-A788-13B918475882}"/>
    <cellStyle name="Comma 2 58 4 3 2" xfId="6882" xr:uid="{B711D900-87B0-4332-84CB-2AD6564BCB8D}"/>
    <cellStyle name="Comma 2 58 4 3 2 2" xfId="12750" xr:uid="{A483F245-E8B8-4E5E-BE02-DE67065125FD}"/>
    <cellStyle name="Comma 2 58 4 3 3" xfId="11030" xr:uid="{E5937C7C-05A3-4289-8952-715683A83DCF}"/>
    <cellStyle name="Comma 2 58 4 3 4" xfId="5162" xr:uid="{08826D9D-70C1-44DD-B8C2-EDA39ADA0DDF}"/>
    <cellStyle name="Comma 2 58 4 4" xfId="6288" xr:uid="{242DB431-0622-4CCE-A5D8-D6AC646F7D82}"/>
    <cellStyle name="Comma 2 58 4 4 2" xfId="12156" xr:uid="{0704A4CB-363B-4605-B9A9-05DE1BFB6876}"/>
    <cellStyle name="Comma 2 58 4 5" xfId="10435" xr:uid="{51183D20-DEDD-4807-A830-3AC7786AFC51}"/>
    <cellStyle name="Comma 2 58 4 6" xfId="4498" xr:uid="{5B923A4B-A888-4F11-873F-444F8FD59758}"/>
    <cellStyle name="Comma 2 58 5" xfId="1883" xr:uid="{E2DDB8F8-53D5-45E1-BD04-44BF0C6CB8DA}"/>
    <cellStyle name="Comma 2 58 5 2" xfId="7000" xr:uid="{D6C0CA3D-47C4-4990-BB0D-BC557942517C}"/>
    <cellStyle name="Comma 2 58 5 2 2" xfId="12868" xr:uid="{9028D603-A43B-46EA-A2B9-C773469488F5}"/>
    <cellStyle name="Comma 2 58 5 3" xfId="11148" xr:uid="{5A8E4D65-7BDB-4AC7-A272-637DE1D5C773}"/>
    <cellStyle name="Comma 2 58 5 4" xfId="5280" xr:uid="{F1F93D9E-F497-4539-B8C2-43E982D1DE7B}"/>
    <cellStyle name="Comma 2 58 6" xfId="1295" xr:uid="{D238062E-6D82-4B22-A840-FD3CC73F8DDC}"/>
    <cellStyle name="Comma 2 58 6 2" xfId="6424" xr:uid="{1A25C494-234A-40B0-BD1B-D5F7DECE2EAB}"/>
    <cellStyle name="Comma 2 58 6 2 2" xfId="12292" xr:uid="{32CB9399-1F4C-42E8-9E2A-2D46C780852B}"/>
    <cellStyle name="Comma 2 58 6 3" xfId="10572" xr:uid="{0AEAD996-822E-426A-A223-C320D12F4D5A}"/>
    <cellStyle name="Comma 2 58 6 4" xfId="4704" xr:uid="{402C04AB-3BA8-46C2-B299-2559BCB65F84}"/>
    <cellStyle name="Comma 2 58 7" xfId="4038" xr:uid="{19CAFDA9-2CE1-4D1D-95F5-3DC2BA7C13DB}"/>
    <cellStyle name="Comma 2 58 7 2" xfId="9996" xr:uid="{B9DFAD1E-D3C5-4701-B6E1-57E686464F19}"/>
    <cellStyle name="Comma 2 58 8" xfId="5852" xr:uid="{66F891FD-0819-4D45-B0FA-48686A420F27}"/>
    <cellStyle name="Comma 2 58 8 2" xfId="11720" xr:uid="{4240F16D-DA9C-4B19-8B3F-55E2CCDD14A6}"/>
    <cellStyle name="Comma 2 58 9" xfId="9474" xr:uid="{296AD55B-82D7-4E98-A387-A4935EF490D2}"/>
    <cellStyle name="Comma 2 59" xfId="602" xr:uid="{9E958F6F-33C3-4348-B97B-404B24945105}"/>
    <cellStyle name="Comma 2 59 2" xfId="797" xr:uid="{16593205-AF83-435A-B11B-9C33E01C9B12}"/>
    <cellStyle name="Comma 2 59 2 2" xfId="2170" xr:uid="{C600E500-E486-4C31-85B4-2DC77B2D4581}"/>
    <cellStyle name="Comma 2 59 2 2 2" xfId="7281" xr:uid="{071FEB91-64EE-4DEC-8164-DB62557F37FD}"/>
    <cellStyle name="Comma 2 59 2 2 2 2" xfId="13149" xr:uid="{1B5FF595-923F-4DD7-BE8F-0C95E99D31A9}"/>
    <cellStyle name="Comma 2 59 2 2 3" xfId="11428" xr:uid="{C22CD5D6-99F4-46BF-A279-6FA997C008CD}"/>
    <cellStyle name="Comma 2 59 2 2 4" xfId="5560" xr:uid="{3DDA9A4C-A8DD-4555-B319-B9D3468C8419}"/>
    <cellStyle name="Comma 2 59 2 3" xfId="1604" xr:uid="{42C3A468-AA52-48B8-91FD-632BC5CE34DB}"/>
    <cellStyle name="Comma 2 59 2 3 2" xfId="6727" xr:uid="{97462DE3-FF7E-4839-8971-370333EF37C5}"/>
    <cellStyle name="Comma 2 59 2 3 2 2" xfId="12595" xr:uid="{2AD4ACB2-6256-44FE-A3E3-5EFD2143A9E4}"/>
    <cellStyle name="Comma 2 59 2 3 3" xfId="10875" xr:uid="{C732E586-BE23-4858-9E30-E584050CBAA9}"/>
    <cellStyle name="Comma 2 59 2 3 4" xfId="5007" xr:uid="{A8EE0402-DD9C-4968-BF54-8F41C5078A1A}"/>
    <cellStyle name="Comma 2 59 2 4" xfId="6133" xr:uid="{F12ABF28-5CD0-45F2-B287-30028C567BF1}"/>
    <cellStyle name="Comma 2 59 2 4 2" xfId="12001" xr:uid="{CC6E3845-DBC5-4B34-BB88-2953861EE67D}"/>
    <cellStyle name="Comma 2 59 2 5" xfId="10280" xr:uid="{106F0CF0-C0D9-4B6E-AF8A-C4FA35558701}"/>
    <cellStyle name="Comma 2 59 2 6" xfId="4342" xr:uid="{C47BCDEF-0CF6-46F3-871E-B0BFC1227235}"/>
    <cellStyle name="Comma 2 59 3" xfId="957" xr:uid="{A4226B7A-7390-47B9-ACA3-F810CE7CBA9A}"/>
    <cellStyle name="Comma 2 59 3 2" xfId="2329" xr:uid="{44D1F2EE-1845-4257-BB21-B942CE152C9E}"/>
    <cellStyle name="Comma 2 59 3 2 2" xfId="7438" xr:uid="{F57724F6-6578-427A-8743-6E1A3AA397CC}"/>
    <cellStyle name="Comma 2 59 3 2 2 2" xfId="13306" xr:uid="{E0D29DFB-4FFB-4C30-B757-E35557C977A1}"/>
    <cellStyle name="Comma 2 59 3 2 3" xfId="11585" xr:uid="{48C585CC-B285-4479-8DF1-BB52D0319315}"/>
    <cellStyle name="Comma 2 59 3 2 4" xfId="5717" xr:uid="{FADC8267-AF88-467E-9C03-1790A136E385}"/>
    <cellStyle name="Comma 2 59 3 3" xfId="1763" xr:uid="{F4BDADBF-91B9-4268-A0DE-2EC222015A55}"/>
    <cellStyle name="Comma 2 59 3 3 2" xfId="6884" xr:uid="{B783CA1F-43A1-4133-BC44-73E95333E7C5}"/>
    <cellStyle name="Comma 2 59 3 3 2 2" xfId="12752" xr:uid="{2A89D432-E286-499B-BB45-0F094EC2D8DF}"/>
    <cellStyle name="Comma 2 59 3 3 3" xfId="11032" xr:uid="{6C1DD161-5F1D-4A06-A74F-A4604CFCF481}"/>
    <cellStyle name="Comma 2 59 3 3 4" xfId="5164" xr:uid="{A5DA3330-CCCF-42C6-8AFF-1DA408DF1007}"/>
    <cellStyle name="Comma 2 59 3 4" xfId="6290" xr:uid="{8A2D5841-37C7-4E7A-BC59-F0ADEC5858DD}"/>
    <cellStyle name="Comma 2 59 3 4 2" xfId="12158" xr:uid="{D4E922CF-C8B7-44B1-ACE9-1664F867BFCA}"/>
    <cellStyle name="Comma 2 59 3 5" xfId="10437" xr:uid="{509EED95-1D48-435C-B496-3CB5FFE802A1}"/>
    <cellStyle name="Comma 2 59 3 6" xfId="4500" xr:uid="{082147E7-17BA-428F-9B8F-BDCFA1A94410}"/>
    <cellStyle name="Comma 2 59 4" xfId="1981" xr:uid="{AB9258F0-B201-4100-870E-B584F5638D5D}"/>
    <cellStyle name="Comma 2 59 4 2" xfId="7096" xr:uid="{D774E2AF-45EA-4B96-9BDD-F51600772E6F}"/>
    <cellStyle name="Comma 2 59 4 2 2" xfId="12964" xr:uid="{C05AE933-1DA9-4A6D-A5DC-B8A3848DCB28}"/>
    <cellStyle name="Comma 2 59 4 3" xfId="11244" xr:uid="{BF42B8A8-5FED-4B23-84BF-D3A581496E2E}"/>
    <cellStyle name="Comma 2 59 4 4" xfId="5376" xr:uid="{058D005A-77DD-4196-ACD3-C447D2A5640F}"/>
    <cellStyle name="Comma 2 59 5" xfId="1417" xr:uid="{A7F831F5-908B-4367-99F3-73A6AB013BFA}"/>
    <cellStyle name="Comma 2 59 5 2" xfId="6544" xr:uid="{6DECD828-B937-4654-8C7E-E5B907348EE6}"/>
    <cellStyle name="Comma 2 59 5 2 2" xfId="12412" xr:uid="{EF551BB3-679E-46B3-8B99-F567B1A83CC5}"/>
    <cellStyle name="Comma 2 59 5 3" xfId="10692" xr:uid="{F5110B7D-9875-4388-B680-E6A76BC9A7F1}"/>
    <cellStyle name="Comma 2 59 5 4" xfId="4824" xr:uid="{E843CC27-5DCC-44BD-9289-21F540505786}"/>
    <cellStyle name="Comma 2 59 6" xfId="4155" xr:uid="{0B0EE001-FD10-471F-92AC-27D945F062DC}"/>
    <cellStyle name="Comma 2 59 6 2" xfId="10095" xr:uid="{C4F5C50C-7607-4CB9-9C8B-C4017AC17D08}"/>
    <cellStyle name="Comma 2 59 7" xfId="5948" xr:uid="{0CB1FAE3-2C2E-41E7-9E11-178C9FDEC17F}"/>
    <cellStyle name="Comma 2 59 7 2" xfId="11816" xr:uid="{1CD7C8EC-8679-41A2-9953-6831A045D100}"/>
    <cellStyle name="Comma 2 59 8" xfId="9476" xr:uid="{240A6C34-8E69-4865-8BBF-AE99F768092B}"/>
    <cellStyle name="Comma 2 59 9" xfId="2851" xr:uid="{5AD84554-C5AB-4A15-8BCA-59AC62915D70}"/>
    <cellStyle name="Comma 2 6" xfId="261" xr:uid="{52E8D224-A746-4105-9675-DD52C40DDB69}"/>
    <cellStyle name="Comma 2 6 10" xfId="9354" xr:uid="{A563D762-ED5E-41ED-8F92-DF4A40344DA8}"/>
    <cellStyle name="Comma 2 6 11" xfId="2578" xr:uid="{19EF84A1-BA10-4179-AC22-238E8BF33B42}"/>
    <cellStyle name="Comma 2 6 2" xfId="603" xr:uid="{6CED3A52-B9CE-44DC-92E3-53B32E66F8B9}"/>
    <cellStyle name="Comma 2 6 2 2" xfId="798" xr:uid="{D1CB2451-2782-496C-908C-66EBBCD0DDBD}"/>
    <cellStyle name="Comma 2 6 2 2 2" xfId="2171" xr:uid="{8F70CC66-2A2C-4BBC-BB11-EF6D33ABE43E}"/>
    <cellStyle name="Comma 2 6 2 2 2 2" xfId="7282" xr:uid="{45684B44-4BDF-4DC5-B6D9-F24CC8C29CC9}"/>
    <cellStyle name="Comma 2 6 2 2 2 2 2" xfId="13150" xr:uid="{11BB9DF1-D367-4F01-84E1-1BB73FF2E10E}"/>
    <cellStyle name="Comma 2 6 2 2 2 3" xfId="11429" xr:uid="{DE9C6A74-1705-451B-9072-CBC9C703C453}"/>
    <cellStyle name="Comma 2 6 2 2 2 4" xfId="5561" xr:uid="{CE349F94-BD40-4970-A277-9B81D56F05DE}"/>
    <cellStyle name="Comma 2 6 2 2 3" xfId="1605" xr:uid="{016A3521-B747-4A1B-8294-7D00796739D9}"/>
    <cellStyle name="Comma 2 6 2 2 3 2" xfId="6728" xr:uid="{EAAA0119-0C48-4256-A1E4-3889C8AD2FDF}"/>
    <cellStyle name="Comma 2 6 2 2 3 2 2" xfId="12596" xr:uid="{397AD015-29BD-459C-8DFE-F51842AF1EC9}"/>
    <cellStyle name="Comma 2 6 2 2 3 3" xfId="10876" xr:uid="{C8D66121-7144-49F9-B05D-B6175ACB1F4D}"/>
    <cellStyle name="Comma 2 6 2 2 3 4" xfId="5008" xr:uid="{D662D819-A9D5-458E-B628-A471FE5BAD12}"/>
    <cellStyle name="Comma 2 6 2 2 4" xfId="6134" xr:uid="{2BFD0E14-E661-4329-B514-0CC5ECC0A67B}"/>
    <cellStyle name="Comma 2 6 2 2 4 2" xfId="12002" xr:uid="{844A6EB4-026B-4592-914C-C678B5E2F881}"/>
    <cellStyle name="Comma 2 6 2 2 5" xfId="10281" xr:uid="{A0EDD304-8323-49DD-BB41-5061F4AA7C8C}"/>
    <cellStyle name="Comma 2 6 2 2 6" xfId="4343" xr:uid="{04A74F77-379E-4AE8-B2F5-8194AD0BBF0B}"/>
    <cellStyle name="Comma 2 6 2 3" xfId="959" xr:uid="{9144C8A6-6FD1-4032-A830-13BD3911C0DA}"/>
    <cellStyle name="Comma 2 6 2 3 2" xfId="2331" xr:uid="{19B4C10B-E083-48F4-9837-036934F03EF2}"/>
    <cellStyle name="Comma 2 6 2 3 2 2" xfId="7440" xr:uid="{6F33A105-6E68-41CD-9F54-A51F3DA04E65}"/>
    <cellStyle name="Comma 2 6 2 3 2 2 2" xfId="13308" xr:uid="{A8E02C1A-FC13-4025-BD89-B6BE71EB8202}"/>
    <cellStyle name="Comma 2 6 2 3 2 3" xfId="11587" xr:uid="{99794570-11EC-45E2-B0D9-0C16174525D3}"/>
    <cellStyle name="Comma 2 6 2 3 2 4" xfId="5719" xr:uid="{2BA257DF-F8BB-4214-8514-A12C83949CA0}"/>
    <cellStyle name="Comma 2 6 2 3 3" xfId="1765" xr:uid="{AA4D466A-7CF6-4FF5-AD6B-F6C5EE410575}"/>
    <cellStyle name="Comma 2 6 2 3 3 2" xfId="6886" xr:uid="{1D5ADD3C-84E3-4C5C-A1EC-AAC0C2194E2F}"/>
    <cellStyle name="Comma 2 6 2 3 3 2 2" xfId="12754" xr:uid="{300225EF-3647-48BF-9449-EF499CD00777}"/>
    <cellStyle name="Comma 2 6 2 3 3 3" xfId="11034" xr:uid="{9042F506-5E50-4D44-BE6F-813B5230BB1C}"/>
    <cellStyle name="Comma 2 6 2 3 3 4" xfId="5166" xr:uid="{82C6018F-3E93-4384-833B-F838DE38B768}"/>
    <cellStyle name="Comma 2 6 2 3 4" xfId="6292" xr:uid="{01C15724-AEF7-44D9-B4D3-D6A3A7DAEE87}"/>
    <cellStyle name="Comma 2 6 2 3 4 2" xfId="12160" xr:uid="{5EE25170-60E8-4E44-BBB4-C27F8BBD9BB6}"/>
    <cellStyle name="Comma 2 6 2 3 5" xfId="10439" xr:uid="{F9E324AF-F216-4E86-A03D-86DEFBBECD46}"/>
    <cellStyle name="Comma 2 6 2 3 6" xfId="4502" xr:uid="{3DC38D78-2FBB-4395-8A78-9BF29FC59CEA}"/>
    <cellStyle name="Comma 2 6 2 4" xfId="1982" xr:uid="{235C306B-A138-406D-B57A-B58D527F9B9F}"/>
    <cellStyle name="Comma 2 6 2 4 2" xfId="7097" xr:uid="{05EE2BC2-FA63-48F5-B446-F6F0B46C6C43}"/>
    <cellStyle name="Comma 2 6 2 4 2 2" xfId="12965" xr:uid="{26159DBF-AE7B-4A34-A0C1-880C417B7592}"/>
    <cellStyle name="Comma 2 6 2 4 3" xfId="11245" xr:uid="{0C396D57-6CA0-4427-8F5D-CF5684DF150D}"/>
    <cellStyle name="Comma 2 6 2 4 4" xfId="5377" xr:uid="{1AFF6BD3-2B9D-4F2E-BC3E-CC53091976D7}"/>
    <cellStyle name="Comma 2 6 2 5" xfId="1418" xr:uid="{40A02B3D-968C-49E8-A36B-706D67210E89}"/>
    <cellStyle name="Comma 2 6 2 5 2" xfId="6545" xr:uid="{BC87E66C-6C4E-41D9-BEC6-E1DFD92D95CC}"/>
    <cellStyle name="Comma 2 6 2 5 2 2" xfId="12413" xr:uid="{42197EE5-4F06-455C-934D-3163C7EBA9EE}"/>
    <cellStyle name="Comma 2 6 2 5 3" xfId="10693" xr:uid="{B61E0565-26AA-48DF-82A1-F176370D3490}"/>
    <cellStyle name="Comma 2 6 2 5 4" xfId="4825" xr:uid="{A3E221D1-38C4-463F-BDF1-F0D349373DBB}"/>
    <cellStyle name="Comma 2 6 2 6" xfId="4156" xr:uid="{C57B0B6B-FBAC-47E5-AEC5-8DEAE2C7C816}"/>
    <cellStyle name="Comma 2 6 2 6 2" xfId="10096" xr:uid="{12E98E12-0A89-46BB-98E5-B4D8911FA0F5}"/>
    <cellStyle name="Comma 2 6 2 7" xfId="5949" xr:uid="{CF1A4498-6E16-45F8-BE26-838E79079F6D}"/>
    <cellStyle name="Comma 2 6 2 7 2" xfId="11817" xr:uid="{56765205-5779-4204-B7E7-7C1BC50C7578}"/>
    <cellStyle name="Comma 2 6 2 8" xfId="9477" xr:uid="{A008E65F-5F45-49A8-89B7-5FEA0DDD08C3}"/>
    <cellStyle name="Comma 2 6 2 9" xfId="2852" xr:uid="{319C3954-0743-4763-9ED9-CCEC7FD5D6D6}"/>
    <cellStyle name="Comma 2 6 3" xfId="700" xr:uid="{EF45AC1A-1858-4C66-BFB6-939191897D70}"/>
    <cellStyle name="Comma 2 6 3 2" xfId="2073" xr:uid="{E0C1F9EC-F314-4365-90F5-10002FAF19E1}"/>
    <cellStyle name="Comma 2 6 3 2 2" xfId="7186" xr:uid="{2730D9BD-B596-42E9-9855-14C0FDCB7D69}"/>
    <cellStyle name="Comma 2 6 3 2 2 2" xfId="13054" xr:uid="{E762A5E1-7407-444B-948C-F0ED1E2FC9AB}"/>
    <cellStyle name="Comma 2 6 3 2 3" xfId="11334" xr:uid="{9CDA81C6-B325-4365-A459-A74CB58C5097}"/>
    <cellStyle name="Comma 2 6 3 2 4" xfId="5466" xr:uid="{378D1FB4-B1CA-4C24-A9E6-B00430599AC5}"/>
    <cellStyle name="Comma 2 6 3 3" xfId="1507" xr:uid="{D835FD2B-1CEE-4038-B40F-0E905E65794E}"/>
    <cellStyle name="Comma 2 6 3 3 2" xfId="6632" xr:uid="{2B261B34-05A9-44F3-90E0-F8847276858D}"/>
    <cellStyle name="Comma 2 6 3 3 2 2" xfId="12500" xr:uid="{A6FFDD81-A453-4166-9187-FC8ABB85C196}"/>
    <cellStyle name="Comma 2 6 3 3 3" xfId="10780" xr:uid="{3F198A63-2D42-4CD2-8063-456E569D0E82}"/>
    <cellStyle name="Comma 2 6 3 3 4" xfId="4912" xr:uid="{65E9E667-BFC1-49A6-B56C-425194F354EE}"/>
    <cellStyle name="Comma 2 6 3 4" xfId="6038" xr:uid="{431574DE-A489-421E-B42E-3447F7DAD12A}"/>
    <cellStyle name="Comma 2 6 3 4 2" xfId="11906" xr:uid="{F977D014-5957-443F-BB78-08DB0EC73AE2}"/>
    <cellStyle name="Comma 2 6 3 5" xfId="10185" xr:uid="{D2B94485-46AA-41C3-95FD-8DB6D0DC1394}"/>
    <cellStyle name="Comma 2 6 3 6" xfId="4247" xr:uid="{83119A58-7A15-471C-BD7A-9A0740A853EF}"/>
    <cellStyle name="Comma 2 6 4" xfId="958" xr:uid="{7FE63DD4-2D60-465A-A5A5-E5C6A7C2DD39}"/>
    <cellStyle name="Comma 2 6 4 2" xfId="2330" xr:uid="{B58C8F61-5D81-4C88-991C-8B15C13911C8}"/>
    <cellStyle name="Comma 2 6 4 2 2" xfId="7439" xr:uid="{01547104-2022-4E31-9196-AD7BEA7B873B}"/>
    <cellStyle name="Comma 2 6 4 2 2 2" xfId="13307" xr:uid="{19E74DD8-82D0-4912-ADD3-296D57110750}"/>
    <cellStyle name="Comma 2 6 4 2 3" xfId="11586" xr:uid="{FE7DA05B-DE69-420D-BC69-A413E1AED3B0}"/>
    <cellStyle name="Comma 2 6 4 2 4" xfId="5718" xr:uid="{A2E30253-DAB6-44B4-9613-BA1E6608DA76}"/>
    <cellStyle name="Comma 2 6 4 3" xfId="1764" xr:uid="{C57CFD97-019C-44BB-93C6-0D3E1DA1810A}"/>
    <cellStyle name="Comma 2 6 4 3 2" xfId="6885" xr:uid="{71B34ED2-2AC3-4A41-ACF0-F2D49E417A47}"/>
    <cellStyle name="Comma 2 6 4 3 2 2" xfId="12753" xr:uid="{B3AED057-33E4-4338-A9C9-C29BC9E17BB1}"/>
    <cellStyle name="Comma 2 6 4 3 3" xfId="11033" xr:uid="{3CDB34F2-6D3F-431C-B875-E0C6D6F14E25}"/>
    <cellStyle name="Comma 2 6 4 3 4" xfId="5165" xr:uid="{796A4F5C-A436-4439-AB84-816B198D619C}"/>
    <cellStyle name="Comma 2 6 4 4" xfId="6291" xr:uid="{2F4FC610-754D-42A6-A6E0-EBA50A13DABA}"/>
    <cellStyle name="Comma 2 6 4 4 2" xfId="12159" xr:uid="{F449A4F2-3484-42F5-ADEC-D21233A5CE00}"/>
    <cellStyle name="Comma 2 6 4 5" xfId="10438" xr:uid="{5A111FB7-7800-4C5D-B8AC-38A77B83C858}"/>
    <cellStyle name="Comma 2 6 4 6" xfId="4501" xr:uid="{B75CBE39-6971-48F6-9560-62482DE6F2BE}"/>
    <cellStyle name="Comma 2 6 5" xfId="1884" xr:uid="{E3CABDE7-9814-4C24-9D8B-22B6F5472D4E}"/>
    <cellStyle name="Comma 2 6 5 2" xfId="7001" xr:uid="{05820264-4373-42A9-BDF2-F646E4C07E76}"/>
    <cellStyle name="Comma 2 6 5 2 2" xfId="12869" xr:uid="{D42C1142-E563-4C6D-98E7-BA4DE370C0F6}"/>
    <cellStyle name="Comma 2 6 5 3" xfId="11149" xr:uid="{9C28403F-4B08-49F0-8FBD-F93B9BC545EA}"/>
    <cellStyle name="Comma 2 6 5 4" xfId="5281" xr:uid="{1DFEDE0E-1F04-42F8-A27B-AF553FDCF3D7}"/>
    <cellStyle name="Comma 2 6 6" xfId="1336" xr:uid="{A7B9FF4C-7336-46AC-BE7E-601A925883AB}"/>
    <cellStyle name="Comma 2 6 6 2" xfId="6463" xr:uid="{8A1C48E2-80FB-424D-941F-B9286F7F61EE}"/>
    <cellStyle name="Comma 2 6 6 2 2" xfId="12331" xr:uid="{8B19E7D6-4A44-40B4-A67A-177AA1546173}"/>
    <cellStyle name="Comma 2 6 6 3" xfId="10611" xr:uid="{A2FF22D2-815F-4DA9-8D4B-23A00B2214F0}"/>
    <cellStyle name="Comma 2 6 6 4" xfId="4743" xr:uid="{E136157E-3D6D-4D98-B3AF-11DF8BDC6F47}"/>
    <cellStyle name="Comma 2 6 7" xfId="4039" xr:uid="{03B16CC2-60D1-4BB4-8E00-6A3A76B1495C}"/>
    <cellStyle name="Comma 2 6 7 2" xfId="9997" xr:uid="{6B038FEE-1205-4A29-86C1-264F7737D00B}"/>
    <cellStyle name="Comma 2 6 8" xfId="5853" xr:uid="{6CA3C61E-6428-4A27-8CA6-E507A0C9EA23}"/>
    <cellStyle name="Comma 2 6 8 2" xfId="11721" xr:uid="{6201EDCA-2C2C-4DF1-B786-70C82878C680}"/>
    <cellStyle name="Comma 2 6 9" xfId="7617" xr:uid="{B7B2E37E-9929-4852-8309-1CED6E3D05E3}"/>
    <cellStyle name="Comma 2 6 9 2" xfId="13428" xr:uid="{ECD8611D-8435-46BF-B162-328D088A0205}"/>
    <cellStyle name="Comma 2 60" xfId="546" xr:uid="{B74C7577-01FF-4EAA-A091-DBF5B103FAF6}"/>
    <cellStyle name="Comma 2 60 2" xfId="741" xr:uid="{81CD59CA-C198-4BF9-85A7-E777E15AD2EF}"/>
    <cellStyle name="Comma 2 60 2 2" xfId="2114" xr:uid="{79EFCAE3-1272-4E92-B6CC-391B28A99A8F}"/>
    <cellStyle name="Comma 2 60 2 2 2" xfId="5504" xr:uid="{91E79E4D-193E-4442-B0B4-7AB7AF9C65FA}"/>
    <cellStyle name="Comma 2 60 2 2 2 2" xfId="11372" xr:uid="{7D5E96A0-0F7F-42D7-A971-0D55410D8559}"/>
    <cellStyle name="Comma 2 60 2 2 3" xfId="7225" xr:uid="{D7EA661C-F1A2-4AD7-A2DA-2C94A85A6458}"/>
    <cellStyle name="Comma 2 60 2 2 3 2" xfId="13093" xr:uid="{4710FDEE-30BB-452F-804B-51E1EFFD83CA}"/>
    <cellStyle name="Comma 2 60 2 2 4" xfId="9669" xr:uid="{D311E1EF-F54C-4FA4-8495-F95682E000F4}"/>
    <cellStyle name="Comma 2 60 2 2 5" xfId="3668" xr:uid="{307333D2-1E6C-4A59-BED5-26B7E9CB8C05}"/>
    <cellStyle name="Comma 2 60 2 3" xfId="1548" xr:uid="{A6739A9C-2EA6-4A90-B004-7A6D17F4D525}"/>
    <cellStyle name="Comma 2 60 2 3 2" xfId="6671" xr:uid="{561DB235-3ADD-4FAF-9A57-B8501C37D71E}"/>
    <cellStyle name="Comma 2 60 2 3 2 2" xfId="12539" xr:uid="{91E9B3CF-A1DA-4255-B945-E5BE0A3606B6}"/>
    <cellStyle name="Comma 2 60 2 3 3" xfId="10819" xr:uid="{D21346D6-3E5C-4117-B1AF-F076E7043710}"/>
    <cellStyle name="Comma 2 60 2 3 4" xfId="4951" xr:uid="{E113F459-B3E6-427B-B585-6B429768ADBD}"/>
    <cellStyle name="Comma 2 60 2 4" xfId="4286" xr:uid="{10430C50-64E0-4CA2-8750-F970595C283A}"/>
    <cellStyle name="Comma 2 60 2 4 2" xfId="10224" xr:uid="{676463F0-6765-4F75-8CD7-F4D0078D41C8}"/>
    <cellStyle name="Comma 2 60 2 5" xfId="6077" xr:uid="{8270305D-73CD-4D00-98A3-C80935558273}"/>
    <cellStyle name="Comma 2 60 2 5 2" xfId="11945" xr:uid="{972414F1-71B8-4F0B-A791-A8B57AF12F11}"/>
    <cellStyle name="Comma 2 60 2 6" xfId="9565" xr:uid="{24656408-FD25-4FF4-9F1C-10E089A6666F}"/>
    <cellStyle name="Comma 2 60 2 7" xfId="3377" xr:uid="{9ED67FFE-4FA8-418A-8447-433905511FE5}"/>
    <cellStyle name="Comma 2 60 3" xfId="960" xr:uid="{CA72A863-EFCB-4E0A-9232-F35135F3D026}"/>
    <cellStyle name="Comma 2 60 3 2" xfId="2332" xr:uid="{53A48DCC-87C8-418A-B08F-F68BB6D0393A}"/>
    <cellStyle name="Comma 2 60 3 2 2" xfId="7441" xr:uid="{F28A8A5C-06FF-4E12-AC86-562C5A34594F}"/>
    <cellStyle name="Comma 2 60 3 2 2 2" xfId="13309" xr:uid="{53F15DA8-9A2F-4FD3-BCF4-A50D69F7CEBD}"/>
    <cellStyle name="Comma 2 60 3 2 3" xfId="11588" xr:uid="{54202772-89D3-4D81-B5A2-424D63B7EA52}"/>
    <cellStyle name="Comma 2 60 3 2 4" xfId="5720" xr:uid="{A4FE4D96-C3C0-45DA-B574-0D17C5C6C155}"/>
    <cellStyle name="Comma 2 60 3 3" xfId="1766" xr:uid="{60FBB411-BFE2-486E-85ED-A11901DE9DE2}"/>
    <cellStyle name="Comma 2 60 3 3 2" xfId="6887" xr:uid="{27D68660-F1E5-48BB-9329-2CFC3D314B93}"/>
    <cellStyle name="Comma 2 60 3 3 2 2" xfId="12755" xr:uid="{D093964C-6F5E-4E42-8482-11A08634D5DF}"/>
    <cellStyle name="Comma 2 60 3 3 3" xfId="11035" xr:uid="{5B54083D-B5FD-40FA-8183-EBB5373C5C1F}"/>
    <cellStyle name="Comma 2 60 3 3 4" xfId="5167" xr:uid="{C5E07A76-EB2C-4296-B275-D56A98FCD6B1}"/>
    <cellStyle name="Comma 2 60 3 4" xfId="4503" xr:uid="{8D910A68-32A7-4FD9-970F-5D024B0F92D8}"/>
    <cellStyle name="Comma 2 60 3 4 2" xfId="10440" xr:uid="{26557C5C-AAC9-4C49-89FB-D117477DB444}"/>
    <cellStyle name="Comma 2 60 3 5" xfId="6293" xr:uid="{3D8D8B45-EBEA-4D58-AB37-1F1EED7CB807}"/>
    <cellStyle name="Comma 2 60 3 5 2" xfId="12161" xr:uid="{D55486BF-C2B2-4C39-983B-AEF81B0DA1A7}"/>
    <cellStyle name="Comma 2 60 3 6" xfId="9634" xr:uid="{E9FAF0F5-88F9-435D-8885-0577EE2DC53D}"/>
    <cellStyle name="Comma 2 60 3 7" xfId="3539" xr:uid="{71CB083D-15E2-4181-BF62-B320EDA62AFB}"/>
    <cellStyle name="Comma 2 60 4" xfId="1925" xr:uid="{BB597EE9-93DB-421A-8F81-FDC954159868}"/>
    <cellStyle name="Comma 2 60 4 2" xfId="7040" xr:uid="{70BCD99F-E935-4548-BDFE-4CFB7B30DA4E}"/>
    <cellStyle name="Comma 2 60 4 2 2" xfId="12908" xr:uid="{7647879F-6BEE-4D26-BC8C-E88519B19AA0}"/>
    <cellStyle name="Comma 2 60 4 3" xfId="11188" xr:uid="{17867E57-931C-4EA7-8246-EEDE912B69F2}"/>
    <cellStyle name="Comma 2 60 4 4" xfId="5320" xr:uid="{065A888C-4E71-425C-8A95-DDA022E408C2}"/>
    <cellStyle name="Comma 2 60 5" xfId="1361" xr:uid="{09A2ECA6-0767-44CD-ADAA-9010F5129A3C}"/>
    <cellStyle name="Comma 2 60 5 2" xfId="6488" xr:uid="{E94B8C19-4372-4491-86FA-B3B3DC10DAD6}"/>
    <cellStyle name="Comma 2 60 5 2 2" xfId="12356" xr:uid="{9590E669-680A-456E-A44C-AF319D821CF7}"/>
    <cellStyle name="Comma 2 60 5 3" xfId="10636" xr:uid="{59CD5EAD-1154-4B3F-9E1A-66092A17379E}"/>
    <cellStyle name="Comma 2 60 5 4" xfId="4768" xr:uid="{8436457B-D620-4D39-89F2-BFFBD2C1F383}"/>
    <cellStyle name="Comma 2 60 6" xfId="4099" xr:uid="{41665529-4CBA-4898-9F29-76F6786F8222}"/>
    <cellStyle name="Comma 2 60 6 2" xfId="10039" xr:uid="{DF0F87D0-61A5-49C9-A5C3-87043898B2FD}"/>
    <cellStyle name="Comma 2 60 7" xfId="5892" xr:uid="{A4694BB0-E81B-43B7-9DFA-D2B790519BB3}"/>
    <cellStyle name="Comma 2 60 7 2" xfId="11760" xr:uid="{3296F7E0-70AB-4ED7-A103-0D00A58E7C90}"/>
    <cellStyle name="Comma 2 60 8" xfId="9478" xr:uid="{15278C64-DED2-4431-B05C-B9E3F6BDBE7F}"/>
    <cellStyle name="Comma 2 60 9" xfId="2853" xr:uid="{13F283B6-3A87-4017-B689-A3D772411A06}"/>
    <cellStyle name="Comma 2 61" xfId="1093" xr:uid="{8F059966-43CA-40B8-B9A7-6B0FBC799D1F}"/>
    <cellStyle name="Comma 2 61 2" xfId="4585" xr:uid="{E453B6BE-D3A3-4AA6-88E7-2675A41065E3}"/>
    <cellStyle name="Comma 2 61 2 2" xfId="10514" xr:uid="{F99622B4-1E05-43ED-9710-7B9BEC9124EE}"/>
    <cellStyle name="Comma 2 61 3" xfId="6367" xr:uid="{19D5CE8D-6A18-457A-BEB5-F7118AC641DE}"/>
    <cellStyle name="Comma 2 61 3 2" xfId="12235" xr:uid="{3370353E-29B3-4D7B-930A-B704647DFF4A}"/>
    <cellStyle name="Comma 2 61 4" xfId="2461" xr:uid="{156A3FB0-C0E8-4CDB-AE7B-3501B14129E1}"/>
    <cellStyle name="Comma 2 62" xfId="129" xr:uid="{ABA25CD8-9AD2-4675-95C4-612DAFED4B8A}"/>
    <cellStyle name="Comma 2 62 2" xfId="7851" xr:uid="{3D296FF9-6A0D-403B-B04E-D56556A913F9}"/>
    <cellStyle name="Comma 2 62 2 2" xfId="13484" xr:uid="{D667A7EF-83F5-4F9A-8EB0-39D2E873E910}"/>
    <cellStyle name="Comma 2 62 3" xfId="9935" xr:uid="{ED47D879-FE1D-4771-8B5C-0031AC8D4EEA}"/>
    <cellStyle name="Comma 2 62 4" xfId="3965" xr:uid="{5AEAF1D1-31CC-47C0-9DFA-211BF133A10B}"/>
    <cellStyle name="Comma 2 63" xfId="80" xr:uid="{D1A64147-ABB5-4950-88AB-DC8C640135C0}"/>
    <cellStyle name="Comma 2 63 2" xfId="7869" xr:uid="{E25265D8-AD34-41F0-9C5F-8536C682BDBE}"/>
    <cellStyle name="Comma 2 63 2 2" xfId="13491" xr:uid="{2D00C876-A17F-4EED-94B4-EA753F5086A9}"/>
    <cellStyle name="Comma 2 63 3" xfId="9301" xr:uid="{A51A7E9C-8C23-41D4-B498-5F40B56771AC}"/>
    <cellStyle name="Comma 2 63 4" xfId="2479" xr:uid="{605333E0-614C-4A2C-90F3-3F3CF80C8E8A}"/>
    <cellStyle name="Comma 2 64" xfId="7504" xr:uid="{BA4D2AC3-8428-4001-B3F3-9C6A280D33F5}"/>
    <cellStyle name="Comma 2 64 2" xfId="13372" xr:uid="{C84B6564-98DB-4556-984E-D6A98AF159B2}"/>
    <cellStyle name="Comma 2 65" xfId="2450" xr:uid="{81997B11-2FFE-4D77-B6ED-B67D915687C0}"/>
    <cellStyle name="Comma 2 66" xfId="2483" xr:uid="{13BD731B-59BA-4896-8EB3-44DC3062E5B8}"/>
    <cellStyle name="Comma 2 66 2" xfId="9305" xr:uid="{C9A015EA-787A-44D2-8957-3F27267644FD}"/>
    <cellStyle name="Comma 2 67" xfId="2509" xr:uid="{E94C1500-35E2-4905-A9AD-33E5E0D1903C}"/>
    <cellStyle name="Comma 2 67 2" xfId="9320" xr:uid="{E4827E93-DC47-40E4-93D3-AAA0484F76E4}"/>
    <cellStyle name="Comma 2 68" xfId="2412" xr:uid="{23DF8F0E-2020-491B-B92A-ABEC4D5F21F2}"/>
    <cellStyle name="Comma 2 69" xfId="9268" xr:uid="{67C18344-C646-4270-AA76-FFE016B7BA89}"/>
    <cellStyle name="Comma 2 7" xfId="262" xr:uid="{FC07C6CF-911F-4B1B-8D85-8BB5C1660615}"/>
    <cellStyle name="Comma 2 7 10" xfId="9479" xr:uid="{5409771D-B2AC-4088-B8BD-55401CF4D9EF}"/>
    <cellStyle name="Comma 2 7 11" xfId="2854" xr:uid="{8B4942D9-7010-4147-B8A2-F21F928C7A25}"/>
    <cellStyle name="Comma 2 7 16" xfId="7566" xr:uid="{A35BE8C7-8E1B-49F0-97D3-C4AF15EF97A6}"/>
    <cellStyle name="Comma 2 7 16 2" xfId="7619" xr:uid="{1DCC11D4-5702-499E-B791-1E16FB5685B2}"/>
    <cellStyle name="Comma 2 7 16 2 2" xfId="13430" xr:uid="{BDD10E72-FF9E-44A3-B778-74B471FEF068}"/>
    <cellStyle name="Comma 2 7 16 3" xfId="13400" xr:uid="{9DBA975A-C21B-4F77-9E48-F736C108FACF}"/>
    <cellStyle name="Comma 2 7 2" xfId="604" xr:uid="{CA35F336-AB15-4FDC-AA96-5D4DED6010FF}"/>
    <cellStyle name="Comma 2 7 2 10" xfId="2855" xr:uid="{A1410131-5595-4A6A-9262-5359C0EE3886}"/>
    <cellStyle name="Comma 2 7 2 2" xfId="799" xr:uid="{693F05FF-047A-4134-B237-2DADB915D561}"/>
    <cellStyle name="Comma 2 7 2 2 2" xfId="2172" xr:uid="{82445E00-3985-4AAA-ACF0-028BC72FDD75}"/>
    <cellStyle name="Comma 2 7 2 2 2 2" xfId="7283" xr:uid="{41C738E9-B3AA-4518-B9C5-359D73BFD434}"/>
    <cellStyle name="Comma 2 7 2 2 2 2 2" xfId="13151" xr:uid="{518F4F7B-518E-4868-B9FC-AA5C04EFA867}"/>
    <cellStyle name="Comma 2 7 2 2 2 3" xfId="11430" xr:uid="{515D51A9-F52C-4043-A20D-6C3417F94089}"/>
    <cellStyle name="Comma 2 7 2 2 2 4" xfId="5562" xr:uid="{9C722E21-2AD4-4589-8B44-1C4AA492F429}"/>
    <cellStyle name="Comma 2 7 2 2 3" xfId="1606" xr:uid="{21BFA51F-0019-4F00-8B23-392201797056}"/>
    <cellStyle name="Comma 2 7 2 2 3 2" xfId="6729" xr:uid="{5945504D-C586-4FAF-B4BB-4B60402D43A3}"/>
    <cellStyle name="Comma 2 7 2 2 3 2 2" xfId="12597" xr:uid="{AE862497-A82A-4274-8692-963E42E0DB9E}"/>
    <cellStyle name="Comma 2 7 2 2 3 3" xfId="10877" xr:uid="{42F23CB4-FB7C-4BFE-9000-9B4D43A0CB35}"/>
    <cellStyle name="Comma 2 7 2 2 3 4" xfId="5009" xr:uid="{5E6206CF-85D6-472A-BF54-1F3BA84D3707}"/>
    <cellStyle name="Comma 2 7 2 2 4" xfId="6135" xr:uid="{315232DC-87A5-4EB5-9319-16645AF4DEA5}"/>
    <cellStyle name="Comma 2 7 2 2 4 2" xfId="12003" xr:uid="{FD2BA646-84B6-4050-91C5-AE09DD6B949F}"/>
    <cellStyle name="Comma 2 7 2 2 5" xfId="10282" xr:uid="{E729C54A-6361-40CF-A0C5-E433DA8091FD}"/>
    <cellStyle name="Comma 2 7 2 2 6" xfId="4344" xr:uid="{C1BD8D5B-61FB-4E2E-8C0F-A51CC9149610}"/>
    <cellStyle name="Comma 2 7 2 3" xfId="962" xr:uid="{D2CF89CC-DA09-4C94-962F-C1552FDE12BE}"/>
    <cellStyle name="Comma 2 7 2 3 2" xfId="2334" xr:uid="{5A047346-2E95-4389-B96E-8E6300251294}"/>
    <cellStyle name="Comma 2 7 2 3 2 2" xfId="7443" xr:uid="{44496378-E87E-464F-AC12-0CDDF4795659}"/>
    <cellStyle name="Comma 2 7 2 3 2 2 2" xfId="13311" xr:uid="{EABF6D5F-D26D-4015-912D-C1B720F4CBA9}"/>
    <cellStyle name="Comma 2 7 2 3 2 3" xfId="11590" xr:uid="{1DFE4850-8D62-4845-BC4B-935055043528}"/>
    <cellStyle name="Comma 2 7 2 3 2 4" xfId="5722" xr:uid="{F455E72E-0E67-4DED-91BA-E39484DCDA90}"/>
    <cellStyle name="Comma 2 7 2 3 3" xfId="1768" xr:uid="{32EF640B-1D35-4011-B743-73539A3A436B}"/>
    <cellStyle name="Comma 2 7 2 3 3 2" xfId="6889" xr:uid="{82110AAE-7DE0-4E0E-B9D2-1868DD8FD415}"/>
    <cellStyle name="Comma 2 7 2 3 3 2 2" xfId="12757" xr:uid="{E1048C07-1A03-40B3-AABE-1897E0D9E921}"/>
    <cellStyle name="Comma 2 7 2 3 3 3" xfId="11037" xr:uid="{0E6E535B-1536-4B1F-ADF6-578CD6D4F303}"/>
    <cellStyle name="Comma 2 7 2 3 3 4" xfId="5169" xr:uid="{6F369D26-C427-407F-B6B8-8E2C14E39ADB}"/>
    <cellStyle name="Comma 2 7 2 3 4" xfId="6295" xr:uid="{6E8B4404-EC26-4EB4-95C7-75A098F217A6}"/>
    <cellStyle name="Comma 2 7 2 3 4 2" xfId="12163" xr:uid="{BBC728DD-E1AB-44D8-A4FD-8DEE772FD233}"/>
    <cellStyle name="Comma 2 7 2 3 5" xfId="10442" xr:uid="{5DC37D69-E107-4141-9BF4-00AE841D9A02}"/>
    <cellStyle name="Comma 2 7 2 3 6" xfId="4505" xr:uid="{39D6D3D5-DC14-4BA8-AD60-1C6389BC672B}"/>
    <cellStyle name="Comma 2 7 2 4" xfId="1983" xr:uid="{1C00E519-1B93-43EA-A4E7-224B6E1785C4}"/>
    <cellStyle name="Comma 2 7 2 4 2" xfId="7098" xr:uid="{DBBB3226-E431-49AB-8034-87E97506268D}"/>
    <cellStyle name="Comma 2 7 2 4 2 2" xfId="12966" xr:uid="{9878E8D6-6564-4618-9706-A44EFFCF2C6F}"/>
    <cellStyle name="Comma 2 7 2 4 3" xfId="11246" xr:uid="{4B023A3F-60FD-470A-8F08-A0A03C2C2977}"/>
    <cellStyle name="Comma 2 7 2 4 4" xfId="5378" xr:uid="{AF58070C-F48A-4C1D-A36D-87F38D29EB0F}"/>
    <cellStyle name="Comma 2 7 2 5" xfId="1419" xr:uid="{C98C223B-3704-43BC-A9B5-42D6D6B25A66}"/>
    <cellStyle name="Comma 2 7 2 5 2" xfId="6546" xr:uid="{D0D51026-F1D1-4395-891C-A16FC87C93F5}"/>
    <cellStyle name="Comma 2 7 2 5 2 2" xfId="12414" xr:uid="{D0C833A8-941B-4226-9671-32EE4BCED1AA}"/>
    <cellStyle name="Comma 2 7 2 5 3" xfId="10694" xr:uid="{F0AA4AC5-D09C-4640-9A19-0BF95414AAEC}"/>
    <cellStyle name="Comma 2 7 2 5 4" xfId="4826" xr:uid="{B8BB2A89-7D31-4FF8-A383-A5E6EC6F8E4F}"/>
    <cellStyle name="Comma 2 7 2 6" xfId="4157" xr:uid="{5AFDCAB6-B49E-4CF9-B762-AD5E2D7E7388}"/>
    <cellStyle name="Comma 2 7 2 6 2" xfId="10097" xr:uid="{74DC5C42-6B4B-4B38-B578-05D3BB69C345}"/>
    <cellStyle name="Comma 2 7 2 7" xfId="5950" xr:uid="{7BEC99A1-0FF6-4997-A459-C6B9D1015BFC}"/>
    <cellStyle name="Comma 2 7 2 7 2" xfId="11818" xr:uid="{2A1D7B6E-FD8A-495D-9268-F5715776DEF8}"/>
    <cellStyle name="Comma 2 7 2 8" xfId="7620" xr:uid="{DFD454E6-3C5B-4E92-9D93-C8FAF948F2E6}"/>
    <cellStyle name="Comma 2 7 2 8 2" xfId="13431" xr:uid="{38D61967-9D21-4853-9DDD-6E41645222B6}"/>
    <cellStyle name="Comma 2 7 2 9" xfId="9480" xr:uid="{2EFD3677-FB8E-4EC4-94EA-3CD68E599F28}"/>
    <cellStyle name="Comma 2 7 3" xfId="701" xr:uid="{F0719F76-0490-40E5-9DF5-6AD51D50A6C8}"/>
    <cellStyle name="Comma 2 7 3 2" xfId="2074" xr:uid="{57E86A99-A802-4CE3-B806-CD340A70D18D}"/>
    <cellStyle name="Comma 2 7 3 2 2" xfId="7187" xr:uid="{EB871E94-527C-4389-933D-11F528C18D44}"/>
    <cellStyle name="Comma 2 7 3 2 2 2" xfId="13055" xr:uid="{4D752A04-8033-4896-9289-3DE8CEC930A0}"/>
    <cellStyle name="Comma 2 7 3 2 3" xfId="11335" xr:uid="{64F64B3A-9205-4603-9D45-CF1F83C73A2B}"/>
    <cellStyle name="Comma 2 7 3 2 4" xfId="5467" xr:uid="{2A35BD52-86D4-4D07-BE08-F8FD559DCCAE}"/>
    <cellStyle name="Comma 2 7 3 3" xfId="1508" xr:uid="{2B0ACF73-3E06-4480-A6A0-814CB5F30F4C}"/>
    <cellStyle name="Comma 2 7 3 3 2" xfId="6633" xr:uid="{8762BD5C-C89D-4865-A2AA-04B715D84F14}"/>
    <cellStyle name="Comma 2 7 3 3 2 2" xfId="12501" xr:uid="{CBFE0D0F-2943-48D5-8199-E0121B370B47}"/>
    <cellStyle name="Comma 2 7 3 3 3" xfId="10781" xr:uid="{58F66EF0-6B0D-4DE4-B09C-A7BE6CDD210F}"/>
    <cellStyle name="Comma 2 7 3 3 4" xfId="4913" xr:uid="{836DCF8F-D25A-40F7-A718-D7AEB58E90CE}"/>
    <cellStyle name="Comma 2 7 3 4" xfId="6039" xr:uid="{88503437-5786-46DC-8803-537C38F91330}"/>
    <cellStyle name="Comma 2 7 3 4 2" xfId="11907" xr:uid="{EA3B7188-3F0A-41D7-BFD9-FCAC8793BB82}"/>
    <cellStyle name="Comma 2 7 3 5" xfId="10186" xr:uid="{03EDCE9B-E7B2-4471-9D1F-DCF9E3864E85}"/>
    <cellStyle name="Comma 2 7 3 6" xfId="4248" xr:uid="{C9EBD553-EB58-475B-8B15-DD63F27D3F64}"/>
    <cellStyle name="Comma 2 7 4" xfId="961" xr:uid="{1D711879-C268-411A-A5DA-9A3B7AE308F3}"/>
    <cellStyle name="Comma 2 7 4 2" xfId="2333" xr:uid="{1701B84A-F7AB-4AF7-A6C6-EEE0C25EDD0D}"/>
    <cellStyle name="Comma 2 7 4 2 2" xfId="7442" xr:uid="{2FE420A8-BA1C-4B33-9918-FE1261158D70}"/>
    <cellStyle name="Comma 2 7 4 2 2 2" xfId="13310" xr:uid="{EB8C20B8-B311-4028-9E87-E9CD28D90F57}"/>
    <cellStyle name="Comma 2 7 4 2 3" xfId="11589" xr:uid="{2717330D-5507-4933-838B-9200B0E89F5B}"/>
    <cellStyle name="Comma 2 7 4 2 4" xfId="5721" xr:uid="{AEDF024F-1187-4460-B0C1-C33D0484E1BA}"/>
    <cellStyle name="Comma 2 7 4 3" xfId="1767" xr:uid="{35A913B2-5881-430D-9BC7-567815B5FB5F}"/>
    <cellStyle name="Comma 2 7 4 3 2" xfId="6888" xr:uid="{F82E455F-649D-4011-863A-EEEDE19399A8}"/>
    <cellStyle name="Comma 2 7 4 3 2 2" xfId="12756" xr:uid="{12F9530C-34AF-42DE-8E59-F021E658AA25}"/>
    <cellStyle name="Comma 2 7 4 3 3" xfId="11036" xr:uid="{3030BB5A-78B7-46B7-9A51-BF9C18158EBA}"/>
    <cellStyle name="Comma 2 7 4 3 4" xfId="5168" xr:uid="{821FC423-0C77-4C9F-8053-0C5982ACAE63}"/>
    <cellStyle name="Comma 2 7 4 4" xfId="6294" xr:uid="{1D6E4382-734E-4494-846F-C19BFB5DD72D}"/>
    <cellStyle name="Comma 2 7 4 4 2" xfId="12162" xr:uid="{B6A74014-573B-4983-9E60-362051415B03}"/>
    <cellStyle name="Comma 2 7 4 5" xfId="10441" xr:uid="{2ED728AE-0AEA-434A-9EC1-C4740A030915}"/>
    <cellStyle name="Comma 2 7 4 6" xfId="4504" xr:uid="{D13B6633-C3E1-4808-A926-1119DE680F38}"/>
    <cellStyle name="Comma 2 7 5" xfId="1885" xr:uid="{7979734A-9A41-4420-978A-20FD0A36B20A}"/>
    <cellStyle name="Comma 2 7 5 2" xfId="7002" xr:uid="{0CFFF9AD-E406-4617-8011-82B3AE9FCDB7}"/>
    <cellStyle name="Comma 2 7 5 2 2" xfId="12870" xr:uid="{165191E0-CA15-4FF0-A054-1C9ECD9E972E}"/>
    <cellStyle name="Comma 2 7 5 3" xfId="11150" xr:uid="{0AD8D5D3-15CE-4A1A-8F1D-AD6F92A426DC}"/>
    <cellStyle name="Comma 2 7 5 4" xfId="5282" xr:uid="{D9F70A7E-9A29-4D46-84D6-282F21E7FE38}"/>
    <cellStyle name="Comma 2 7 6" xfId="1294" xr:uid="{A97B0B46-A28C-432F-9B9C-7ACDD033642F}"/>
    <cellStyle name="Comma 2 7 6 2" xfId="6423" xr:uid="{CEFEED22-95A2-4249-8536-A2C2A5669571}"/>
    <cellStyle name="Comma 2 7 6 2 2" xfId="12291" xr:uid="{CF298B91-05A4-4A2B-AEF9-B3C2DA71E9BE}"/>
    <cellStyle name="Comma 2 7 6 3" xfId="10571" xr:uid="{047F2277-C0EA-46AA-9F3A-E1AD5B7362E3}"/>
    <cellStyle name="Comma 2 7 6 4" xfId="4703" xr:uid="{96C350AF-30C3-45E9-B67D-10CEEFC4B0BE}"/>
    <cellStyle name="Comma 2 7 7" xfId="4040" xr:uid="{6CE2ABFB-2A1E-498E-838C-DF5D8896C23D}"/>
    <cellStyle name="Comma 2 7 7 2" xfId="9998" xr:uid="{954C9225-939D-42EF-B1F9-D6781094D700}"/>
    <cellStyle name="Comma 2 7 8" xfId="5854" xr:uid="{BE39DB58-9E31-44B3-87B1-44D7A340F7A0}"/>
    <cellStyle name="Comma 2 7 8 2" xfId="11722" xr:uid="{7EE84B90-2128-40A3-9901-A57FBE81F5D1}"/>
    <cellStyle name="Comma 2 7 9" xfId="7618" xr:uid="{19B8D7B2-D94E-4F0F-A053-5D113F191F73}"/>
    <cellStyle name="Comma 2 7 9 2" xfId="13429" xr:uid="{28E62B6D-DF26-47F4-B29A-9B7F490F7306}"/>
    <cellStyle name="Comma 2 70" xfId="59" xr:uid="{A678B894-870B-4A65-A98F-026F37DEC814}"/>
    <cellStyle name="Comma 2 8" xfId="263" xr:uid="{C81EE354-2B31-47B0-B81D-18E588041093}"/>
    <cellStyle name="Comma 2 8 10" xfId="9481" xr:uid="{1F37CE06-7976-46CF-97E4-D049E5CAA031}"/>
    <cellStyle name="Comma 2 8 11" xfId="2856" xr:uid="{EA1083A7-36DB-419F-8362-CF756A28601C}"/>
    <cellStyle name="Comma 2 8 2" xfId="605" xr:uid="{9B0044A3-9A6D-4600-836F-37588CE7E36A}"/>
    <cellStyle name="Comma 2 8 2 10" xfId="2857" xr:uid="{8CDDD38F-AB2A-4F7E-913A-063762C613B2}"/>
    <cellStyle name="Comma 2 8 2 2" xfId="800" xr:uid="{5D95FB29-A54C-4718-A8A9-CCE141013493}"/>
    <cellStyle name="Comma 2 8 2 2 2" xfId="2173" xr:uid="{D8A9B53C-2E32-48EE-ADFE-D82017D3EC6A}"/>
    <cellStyle name="Comma 2 8 2 2 2 2" xfId="7284" xr:uid="{C1BD061F-3D19-4858-820B-52F157DF1243}"/>
    <cellStyle name="Comma 2 8 2 2 2 2 2" xfId="13152" xr:uid="{09B4FDBC-534C-4402-BFDD-297C13486554}"/>
    <cellStyle name="Comma 2 8 2 2 2 3" xfId="11431" xr:uid="{89679389-F221-4A0C-AB7A-B0F37AE81682}"/>
    <cellStyle name="Comma 2 8 2 2 2 4" xfId="5563" xr:uid="{3AF89E0C-2FE8-4B0B-87EF-28DF310C70D1}"/>
    <cellStyle name="Comma 2 8 2 2 3" xfId="1607" xr:uid="{13DE0393-F3F7-457A-9527-0C8921596051}"/>
    <cellStyle name="Comma 2 8 2 2 3 2" xfId="6730" xr:uid="{B5DF7C50-1BCB-401D-92F5-22D143E977AB}"/>
    <cellStyle name="Comma 2 8 2 2 3 2 2" xfId="12598" xr:uid="{02427EA4-3B80-4E1D-8E33-C55CF63889BE}"/>
    <cellStyle name="Comma 2 8 2 2 3 3" xfId="10878" xr:uid="{49F31724-2407-4B0B-B1B7-B976425F63C0}"/>
    <cellStyle name="Comma 2 8 2 2 3 4" xfId="5010" xr:uid="{DFD72E78-9470-4F9A-80FF-D58FC30BB7B9}"/>
    <cellStyle name="Comma 2 8 2 2 4" xfId="6136" xr:uid="{E0760C3C-0235-49EB-888F-56DA595CA379}"/>
    <cellStyle name="Comma 2 8 2 2 4 2" xfId="12004" xr:uid="{1D4AD144-6556-4EDC-93C3-2EE5F786DF05}"/>
    <cellStyle name="Comma 2 8 2 2 5" xfId="10283" xr:uid="{471250CA-6CF7-42BD-B99A-225AD7DB12AC}"/>
    <cellStyle name="Comma 2 8 2 2 6" xfId="4345" xr:uid="{F89D6E13-F9BA-40A3-ADD1-8A46F0452F6E}"/>
    <cellStyle name="Comma 2 8 2 3" xfId="964" xr:uid="{3F3FDEBF-F6C7-4EA4-A686-699B92D56656}"/>
    <cellStyle name="Comma 2 8 2 3 2" xfId="2336" xr:uid="{6F4D7638-7B81-46E1-B00E-E1A57BA71C8F}"/>
    <cellStyle name="Comma 2 8 2 3 2 2" xfId="7445" xr:uid="{95BA6B0B-4E76-4971-9692-CC29426ECB97}"/>
    <cellStyle name="Comma 2 8 2 3 2 2 2" xfId="13313" xr:uid="{391D2F35-D60F-4961-AA3E-F05C144C314F}"/>
    <cellStyle name="Comma 2 8 2 3 2 3" xfId="11592" xr:uid="{53D3EDFF-98F0-4F7F-920C-E08F388B607C}"/>
    <cellStyle name="Comma 2 8 2 3 2 4" xfId="5724" xr:uid="{3177FCC1-99B2-4E30-AC1F-150568B569C7}"/>
    <cellStyle name="Comma 2 8 2 3 3" xfId="1770" xr:uid="{6079B73A-ED38-4F63-8AFF-36F3C129A577}"/>
    <cellStyle name="Comma 2 8 2 3 3 2" xfId="6891" xr:uid="{71CF3E08-E419-4ACD-8550-BE023542D5EB}"/>
    <cellStyle name="Comma 2 8 2 3 3 2 2" xfId="12759" xr:uid="{80293526-28FF-4E0C-A131-37FCCE79E297}"/>
    <cellStyle name="Comma 2 8 2 3 3 3" xfId="11039" xr:uid="{3927C112-0D10-4253-8A44-57D256E85FF2}"/>
    <cellStyle name="Comma 2 8 2 3 3 4" xfId="5171" xr:uid="{582E658E-7CE8-443E-BE27-26E81531A161}"/>
    <cellStyle name="Comma 2 8 2 3 4" xfId="6297" xr:uid="{7E424EB1-252F-4F70-A828-D7029B19772A}"/>
    <cellStyle name="Comma 2 8 2 3 4 2" xfId="12165" xr:uid="{3CC918D5-9D9A-471A-8292-10B0E784C2C6}"/>
    <cellStyle name="Comma 2 8 2 3 5" xfId="10444" xr:uid="{3D6B9AB5-9AE2-4A99-A944-DB51D4E03F96}"/>
    <cellStyle name="Comma 2 8 2 3 6" xfId="4507" xr:uid="{CA83C61D-D67B-4696-95E1-CEADF4497FD0}"/>
    <cellStyle name="Comma 2 8 2 4" xfId="1984" xr:uid="{03455A51-8E9E-4771-B6B8-C665BCE08B0F}"/>
    <cellStyle name="Comma 2 8 2 4 2" xfId="7099" xr:uid="{0F3C0975-8842-4AB3-A06B-913A0470783D}"/>
    <cellStyle name="Comma 2 8 2 4 2 2" xfId="12967" xr:uid="{AE18901F-5730-4D4D-9B73-0083397F39FB}"/>
    <cellStyle name="Comma 2 8 2 4 3" xfId="11247" xr:uid="{6D941E80-780A-4C5E-BDFB-3165EAB26A8E}"/>
    <cellStyle name="Comma 2 8 2 4 4" xfId="5379" xr:uid="{46540D03-06E4-4AB1-BF9E-64F9986B2C8F}"/>
    <cellStyle name="Comma 2 8 2 5" xfId="1420" xr:uid="{A2F2052B-4231-4279-BF0A-D014DC5AB0CF}"/>
    <cellStyle name="Comma 2 8 2 5 2" xfId="6547" xr:uid="{4FC392DC-1E89-4C10-B466-5D7B67CCB5C6}"/>
    <cellStyle name="Comma 2 8 2 5 2 2" xfId="12415" xr:uid="{0AE42266-03F1-49C4-997B-E5F9FC77D285}"/>
    <cellStyle name="Comma 2 8 2 5 3" xfId="10695" xr:uid="{0262119C-7FA1-4412-9402-849168F1C308}"/>
    <cellStyle name="Comma 2 8 2 5 4" xfId="4827" xr:uid="{B26C726E-A968-4E9A-9F96-F32C46977E66}"/>
    <cellStyle name="Comma 2 8 2 6" xfId="4158" xr:uid="{2F39CD2B-1BA9-496B-9102-F2C9710270E2}"/>
    <cellStyle name="Comma 2 8 2 6 2" xfId="10098" xr:uid="{8C53ECC1-CA41-41DB-AF3D-8236CD0C7D23}"/>
    <cellStyle name="Comma 2 8 2 7" xfId="5951" xr:uid="{E306ED90-3E49-4D78-8C93-1E7BAB8E8216}"/>
    <cellStyle name="Comma 2 8 2 7 2" xfId="11819" xr:uid="{1C85B00D-EE45-46F1-B820-63FE316D9D15}"/>
    <cellStyle name="Comma 2 8 2 8" xfId="7622" xr:uid="{2DAC204C-9129-4775-91F0-2BF73D7392A1}"/>
    <cellStyle name="Comma 2 8 2 8 2" xfId="13433" xr:uid="{7A114388-8115-4E0A-8DEF-47DBDA71825E}"/>
    <cellStyle name="Comma 2 8 2 9" xfId="9482" xr:uid="{948B7C31-49ED-489E-B9BB-3C0CA1F0E4B1}"/>
    <cellStyle name="Comma 2 8 3" xfId="702" xr:uid="{351A519A-B073-4D96-B81E-BDFB8FC32FD9}"/>
    <cellStyle name="Comma 2 8 3 2" xfId="2075" xr:uid="{E15344A9-6FD9-4BF5-B14D-8725E93DD4F0}"/>
    <cellStyle name="Comma 2 8 3 2 2" xfId="7188" xr:uid="{561C614E-C65F-492A-9D48-09DAF1493810}"/>
    <cellStyle name="Comma 2 8 3 2 2 2" xfId="13056" xr:uid="{8181B1D0-26AC-43E4-B163-667E35726F51}"/>
    <cellStyle name="Comma 2 8 3 2 3" xfId="11336" xr:uid="{CD7C7A6B-FD47-4F0F-9A89-6F4905008A6E}"/>
    <cellStyle name="Comma 2 8 3 2 4" xfId="5468" xr:uid="{B9CDACF4-A393-4E56-8106-5B88F138FE99}"/>
    <cellStyle name="Comma 2 8 3 3" xfId="1509" xr:uid="{2E07B946-1A74-42BA-A421-20587AD14F9E}"/>
    <cellStyle name="Comma 2 8 3 3 2" xfId="6634" xr:uid="{19C727D9-710E-488D-A6C4-4A26331D75B5}"/>
    <cellStyle name="Comma 2 8 3 3 2 2" xfId="12502" xr:uid="{2EEF06F9-4ED8-4876-B549-A088942CA27D}"/>
    <cellStyle name="Comma 2 8 3 3 3" xfId="10782" xr:uid="{975697CB-4AD7-4301-9C08-B2FFBC140331}"/>
    <cellStyle name="Comma 2 8 3 3 4" xfId="4914" xr:uid="{D49D8788-8484-4F33-BAA9-A1D80D9E2084}"/>
    <cellStyle name="Comma 2 8 3 4" xfId="6040" xr:uid="{2EFA7F18-3A82-40CB-9B7E-7986CC9E955B}"/>
    <cellStyle name="Comma 2 8 3 4 2" xfId="11908" xr:uid="{E4CEABA0-7F91-4C92-9690-19A671C706E7}"/>
    <cellStyle name="Comma 2 8 3 5" xfId="10187" xr:uid="{BBBDC0A3-CF9A-4E60-AFB8-A63C552ACC9F}"/>
    <cellStyle name="Comma 2 8 3 6" xfId="4249" xr:uid="{3EDBD5CD-DE99-448E-B764-07C11B6A5F78}"/>
    <cellStyle name="Comma 2 8 4" xfId="963" xr:uid="{4F0B90D2-9AE0-42E1-A2FF-BB229B432291}"/>
    <cellStyle name="Comma 2 8 4 2" xfId="2335" xr:uid="{9A68E65F-55C1-4102-B417-64E3B2111BC1}"/>
    <cellStyle name="Comma 2 8 4 2 2" xfId="7444" xr:uid="{E8E5B259-5718-48A0-A328-E32A26F03211}"/>
    <cellStyle name="Comma 2 8 4 2 2 2" xfId="13312" xr:uid="{97B9A8E2-8D89-49C1-936E-10A0D0ED7232}"/>
    <cellStyle name="Comma 2 8 4 2 3" xfId="11591" xr:uid="{B753040A-C3D4-4250-9470-C18E203F716B}"/>
    <cellStyle name="Comma 2 8 4 2 4" xfId="5723" xr:uid="{CE1DD231-2135-4B16-A222-C7B3C7BE7FDD}"/>
    <cellStyle name="Comma 2 8 4 3" xfId="1769" xr:uid="{72D8B99E-3565-48DD-99B2-5A5378EF7907}"/>
    <cellStyle name="Comma 2 8 4 3 2" xfId="6890" xr:uid="{0E207272-C290-4470-9CCF-CCD10CD0FE03}"/>
    <cellStyle name="Comma 2 8 4 3 2 2" xfId="12758" xr:uid="{2512750C-64A1-4EEB-A261-B0254084EDF2}"/>
    <cellStyle name="Comma 2 8 4 3 3" xfId="11038" xr:uid="{B892F27E-17FC-4E85-A37E-B85FF9680B11}"/>
    <cellStyle name="Comma 2 8 4 3 4" xfId="5170" xr:uid="{7AE3C1DD-EDC0-43AD-BF04-662AC1B1C3F1}"/>
    <cellStyle name="Comma 2 8 4 4" xfId="6296" xr:uid="{3822F983-7D1C-489E-90D2-FC57994E1EEA}"/>
    <cellStyle name="Comma 2 8 4 4 2" xfId="12164" xr:uid="{9A683D6C-DC57-4096-8F7F-09D65FBE9857}"/>
    <cellStyle name="Comma 2 8 4 5" xfId="10443" xr:uid="{4BB57CC1-2326-434F-9DE7-E87274B735FA}"/>
    <cellStyle name="Comma 2 8 4 6" xfId="4506" xr:uid="{2F1ECB57-C002-4136-AD7E-30DA3C9E5584}"/>
    <cellStyle name="Comma 2 8 5" xfId="1886" xr:uid="{C8AA3982-50B6-490F-B404-CB7C32AA0541}"/>
    <cellStyle name="Comma 2 8 5 2" xfId="7003" xr:uid="{55B0358E-4BC7-46B3-8213-5859961B215D}"/>
    <cellStyle name="Comma 2 8 5 2 2" xfId="12871" xr:uid="{2D1DA0BE-9424-4043-AE2E-C866FF87F7B5}"/>
    <cellStyle name="Comma 2 8 5 3" xfId="11151" xr:uid="{B51B0950-A58B-4AE4-B1E0-04646DAAA6FB}"/>
    <cellStyle name="Comma 2 8 5 4" xfId="5283" xr:uid="{47338E5F-7AFA-4D55-AA4C-115EB80203BF}"/>
    <cellStyle name="Comma 2 8 6" xfId="1335" xr:uid="{5B81B8BF-45E7-4D32-9FDB-5CF91C96246C}"/>
    <cellStyle name="Comma 2 8 6 2" xfId="6462" xr:uid="{F2D71709-17A9-4A0B-BD53-161F596BCC39}"/>
    <cellStyle name="Comma 2 8 6 2 2" xfId="12330" xr:uid="{9C57ACE1-2E94-4571-995C-31311BB0BECF}"/>
    <cellStyle name="Comma 2 8 6 3" xfId="10610" xr:uid="{272B4537-E9C5-4E21-9EA5-A09BBF50A5AF}"/>
    <cellStyle name="Comma 2 8 6 4" xfId="4742" xr:uid="{9FB25887-4AF1-45A8-A19E-92EE9D0ADECE}"/>
    <cellStyle name="Comma 2 8 7" xfId="4041" xr:uid="{6F622B05-5B0A-4320-8D08-E88687581FBD}"/>
    <cellStyle name="Comma 2 8 7 2" xfId="9999" xr:uid="{FD98DA98-9135-483D-AEC2-0CB0B8996163}"/>
    <cellStyle name="Comma 2 8 8" xfId="5855" xr:uid="{6328839A-3BAC-40D3-8883-B0689E312F61}"/>
    <cellStyle name="Comma 2 8 8 2" xfId="11723" xr:uid="{5CBDCAB8-5C94-415D-9686-6FA982EC909D}"/>
    <cellStyle name="Comma 2 8 9" xfId="7621" xr:uid="{AE1ACCCF-34DB-477D-8D73-D2D50786E4B1}"/>
    <cellStyle name="Comma 2 8 9 2" xfId="13432" xr:uid="{C3AACE12-4BCE-40D7-806E-B90BBF4078D6}"/>
    <cellStyle name="Comma 2 9" xfId="264" xr:uid="{6DBC9A4F-CF6A-4ACC-AE81-D00FF25D17BF}"/>
    <cellStyle name="Comma 2 9 10" xfId="9483" xr:uid="{F29C8C77-0A3D-4F70-807F-A5910A7525CE}"/>
    <cellStyle name="Comma 2 9 11" xfId="2858" xr:uid="{EBF7B00D-2893-4B84-B8D9-F8D97B6723E3}"/>
    <cellStyle name="Comma 2 9 2" xfId="606" xr:uid="{03259A80-C003-43E1-8AE3-4277820FFB90}"/>
    <cellStyle name="Comma 2 9 2 10" xfId="2859" xr:uid="{3DE3B5DB-EAB1-48D7-96B0-86269DA48441}"/>
    <cellStyle name="Comma 2 9 2 2" xfId="801" xr:uid="{F4E0579A-E128-4F75-A804-C1713CE6B594}"/>
    <cellStyle name="Comma 2 9 2 2 2" xfId="2174" xr:uid="{E8C43C7E-B58A-4751-AC7B-16A4C3EA67A3}"/>
    <cellStyle name="Comma 2 9 2 2 2 2" xfId="7285" xr:uid="{64DE522B-50D6-4EA2-AC87-C57E87703CBC}"/>
    <cellStyle name="Comma 2 9 2 2 2 2 2" xfId="13153" xr:uid="{9D20D7CA-6824-43FC-ABD7-C2C556E0022E}"/>
    <cellStyle name="Comma 2 9 2 2 2 3" xfId="11432" xr:uid="{63CC6BF7-F2ED-44DB-95CA-EB96CF81527D}"/>
    <cellStyle name="Comma 2 9 2 2 2 4" xfId="5564" xr:uid="{F9DC0191-5792-4DD0-AFD5-8116B818D7CD}"/>
    <cellStyle name="Comma 2 9 2 2 3" xfId="1608" xr:uid="{ADBE4F92-721B-4C93-829E-72ED19E5BEB4}"/>
    <cellStyle name="Comma 2 9 2 2 3 2" xfId="6731" xr:uid="{61F27C41-F632-45FE-84BE-6BBE1EB0D62D}"/>
    <cellStyle name="Comma 2 9 2 2 3 2 2" xfId="12599" xr:uid="{A2ACF042-7EE3-44D0-98F0-EBC08486231E}"/>
    <cellStyle name="Comma 2 9 2 2 3 3" xfId="10879" xr:uid="{D2A3D76A-1653-4B42-AB76-5BEDFF1BBF41}"/>
    <cellStyle name="Comma 2 9 2 2 3 4" xfId="5011" xr:uid="{3393605F-5498-4E31-ACD0-206582A0E96D}"/>
    <cellStyle name="Comma 2 9 2 2 4" xfId="6137" xr:uid="{A8FCDE46-F956-4D17-B81C-90340039F79E}"/>
    <cellStyle name="Comma 2 9 2 2 4 2" xfId="12005" xr:uid="{F0B09466-94B2-4398-B1BA-85B4710E90F2}"/>
    <cellStyle name="Comma 2 9 2 2 5" xfId="10284" xr:uid="{25F39CC6-EDD4-47E4-BF74-9E7CC280512A}"/>
    <cellStyle name="Comma 2 9 2 2 6" xfId="4346" xr:uid="{D82FF5AF-F48B-4281-B0BA-2ADE93FFF758}"/>
    <cellStyle name="Comma 2 9 2 3" xfId="966" xr:uid="{EE14E47C-5294-4ED5-9831-ECA07A736AE2}"/>
    <cellStyle name="Comma 2 9 2 3 2" xfId="2338" xr:uid="{6540D6C3-849E-42B4-AAD4-78F745D122B0}"/>
    <cellStyle name="Comma 2 9 2 3 2 2" xfId="7447" xr:uid="{6110158C-ADEE-4361-9D03-D5AC1D31799A}"/>
    <cellStyle name="Comma 2 9 2 3 2 2 2" xfId="13315" xr:uid="{6A484380-B810-4B1A-90D5-14A966D313AE}"/>
    <cellStyle name="Comma 2 9 2 3 2 3" xfId="11594" xr:uid="{75852268-3F97-4AC8-BF04-574A597C9284}"/>
    <cellStyle name="Comma 2 9 2 3 2 4" xfId="5726" xr:uid="{185F82A6-7F78-49CA-BB37-413A9285FE36}"/>
    <cellStyle name="Comma 2 9 2 3 3" xfId="1772" xr:uid="{E51FE7B5-984C-41E0-8770-D92BE5EBC6BB}"/>
    <cellStyle name="Comma 2 9 2 3 3 2" xfId="6893" xr:uid="{51D7CFA7-5639-4166-A532-490EA6CEA2E0}"/>
    <cellStyle name="Comma 2 9 2 3 3 2 2" xfId="12761" xr:uid="{A1A427DC-75FC-44D7-AF89-ACB53D491B7B}"/>
    <cellStyle name="Comma 2 9 2 3 3 3" xfId="11041" xr:uid="{46AC4AFE-CDB2-48DC-94B8-489EBDCB828E}"/>
    <cellStyle name="Comma 2 9 2 3 3 4" xfId="5173" xr:uid="{2B3383F0-9435-44ED-84D2-420E262FD2CD}"/>
    <cellStyle name="Comma 2 9 2 3 4" xfId="6299" xr:uid="{71C78366-E5BA-45C9-AED3-B4E8EA5185CA}"/>
    <cellStyle name="Comma 2 9 2 3 4 2" xfId="12167" xr:uid="{EC8DFCCB-97E0-4D88-B7AF-9FEEFE46BE0D}"/>
    <cellStyle name="Comma 2 9 2 3 5" xfId="10446" xr:uid="{FC08EF13-85FB-4ECA-A9DF-A6B96E7F871A}"/>
    <cellStyle name="Comma 2 9 2 3 6" xfId="4509" xr:uid="{7031DAD4-9427-4470-810D-14467E0EB328}"/>
    <cellStyle name="Comma 2 9 2 4" xfId="1985" xr:uid="{C6725EFD-69DD-4BE2-9F58-FB0B18EFA69A}"/>
    <cellStyle name="Comma 2 9 2 4 2" xfId="7100" xr:uid="{5CDAEFC5-38F1-444E-BC96-73E5CD948251}"/>
    <cellStyle name="Comma 2 9 2 4 2 2" xfId="12968" xr:uid="{BF6999CF-137B-422C-9629-FFAD052927FE}"/>
    <cellStyle name="Comma 2 9 2 4 3" xfId="11248" xr:uid="{2C00BBD4-B960-4266-BA9D-17FC8FAB7E4B}"/>
    <cellStyle name="Comma 2 9 2 4 4" xfId="5380" xr:uid="{2E234687-CD51-446B-B9DB-034DF6D48885}"/>
    <cellStyle name="Comma 2 9 2 5" xfId="1421" xr:uid="{DE62B06D-AB71-46C9-9C3C-160E89C8FE69}"/>
    <cellStyle name="Comma 2 9 2 5 2" xfId="6548" xr:uid="{640368AB-E8DD-4E65-878E-65D194E5569C}"/>
    <cellStyle name="Comma 2 9 2 5 2 2" xfId="12416" xr:uid="{7A00A1F1-46E7-4B43-B021-DE157174C08C}"/>
    <cellStyle name="Comma 2 9 2 5 3" xfId="10696" xr:uid="{47F78172-9F92-4691-BFDB-823249A4C130}"/>
    <cellStyle name="Comma 2 9 2 5 4" xfId="4828" xr:uid="{F9BE1061-90EE-450E-828A-C69C97735804}"/>
    <cellStyle name="Comma 2 9 2 6" xfId="4159" xr:uid="{19A8E3E3-B026-4FFC-A87B-2CD5E2128138}"/>
    <cellStyle name="Comma 2 9 2 6 2" xfId="10099" xr:uid="{A62242A7-50ED-43D6-B550-1618024FECAF}"/>
    <cellStyle name="Comma 2 9 2 7" xfId="5952" xr:uid="{AD20D5F5-B2A1-42A6-983F-A535DF3A8412}"/>
    <cellStyle name="Comma 2 9 2 7 2" xfId="11820" xr:uid="{8A8847E9-69F6-4B05-A85D-DCCC68C084A8}"/>
    <cellStyle name="Comma 2 9 2 8" xfId="7624" xr:uid="{73419DC8-4312-4C95-AC9A-7CE6E9AB8F58}"/>
    <cellStyle name="Comma 2 9 2 8 2" xfId="13435" xr:uid="{33233B1F-3460-4B58-B8E7-E106A8572619}"/>
    <cellStyle name="Comma 2 9 2 9" xfId="9484" xr:uid="{377BDDB7-EF5F-4DDF-9532-E9465552EA79}"/>
    <cellStyle name="Comma 2 9 3" xfId="703" xr:uid="{97145406-DB99-462E-BD93-DA3A845FF09B}"/>
    <cellStyle name="Comma 2 9 3 2" xfId="2076" xr:uid="{CAC12AEA-D2EC-4DD9-B360-B7B7632A987E}"/>
    <cellStyle name="Comma 2 9 3 2 2" xfId="7189" xr:uid="{9A4A1D5C-2878-41B1-85A1-36D6DE0CE612}"/>
    <cellStyle name="Comma 2 9 3 2 2 2" xfId="13057" xr:uid="{2843574F-12DE-4CB2-B3CE-3C837E081FC7}"/>
    <cellStyle name="Comma 2 9 3 2 3" xfId="11337" xr:uid="{B9007B8D-245D-4CCD-AA45-1640BB26F9AF}"/>
    <cellStyle name="Comma 2 9 3 2 4" xfId="5469" xr:uid="{730969E3-D074-49EF-90ED-47B052D29BE7}"/>
    <cellStyle name="Comma 2 9 3 3" xfId="1510" xr:uid="{DA1BA9EF-D7EF-4E2A-A798-DDB6878474E8}"/>
    <cellStyle name="Comma 2 9 3 3 2" xfId="6635" xr:uid="{BE09FB62-3437-48DF-818B-AF952816E61B}"/>
    <cellStyle name="Comma 2 9 3 3 2 2" xfId="12503" xr:uid="{74E1D4BF-3917-4884-B192-322A7676F074}"/>
    <cellStyle name="Comma 2 9 3 3 3" xfId="10783" xr:uid="{43319CCE-4BA3-4544-B52E-3C1B961A51DA}"/>
    <cellStyle name="Comma 2 9 3 3 4" xfId="4915" xr:uid="{B26138D8-3B76-4C04-9D61-99E4E833E458}"/>
    <cellStyle name="Comma 2 9 3 4" xfId="6041" xr:uid="{5DCB4D60-F565-4E7B-B0B2-F5F9956A2C65}"/>
    <cellStyle name="Comma 2 9 3 4 2" xfId="11909" xr:uid="{4DF43B8A-A62B-45C1-8994-7648670D7AD9}"/>
    <cellStyle name="Comma 2 9 3 5" xfId="7879" xr:uid="{99C526DA-17ED-4E0C-A86E-A4BC47C4EE27}"/>
    <cellStyle name="Comma 2 9 3 5 2" xfId="13498" xr:uid="{61003379-2AF2-4BC7-9C88-D9DD271FD517}"/>
    <cellStyle name="Comma 2 9 3 6" xfId="7623" xr:uid="{22410AFB-0682-4E05-9C4A-9790BEA43A32}"/>
    <cellStyle name="Comma 2 9 3 6 2" xfId="13434" xr:uid="{B44B39E4-4856-4FEB-B7CD-219287E19548}"/>
    <cellStyle name="Comma 2 9 3 7" xfId="10188" xr:uid="{E534BA4A-EB0E-4B78-8F13-2723C05E66FD}"/>
    <cellStyle name="Comma 2 9 3 8" xfId="4250" xr:uid="{0E4AD1AF-D7B2-4EE8-BD56-F953988E9463}"/>
    <cellStyle name="Comma 2 9 4" xfId="965" xr:uid="{0A099D3A-97F7-445D-B109-9DA443A722F9}"/>
    <cellStyle name="Comma 2 9 4 2" xfId="2337" xr:uid="{284B1212-62E8-4F9B-83D4-605644AADC69}"/>
    <cellStyle name="Comma 2 9 4 2 2" xfId="7446" xr:uid="{7A59EB7A-1DB4-4BF2-8733-DFEC9C9D5DFC}"/>
    <cellStyle name="Comma 2 9 4 2 2 2" xfId="13314" xr:uid="{BDE45B6F-5C83-47BA-AAF0-03DE59B37F04}"/>
    <cellStyle name="Comma 2 9 4 2 3" xfId="11593" xr:uid="{3FCCDA1B-F106-44CE-A0D0-656984ED2163}"/>
    <cellStyle name="Comma 2 9 4 2 4" xfId="5725" xr:uid="{1BC45B30-70B0-498E-B34E-E92D9E4EFB4C}"/>
    <cellStyle name="Comma 2 9 4 3" xfId="1771" xr:uid="{957E9104-F45D-4D74-A19A-81536C5A1BAF}"/>
    <cellStyle name="Comma 2 9 4 3 2" xfId="6892" xr:uid="{26E94A6B-2D20-4CF1-95A8-23BA6D80E035}"/>
    <cellStyle name="Comma 2 9 4 3 2 2" xfId="12760" xr:uid="{3742F154-8ECA-49FB-AEAA-61B155A408F5}"/>
    <cellStyle name="Comma 2 9 4 3 3" xfId="11040" xr:uid="{BFAA75B3-B574-4281-99F3-43181B11ED09}"/>
    <cellStyle name="Comma 2 9 4 3 4" xfId="5172" xr:uid="{1AFA6FA7-1D7A-49C7-99F7-A87CB38B4532}"/>
    <cellStyle name="Comma 2 9 4 4" xfId="6298" xr:uid="{E64339FF-4EA5-4491-8684-7DB24C27DFB6}"/>
    <cellStyle name="Comma 2 9 4 4 2" xfId="12166" xr:uid="{4A6CB3F7-FBEF-43DB-84B8-D9F872B3979F}"/>
    <cellStyle name="Comma 2 9 4 5" xfId="10445" xr:uid="{F2B934B7-0249-4D55-95FF-A9597B31B87E}"/>
    <cellStyle name="Comma 2 9 4 6" xfId="4508" xr:uid="{5C1A240A-A6BC-4B2C-87A6-523DE3BFD723}"/>
    <cellStyle name="Comma 2 9 5" xfId="1887" xr:uid="{7DFBC031-D51E-40C3-AAD8-93A9491CB453}"/>
    <cellStyle name="Comma 2 9 5 2" xfId="7004" xr:uid="{25708D38-80D3-4222-BB1F-91398CD1BE62}"/>
    <cellStyle name="Comma 2 9 5 2 2" xfId="12872" xr:uid="{A35F8018-A7CB-433B-8E4D-F532C9482DE3}"/>
    <cellStyle name="Comma 2 9 5 3" xfId="11152" xr:uid="{30CC1491-AA95-4BA3-9D3C-82123EF1D40B}"/>
    <cellStyle name="Comma 2 9 5 4" xfId="5284" xr:uid="{3BEAC24C-F832-4618-865F-0EC7EA9FC71D}"/>
    <cellStyle name="Comma 2 9 6" xfId="1293" xr:uid="{A7F58B10-6939-4987-B983-36E66A7E413D}"/>
    <cellStyle name="Comma 2 9 6 2" xfId="6422" xr:uid="{C92C859F-8FAF-48F8-8A4F-A1946CF53462}"/>
    <cellStyle name="Comma 2 9 6 2 2" xfId="12290" xr:uid="{CB41F304-9059-4C76-A9C5-4C8059637C70}"/>
    <cellStyle name="Comma 2 9 6 3" xfId="10570" xr:uid="{8455C5BB-E160-4C08-91FC-5EB478A82ADD}"/>
    <cellStyle name="Comma 2 9 6 4" xfId="4702" xr:uid="{6B448B76-DB8E-4938-BC53-9CF40951479B}"/>
    <cellStyle name="Comma 2 9 7" xfId="4042" xr:uid="{D561AAF5-128F-4BA2-8BAA-7133E56733C4}"/>
    <cellStyle name="Comma 2 9 7 2" xfId="10000" xr:uid="{697E3836-EB80-4AD1-9B93-30FFE9AC5E94}"/>
    <cellStyle name="Comma 2 9 8" xfId="5856" xr:uid="{BE78FD10-7EA7-41CE-86A3-EAC48580D7A4}"/>
    <cellStyle name="Comma 2 9 8 2" xfId="11724" xr:uid="{EF3C8C5C-B734-4123-ADBC-FDC7A1296C7B}"/>
    <cellStyle name="Comma 2 9 9" xfId="7535" xr:uid="{770D6330-7701-4BF7-A25C-F5B67FA469B6}"/>
    <cellStyle name="Comma 2 9 9 2" xfId="13388" xr:uid="{DF622916-63EB-48B2-9B6C-952B7E9359EF}"/>
    <cellStyle name="Comma 20" xfId="641" xr:uid="{1E7898D6-D6E0-41F0-B86C-6D26831BB0E5}"/>
    <cellStyle name="Comma 20 2" xfId="2014" xr:uid="{47BE7099-6572-4709-8661-601209B70B8A}"/>
    <cellStyle name="Comma 20 2 2" xfId="7127" xr:uid="{5E09A069-2FCA-4399-9748-4327D8DED7AB}"/>
    <cellStyle name="Comma 20 2 2 2" xfId="12995" xr:uid="{2F260DE8-BE90-4D9D-8929-4105DCAF5560}"/>
    <cellStyle name="Comma 20 2 3" xfId="11275" xr:uid="{089C8AF8-7E56-447E-954D-6BF6E2A79FFC}"/>
    <cellStyle name="Comma 20 2 4" xfId="5407" xr:uid="{9EEE0907-1D99-4BC5-AD39-2137A91CA7F3}"/>
    <cellStyle name="Comma 20 3" xfId="1448" xr:uid="{F57C4605-3693-4802-A96E-1598C544DD92}"/>
    <cellStyle name="Comma 20 3 2" xfId="6573" xr:uid="{C3236874-80B3-4800-8ACB-D4A4D3E2B390}"/>
    <cellStyle name="Comma 20 3 2 2" xfId="12441" xr:uid="{7930A2D8-2F88-4768-90F4-29809A50F236}"/>
    <cellStyle name="Comma 20 3 3" xfId="10721" xr:uid="{59702ED8-3204-45E0-A218-1BA30ED3AC4E}"/>
    <cellStyle name="Comma 20 3 4" xfId="4853" xr:uid="{27C37E6F-3FC6-466C-A2A8-28C068179AE8}"/>
    <cellStyle name="Comma 20 4" xfId="4188" xr:uid="{E92C1C8A-D54B-450F-A1FF-F74199ACE0F9}"/>
    <cellStyle name="Comma 20 4 2" xfId="10126" xr:uid="{3EE89169-370A-48E7-B99A-C95AE2E7B879}"/>
    <cellStyle name="Comma 20 5" xfId="5979" xr:uid="{18C54C8C-1F0F-4288-B6F0-CDD1BF4FDA50}"/>
    <cellStyle name="Comma 20 5 2" xfId="11847" xr:uid="{51E79810-C829-4A8B-9C0C-07049A462D90}"/>
    <cellStyle name="Comma 20 6" xfId="9530" xr:uid="{B34FACDE-4F95-4E88-A23F-38303B536052}"/>
    <cellStyle name="Comma 20 7" xfId="3232" xr:uid="{E155090B-4CC9-44B7-A424-CD165BCE4D0A}"/>
    <cellStyle name="Comma 21" xfId="831" xr:uid="{EA518DEC-040C-4186-BECB-82B6CEC23B0B}"/>
    <cellStyle name="Comma 21 2" xfId="2203" xr:uid="{ED71D3A0-79FF-40FF-9FA9-BB76F6C3E495}"/>
    <cellStyle name="Comma 21 2 2" xfId="7312" xr:uid="{A9217575-295C-47CF-B1FD-BC1E894B573B}"/>
    <cellStyle name="Comma 21 2 2 2" xfId="13180" xr:uid="{2D1799AF-1ACF-415B-8AE1-C7D3A070EF4D}"/>
    <cellStyle name="Comma 21 2 3" xfId="11459" xr:uid="{A96CBF42-D35B-49B0-B8B1-75010668925F}"/>
    <cellStyle name="Comma 21 2 4" xfId="5591" xr:uid="{021B8CA8-6A19-422B-89D0-71EAF89B3632}"/>
    <cellStyle name="Comma 21 3" xfId="1637" xr:uid="{E076226F-A3FD-4F9C-A58A-361FDB77F9B8}"/>
    <cellStyle name="Comma 21 3 2" xfId="6758" xr:uid="{04760B24-1D02-4C26-81B2-82FE28F4BD91}"/>
    <cellStyle name="Comma 21 3 2 2" xfId="12626" xr:uid="{67B07A35-5D20-4392-85CC-3168BABC8C63}"/>
    <cellStyle name="Comma 21 3 3" xfId="10906" xr:uid="{4D4D51D1-510A-47D0-874C-406D5A229FA0}"/>
    <cellStyle name="Comma 21 3 4" xfId="5038" xr:uid="{BD5EBDE4-B35E-4D0F-AB87-2E794E03DDAD}"/>
    <cellStyle name="Comma 21 4" xfId="4374" xr:uid="{5B1DCA49-8731-4AB4-8B53-3A20AE1ACD8A}"/>
    <cellStyle name="Comma 21 4 2" xfId="10311" xr:uid="{C12EB3E3-54F6-4A84-BF7F-6AF963E4B301}"/>
    <cellStyle name="Comma 21 5" xfId="6164" xr:uid="{51DF395F-5486-436C-BEF4-C31002A8B3FD}"/>
    <cellStyle name="Comma 21 5 2" xfId="12032" xr:uid="{705A71FE-F14B-4515-AFE1-99121276A2E9}"/>
    <cellStyle name="Comma 21 6" xfId="9340" xr:uid="{2B1094AC-28CC-4797-A865-2CF365FE3064}"/>
    <cellStyle name="Comma 21 7" xfId="2532" xr:uid="{BBEB41AA-2585-4630-993B-A0319AE962B6}"/>
    <cellStyle name="Comma 22" xfId="1825" xr:uid="{50ED5E78-62E7-4C77-B589-FFC20D4AA4CE}"/>
    <cellStyle name="Comma 22 2" xfId="5222" xr:uid="{9BF674EF-3894-4867-B254-AC8C5B83FDC2}"/>
    <cellStyle name="Comma 22 2 2" xfId="11090" xr:uid="{A306149D-1719-4FCD-8725-E6BF453E7EE4}"/>
    <cellStyle name="Comma 22 3" xfId="6942" xr:uid="{40CB7C01-812C-4345-BD10-42D8FB793E85}"/>
    <cellStyle name="Comma 22 3 2" xfId="12810" xr:uid="{9030BCE6-47AC-4706-9420-B429266A9A48}"/>
    <cellStyle name="Comma 22 4" xfId="7531" xr:uid="{02764ED1-7B5E-4030-A991-67E3B9260A9A}"/>
    <cellStyle name="Comma 22 4 2" xfId="13384" xr:uid="{60A1336B-E379-4D58-9B34-4402A81592C2}"/>
    <cellStyle name="Comma 22 5" xfId="9338" xr:uid="{EF08E56B-80CC-4858-8019-BCBB3AFFC801}"/>
    <cellStyle name="Comma 22 6" xfId="2528" xr:uid="{F7EAAF8D-87A4-4D1C-8419-7C00C962BC54}"/>
    <cellStyle name="Comma 221 3" xfId="1059" xr:uid="{900650BE-A79E-474D-BCD8-82D2B69A17E8}"/>
    <cellStyle name="Comma 221 3 2" xfId="1156" xr:uid="{636DD9B7-3F8D-491E-9DF3-B916563F998B}"/>
    <cellStyle name="Comma 221 3 2 2" xfId="6376" xr:uid="{BC05818D-B6C9-4AE3-B919-482E95E699A1}"/>
    <cellStyle name="Comma 221 3 2 2 2" xfId="12244" xr:uid="{233EABB8-C7A0-4DF4-9E77-57B0480E2D23}"/>
    <cellStyle name="Comma 221 3 2 3" xfId="10524" xr:uid="{063039E6-7B4E-4812-BD07-FD88856AFF66}"/>
    <cellStyle name="Comma 221 3 2 4" xfId="4601" xr:uid="{C27D9A46-7961-4DDD-A918-701C5DC8312A}"/>
    <cellStyle name="Comma 221 3 3" xfId="6351" xr:uid="{2B21CCF7-0C9D-4612-9C5A-70D2EF67E051}"/>
    <cellStyle name="Comma 221 3 3 2" xfId="12219" xr:uid="{C2E02B76-5393-4287-9C30-23A6AA7E230B}"/>
    <cellStyle name="Comma 221 3 4" xfId="1083" xr:uid="{7D8B9A63-B7DE-4D9F-AC65-D30608CE6957}"/>
    <cellStyle name="Comma 221 3 4 2" xfId="1178" xr:uid="{57150407-AAC9-4B38-8B97-A85AAEC0ABEE}"/>
    <cellStyle name="Comma 221 3 4 2 2" xfId="6384" xr:uid="{CBF73B31-225B-4D22-9CF4-7A263B220DBC}"/>
    <cellStyle name="Comma 221 3 4 2 2 2" xfId="12252" xr:uid="{0E72C07D-E783-46D4-9742-6A10BEE8EC9C}"/>
    <cellStyle name="Comma 221 3 4 2 3" xfId="10532" xr:uid="{850E4BF6-467C-42A7-9834-4C4987342069}"/>
    <cellStyle name="Comma 221 3 4 2 4" xfId="4609" xr:uid="{3C86A199-E9A2-4337-9B85-7BBD41703E30}"/>
    <cellStyle name="Comma 221 3 4 3" xfId="6360" xr:uid="{1420A0A7-EFDC-4AD3-B10E-EE9AE0E782FB}"/>
    <cellStyle name="Comma 221 3 4 3 2" xfId="12228" xr:uid="{E096B241-E4DE-432E-89FB-317C8E3B21CB}"/>
    <cellStyle name="Comma 221 3 4 4" xfId="10507" xr:uid="{A4AD362D-F620-42B9-A38A-CCB21C761A0C}"/>
    <cellStyle name="Comma 221 3 4 5" xfId="4578" xr:uid="{EB2362BB-0CDA-4916-861A-43DAF428EC78}"/>
    <cellStyle name="Comma 221 3 5" xfId="10498" xr:uid="{BC380843-F039-450D-B03C-B31F0B5388FD}"/>
    <cellStyle name="Comma 221 3 6" xfId="4567" xr:uid="{D07DDA1F-F2B4-427F-A6C3-177C0C40C05E}"/>
    <cellStyle name="Comma 221 4" xfId="1061" xr:uid="{AEC0AE61-1BB1-4A5C-B5AF-C0CC144D9869}"/>
    <cellStyle name="Comma 221 4 2" xfId="1158" xr:uid="{CF4CCB94-B366-4BCC-83DB-B46505F375DA}"/>
    <cellStyle name="Comma 221 4 2 2" xfId="6377" xr:uid="{2D368BEA-F481-4926-85EF-CD9D0FCD736E}"/>
    <cellStyle name="Comma 221 4 2 2 2" xfId="12245" xr:uid="{5F83BAF4-E06D-416D-8C20-02B11980CF45}"/>
    <cellStyle name="Comma 221 4 2 3" xfId="10525" xr:uid="{44C873B9-A274-45EB-92C6-1900C8C6969A}"/>
    <cellStyle name="Comma 221 4 2 4" xfId="4602" xr:uid="{78AAB23B-8A89-4999-BF84-49633E99039E}"/>
    <cellStyle name="Comma 221 4 3" xfId="6352" xr:uid="{6B34DB3C-8A6F-44DF-9B6E-0C359691BA24}"/>
    <cellStyle name="Comma 221 4 3 2" xfId="12220" xr:uid="{47853FE0-988A-4B5A-9870-56256F6D4F83}"/>
    <cellStyle name="Comma 221 4 4" xfId="1080" xr:uid="{74686943-6D33-4B15-9797-C8C7EE0ED28C}"/>
    <cellStyle name="Comma 221 4 4 2" xfId="1175" xr:uid="{A30677B1-C0AF-4D0F-A8EC-144C92B2D4F1}"/>
    <cellStyle name="Comma 221 4 4 2 2" xfId="6383" xr:uid="{E6B98F70-17D5-4047-99BE-FDBAAD0F0522}"/>
    <cellStyle name="Comma 221 4 4 2 2 2" xfId="12251" xr:uid="{F2127C30-B0C2-43B8-89DD-90EAAEE36925}"/>
    <cellStyle name="Comma 221 4 4 2 3" xfId="10531" xr:uid="{5D5ED664-C36F-4618-AE84-8F32DFFBD75A}"/>
    <cellStyle name="Comma 221 4 4 2 4" xfId="4608" xr:uid="{17DF427A-4888-46F5-8647-3E3265933148}"/>
    <cellStyle name="Comma 221 4 4 3" xfId="6359" xr:uid="{B7E914E8-5C7A-4C4F-B63E-91E228BCDA88}"/>
    <cellStyle name="Comma 221 4 4 3 2" xfId="12227" xr:uid="{30DCA565-FB72-4E42-A644-3063BA555382}"/>
    <cellStyle name="Comma 221 4 4 4" xfId="10506" xr:uid="{9F499DA1-449D-4761-AFEA-AA5CA2414071}"/>
    <cellStyle name="Comma 221 4 4 5" xfId="4577" xr:uid="{B759792C-DC13-49A3-8429-E72157309F82}"/>
    <cellStyle name="Comma 221 4 5" xfId="10499" xr:uid="{885BAD27-46AA-474A-BD41-197ACFE6D8BC}"/>
    <cellStyle name="Comma 221 4 6" xfId="4568" xr:uid="{B10062F3-D0DA-425E-8092-E4497DF8452A}"/>
    <cellStyle name="Comma 23" xfId="118" xr:uid="{4B3C54CF-CBD5-42F8-B0E3-14DDFC4F9464}"/>
    <cellStyle name="Comma 23 2" xfId="9933" xr:uid="{3E2855D7-33EB-4FE9-8C48-9383733DE1F2}"/>
    <cellStyle name="Comma 23 3" xfId="3963" xr:uid="{7B62ABEB-1475-47CA-AC09-B3B5BC5291A7}"/>
    <cellStyle name="Comma 24" xfId="3962" xr:uid="{BC32AB2E-AB68-4F96-BE1C-F73B81DA6A15}"/>
    <cellStyle name="Comma 24 2" xfId="7848" xr:uid="{016F3481-92BD-49FC-9A05-6C71A0820DF3}"/>
    <cellStyle name="Comma 24 2 2" xfId="13481" xr:uid="{03CCD31A-4751-4AC0-AB40-84C7F841A21A}"/>
    <cellStyle name="Comma 24 3" xfId="9932" xr:uid="{0CD39F21-EBC1-466F-B9F0-63513675AD30}"/>
    <cellStyle name="Comma 25" xfId="3964" xr:uid="{762C86F9-A7BD-4AE6-921F-3BA0CD6E4F5E}"/>
    <cellStyle name="Comma 25 2" xfId="7861" xr:uid="{2293CC55-73DA-4E95-8412-388AA8BACF08}"/>
    <cellStyle name="Comma 25 2 2" xfId="13489" xr:uid="{B5E7DE3D-E227-4A14-A316-95A5B2DBCA15}"/>
    <cellStyle name="Comma 25 3" xfId="9934" xr:uid="{B8E1FB2C-E3C3-4800-B296-439A28192BD4}"/>
    <cellStyle name="Comma 26" xfId="4594" xr:uid="{643919CD-3650-47B2-9566-ACA7DA109EFB}"/>
    <cellStyle name="Comma 26 2" xfId="7521" xr:uid="{E8DF962A-3172-49F2-B9E9-963BEFB47FAA}"/>
    <cellStyle name="Comma 26 2 2" xfId="13378" xr:uid="{34C82DD5-865B-4792-BDAE-4A2E2806DD4A}"/>
    <cellStyle name="Comma 26 3" xfId="10519" xr:uid="{B70F1EDF-DCB5-4551-AFF4-7DACB3DD1050}"/>
    <cellStyle name="Comma 27" xfId="2442" xr:uid="{B1E8F1A1-8EA5-4FCF-8CF9-982C7B70DA5D}"/>
    <cellStyle name="Comma 27 2" xfId="2493" xr:uid="{CC6CFFED-7F57-4441-B5C0-5D9933180798}"/>
    <cellStyle name="Comma 27 2 2" xfId="9311" xr:uid="{F0D96601-F312-4056-BB36-33C3D39B7119}"/>
    <cellStyle name="Comma 27 3" xfId="9282" xr:uid="{DC012E64-774A-40DE-8AE6-9A46FE2B3EBC}"/>
    <cellStyle name="Comma 28" xfId="5780" xr:uid="{7DADEEF7-6BFC-4B6E-BA54-1DC5AE51498F}"/>
    <cellStyle name="Comma 28 2" xfId="11648" xr:uid="{6A2B4A1A-96DF-4BA7-9481-E18459617991}"/>
    <cellStyle name="Comma 29" xfId="5790" xr:uid="{677FAFB4-7EE3-4F37-BF40-81DF1128376B}"/>
    <cellStyle name="Comma 29 2" xfId="11658" xr:uid="{426099A1-7953-42ED-85F2-983D859306F6}"/>
    <cellStyle name="Comma 3" xfId="73" xr:uid="{810A5FC1-BAF3-4F60-B421-AA9EFB8707CF}"/>
    <cellStyle name="Comma 3 10" xfId="1095" xr:uid="{6A341540-1252-4062-9C25-5F70C9954F6E}"/>
    <cellStyle name="Comma 3 10 2" xfId="6368" xr:uid="{FA63F5E0-A322-4B71-A00D-8047C68CAC91}"/>
    <cellStyle name="Comma 3 10 2 2" xfId="12236" xr:uid="{7887501F-35E1-4DA1-9751-383FEE78BBAF}"/>
    <cellStyle name="Comma 3 10 3" xfId="10515" xr:uid="{FF634016-698A-429B-AAE7-2A9823C6E8E6}"/>
    <cellStyle name="Comma 3 10 4" xfId="4586" xr:uid="{778DDDE2-43E5-4FB1-87E0-1897A0F40A2A}"/>
    <cellStyle name="Comma 3 11" xfId="1888" xr:uid="{70E27EEC-C02D-458A-9DC3-2DABBF62E2F5}"/>
    <cellStyle name="Comma 3 11 2" xfId="7005" xr:uid="{8AE1AE14-A52C-40D1-99D6-2579A5C51BFD}"/>
    <cellStyle name="Comma 3 11 2 2" xfId="12873" xr:uid="{5BCDC825-9B7C-473D-8E40-FAF5AC5757E4}"/>
    <cellStyle name="Comma 3 11 3" xfId="11153" xr:uid="{AD2735F0-F56C-48BB-B67E-4A2C15F55AE5}"/>
    <cellStyle name="Comma 3 11 4" xfId="5285" xr:uid="{50FF966E-52D9-4DED-9010-88F60BB229EF}"/>
    <cellStyle name="Comma 3 12" xfId="265" xr:uid="{B409399A-22A5-4A24-9977-0CD50D5CAAA8}"/>
    <cellStyle name="Comma 3 12 2" xfId="10001" xr:uid="{F8BFCFBE-8245-4FF2-A738-A8186C7486D8}"/>
    <cellStyle name="Comma 3 12 3" xfId="4043" xr:uid="{DE3A0729-56DA-4BF5-9B23-554204AFF623}"/>
    <cellStyle name="Comma 3 13" xfId="81" xr:uid="{A55E0F3F-E8C6-4D40-A3FE-1A070B78E66A}"/>
    <cellStyle name="Comma 3 13 2" xfId="7857" xr:uid="{A86228A9-A2CE-4456-B16A-7859F466DACD}"/>
    <cellStyle name="Comma 3 13 2 2" xfId="13485" xr:uid="{7B7F86F4-FEAB-4E6D-A53F-35B0C1299D1B}"/>
    <cellStyle name="Comma 3 13 3" xfId="11725" xr:uid="{D7347BDD-4A33-43F7-A7DC-27ADBE7AA215}"/>
    <cellStyle name="Comma 3 13 4" xfId="5857" xr:uid="{5A0DE9A2-6341-4EA2-A812-F70B9CCCB41F}"/>
    <cellStyle name="Comma 3 14" xfId="7505" xr:uid="{4874E65C-A64E-48CE-9FF2-1FDE6AA01F21}"/>
    <cellStyle name="Comma 3 14 2" xfId="13373" xr:uid="{F03C6051-F276-4828-AAB0-6DE2335620ED}"/>
    <cellStyle name="Comma 3 15" xfId="2510" xr:uid="{F1823B90-3A9F-475D-8012-44D3BE8DA765}"/>
    <cellStyle name="Comma 3 15 2" xfId="9321" xr:uid="{134E0959-D9CA-427C-8746-E8E28E2634E5}"/>
    <cellStyle name="Comma 3 16" xfId="9284" xr:uid="{D422FB3B-4521-4966-AABB-42F6C9F18F9B}"/>
    <cellStyle name="Comma 3 17" xfId="2449" xr:uid="{EAA457D1-B3E0-4F34-A7C9-9DD704633EF2}"/>
    <cellStyle name="Comma 3 2" xfId="266" xr:uid="{1E33A3F8-CA5D-481A-A213-19728B16A9E6}"/>
    <cellStyle name="Comma 3 2 10" xfId="7625" xr:uid="{DC3AA885-BA5F-4CB5-AB6A-4132AADFD23F}"/>
    <cellStyle name="Comma 3 2 10 2" xfId="13436" xr:uid="{840B3A9A-D1D4-4B33-96B5-007A0A3BB19E}"/>
    <cellStyle name="Comma 3 2 11" xfId="9485" xr:uid="{E7D3CAED-C340-4B16-8660-8838B2277CFF}"/>
    <cellStyle name="Comma 3 2 12" xfId="2860" xr:uid="{180E034E-5B8F-4A78-A92D-ACDEA134D480}"/>
    <cellStyle name="Comma 3 2 2" xfId="608" xr:uid="{ED75F4A7-6A31-441C-9553-2732E125C84F}"/>
    <cellStyle name="Comma 3 2 2 10" xfId="2861" xr:uid="{5D8397B3-E86D-4FC0-8425-3556EEA3C426}"/>
    <cellStyle name="Comma 3 2 2 2" xfId="803" xr:uid="{A8CAA02A-5F7A-4DC0-BD9F-62D4815B65DD}"/>
    <cellStyle name="Comma 3 2 2 2 2" xfId="2176" xr:uid="{438F35B6-766C-421B-A1EC-772B6902F3C7}"/>
    <cellStyle name="Comma 3 2 2 2 2 2" xfId="7287" xr:uid="{5BD268E3-D196-4C01-94B7-B0B74DD409DA}"/>
    <cellStyle name="Comma 3 2 2 2 2 2 2" xfId="13155" xr:uid="{3789B769-E426-4869-BC39-933C6C51E5F9}"/>
    <cellStyle name="Comma 3 2 2 2 2 3" xfId="11434" xr:uid="{1EB9FDF9-FD9D-4A82-83F7-310216F0E468}"/>
    <cellStyle name="Comma 3 2 2 2 2 4" xfId="5566" xr:uid="{21FDCEDC-CD0D-42BC-8798-2484AD0276F6}"/>
    <cellStyle name="Comma 3 2 2 2 3" xfId="1610" xr:uid="{2E076096-AA2A-4A55-AA67-BB9649123178}"/>
    <cellStyle name="Comma 3 2 2 2 3 2" xfId="6733" xr:uid="{B473271F-1604-4702-98DA-2CF90A660021}"/>
    <cellStyle name="Comma 3 2 2 2 3 2 2" xfId="12601" xr:uid="{5B94FC6C-4396-4929-8DB5-9D0D619A9E13}"/>
    <cellStyle name="Comma 3 2 2 2 3 3" xfId="10881" xr:uid="{867EE668-38FF-4819-82D3-A4DCEB4E3399}"/>
    <cellStyle name="Comma 3 2 2 2 3 4" xfId="5013" xr:uid="{FF9C7CE7-C3E9-4425-B6A0-46AF8B73043F}"/>
    <cellStyle name="Comma 3 2 2 2 4" xfId="6139" xr:uid="{B9BC0B5D-ECE6-4A1C-A1E5-E4B998AB0A00}"/>
    <cellStyle name="Comma 3 2 2 2 4 2" xfId="12007" xr:uid="{E2E2E716-0E78-403E-9741-B10ECC9B674A}"/>
    <cellStyle name="Comma 3 2 2 2 5" xfId="10286" xr:uid="{EFD76ECE-F83C-4933-BCD4-A2147675575E}"/>
    <cellStyle name="Comma 3 2 2 2 6" xfId="4348" xr:uid="{E82FEAFC-3597-4614-B37C-B65AF83789BB}"/>
    <cellStyle name="Comma 3 2 2 3" xfId="969" xr:uid="{9EED7266-8EB0-4E45-8DA6-B28C61C5FCAF}"/>
    <cellStyle name="Comma 3 2 2 3 2" xfId="2341" xr:uid="{FD299CD1-F9E6-4CA9-9DF4-A410D74B6C97}"/>
    <cellStyle name="Comma 3 2 2 3 2 2" xfId="7450" xr:uid="{2B704C6B-AFDC-46BC-8EBA-AC002F8940F4}"/>
    <cellStyle name="Comma 3 2 2 3 2 2 2" xfId="13318" xr:uid="{7484600C-D24D-4E96-8E9F-996F4D37F9C5}"/>
    <cellStyle name="Comma 3 2 2 3 2 3" xfId="11597" xr:uid="{3D324D10-8157-4E32-857D-F1E2B8CB84EB}"/>
    <cellStyle name="Comma 3 2 2 3 2 4" xfId="5729" xr:uid="{E1912343-4130-4337-B1A0-2FA4CC8532E9}"/>
    <cellStyle name="Comma 3 2 2 3 3" xfId="1775" xr:uid="{B384B0E9-9634-488C-BC5A-7EB26C2BF88E}"/>
    <cellStyle name="Comma 3 2 2 3 3 2" xfId="6896" xr:uid="{4800C94D-0238-4FCF-A276-8B1E748A176D}"/>
    <cellStyle name="Comma 3 2 2 3 3 2 2" xfId="12764" xr:uid="{40F376CF-5415-4518-8702-C2E3E7B4C452}"/>
    <cellStyle name="Comma 3 2 2 3 3 3" xfId="11044" xr:uid="{56CC4841-47D0-4CBA-8E4E-B87E4872EE8F}"/>
    <cellStyle name="Comma 3 2 2 3 3 4" xfId="5176" xr:uid="{3DFFC5A1-2476-4CD4-AD50-B16CE95D040D}"/>
    <cellStyle name="Comma 3 2 2 3 4" xfId="6302" xr:uid="{EF1CE818-2E78-4862-80E4-29B411CC95E4}"/>
    <cellStyle name="Comma 3 2 2 3 4 2" xfId="12170" xr:uid="{D1990D54-BB54-4D74-AEE4-7E93F172E6EB}"/>
    <cellStyle name="Comma 3 2 2 3 5" xfId="10449" xr:uid="{12533CC4-D304-4DD8-81C7-CAA677F16D0B}"/>
    <cellStyle name="Comma 3 2 2 3 6" xfId="4512" xr:uid="{E04C35EB-3263-47A7-9874-3FDEDDB892A1}"/>
    <cellStyle name="Comma 3 2 2 4" xfId="1987" xr:uid="{D4B0C8A4-7307-4219-8A52-AB45C3B353C0}"/>
    <cellStyle name="Comma 3 2 2 4 2" xfId="7102" xr:uid="{034F997B-729F-4706-92DB-D2AB81D766AD}"/>
    <cellStyle name="Comma 3 2 2 4 2 2" xfId="12970" xr:uid="{1CB0AB89-E661-4761-9B22-BCF67D8FF8F5}"/>
    <cellStyle name="Comma 3 2 2 4 3" xfId="11250" xr:uid="{E6080361-21F4-4AF6-A241-472CA6454B43}"/>
    <cellStyle name="Comma 3 2 2 4 4" xfId="5382" xr:uid="{EBBD5F06-4466-45D3-8499-B902D2D10322}"/>
    <cellStyle name="Comma 3 2 2 5" xfId="1423" xr:uid="{38A42F60-89EF-474A-92A0-1E1274900571}"/>
    <cellStyle name="Comma 3 2 2 5 2" xfId="6550" xr:uid="{151DEFC0-47C0-40DF-B6FC-36C21DE5E5E1}"/>
    <cellStyle name="Comma 3 2 2 5 2 2" xfId="12418" xr:uid="{4314BBCA-FDC3-4254-BAE2-C189AB18DD19}"/>
    <cellStyle name="Comma 3 2 2 5 3" xfId="10698" xr:uid="{B0E72B00-1660-4C40-9AD9-6A21258684F0}"/>
    <cellStyle name="Comma 3 2 2 5 4" xfId="4830" xr:uid="{9885463D-0A95-402A-ACE1-7ABF350AF74E}"/>
    <cellStyle name="Comma 3 2 2 6" xfId="4161" xr:uid="{50C348E9-7D52-44C0-8832-0FAEB6305EE3}"/>
    <cellStyle name="Comma 3 2 2 6 2" xfId="10101" xr:uid="{77EBFE69-503E-4517-977B-60D02BBE875D}"/>
    <cellStyle name="Comma 3 2 2 7" xfId="5954" xr:uid="{D8243D84-36BC-4406-B852-92F93DC1ABAC}"/>
    <cellStyle name="Comma 3 2 2 7 2" xfId="11822" xr:uid="{16E7E4E1-CC85-4734-80AD-4FEFDD724486}"/>
    <cellStyle name="Comma 3 2 2 8" xfId="7744" xr:uid="{A2872B86-A9EF-4734-B942-744802D8400C}"/>
    <cellStyle name="Comma 3 2 2 8 2" xfId="13464" xr:uid="{0A41B3ED-5EE2-4F82-BCE2-E2A042D98CEC}"/>
    <cellStyle name="Comma 3 2 2 9" xfId="9486" xr:uid="{A5BCCB2F-C8AD-4E0F-8CB8-E66D772E49EE}"/>
    <cellStyle name="Comma 3 2 3" xfId="705" xr:uid="{7361C0F4-C7FE-4E2C-9F7C-AFC435A67063}"/>
    <cellStyle name="Comma 3 2 3 2" xfId="2078" xr:uid="{43325D36-5F5A-4776-B03D-3C41C3D28007}"/>
    <cellStyle name="Comma 3 2 3 2 2" xfId="7191" xr:uid="{479C352A-6DDD-4D82-B010-8D4F0EB66569}"/>
    <cellStyle name="Comma 3 2 3 2 2 2" xfId="13059" xr:uid="{5E89CE24-4E2D-491A-BD9B-38ABD9A3F759}"/>
    <cellStyle name="Comma 3 2 3 2 3" xfId="11339" xr:uid="{8B58E9C9-DA3D-41D9-8A1F-AE426E89AB13}"/>
    <cellStyle name="Comma 3 2 3 2 4" xfId="5471" xr:uid="{E50C2577-6C19-44AA-B117-59D168461202}"/>
    <cellStyle name="Comma 3 2 3 3" xfId="1512" xr:uid="{5FC5D018-54B3-4133-BACF-01BEBDA8EBE2}"/>
    <cellStyle name="Comma 3 2 3 3 2" xfId="6637" xr:uid="{D62A8E75-B9F0-484F-BF78-4A468130275C}"/>
    <cellStyle name="Comma 3 2 3 3 2 2" xfId="12505" xr:uid="{A5AF10CA-052B-4514-8BD4-FDDB0246E7D5}"/>
    <cellStyle name="Comma 3 2 3 3 3" xfId="10785" xr:uid="{ED8DF8F8-C9D5-4968-B070-C2AFE11A77FC}"/>
    <cellStyle name="Comma 3 2 3 3 4" xfId="4917" xr:uid="{F0270D84-394D-4641-9C5C-4D4B7AED57E3}"/>
    <cellStyle name="Comma 3 2 3 4" xfId="6043" xr:uid="{AC3ED8FD-0D5C-4E52-A798-DB5E980F82DA}"/>
    <cellStyle name="Comma 3 2 3 4 2" xfId="11911" xr:uid="{0E83796D-496C-45C7-B8AF-DC5C58266E67}"/>
    <cellStyle name="Comma 3 2 3 5" xfId="7880" xr:uid="{9EF8AAD4-C15D-444A-9F0C-1F07D72AB114}"/>
    <cellStyle name="Comma 3 2 3 5 2" xfId="13499" xr:uid="{353A7AF0-C16A-4096-A7FC-58C1AABEE933}"/>
    <cellStyle name="Comma 3 2 3 6" xfId="7771" xr:uid="{137BE093-5CCE-4F76-8468-7B739AE7034D}"/>
    <cellStyle name="Comma 3 2 3 6 2" xfId="13473" xr:uid="{21CBE77F-98A1-47EF-9D83-42033BBA4F8E}"/>
    <cellStyle name="Comma 3 2 3 7" xfId="10190" xr:uid="{F4F6726A-B66C-46E7-8DF6-E592912D1264}"/>
    <cellStyle name="Comma 3 2 3 8" xfId="4252" xr:uid="{65D61080-A046-40E4-840A-B49A83FC4E9B}"/>
    <cellStyle name="Comma 3 2 4" xfId="968" xr:uid="{EA68976B-88D2-4CA5-9CF7-2AAFE9A630C0}"/>
    <cellStyle name="Comma 3 2 4 2" xfId="2340" xr:uid="{6B60BBC6-70AC-4975-937D-ABD98867CD03}"/>
    <cellStyle name="Comma 3 2 4 2 2" xfId="7449" xr:uid="{2E281AE6-25C6-48C7-BA88-6E41BA74B3AA}"/>
    <cellStyle name="Comma 3 2 4 2 2 2" xfId="13317" xr:uid="{6C5F2128-D1F2-458C-8110-0CCE14FCD07D}"/>
    <cellStyle name="Comma 3 2 4 2 3" xfId="11596" xr:uid="{82C5764D-039F-4995-9939-C34D87093C64}"/>
    <cellStyle name="Comma 3 2 4 2 4" xfId="5728" xr:uid="{691A9A3A-FF6D-4B13-9EC1-FA3967EACAC1}"/>
    <cellStyle name="Comma 3 2 4 3" xfId="1774" xr:uid="{9077A256-70C2-4613-B8C6-A28712B90360}"/>
    <cellStyle name="Comma 3 2 4 3 2" xfId="6895" xr:uid="{86D1881B-3B20-4588-B441-53FC43802ED1}"/>
    <cellStyle name="Comma 3 2 4 3 2 2" xfId="12763" xr:uid="{EC0A0E5E-9802-4E48-9403-A62D56170047}"/>
    <cellStyle name="Comma 3 2 4 3 3" xfId="11043" xr:uid="{9E25BFAF-7F56-4A72-A54B-C5310129F4B1}"/>
    <cellStyle name="Comma 3 2 4 3 4" xfId="5175" xr:uid="{001764AB-5B02-4484-B050-40747F367019}"/>
    <cellStyle name="Comma 3 2 4 4" xfId="6301" xr:uid="{AA0DEFDF-9866-429F-B17B-71F2488388C5}"/>
    <cellStyle name="Comma 3 2 4 4 2" xfId="12169" xr:uid="{EE373BB1-6C9F-47B9-A554-E6EA66685E07}"/>
    <cellStyle name="Comma 3 2 4 5" xfId="7886" xr:uid="{F6C1AACC-A7E2-470D-BB67-31A3BC5AD68F}"/>
    <cellStyle name="Comma 3 2 4 5 2" xfId="13505" xr:uid="{52BE17B1-9CBB-4204-AC79-A316350A4EA6}"/>
    <cellStyle name="Comma 3 2 4 6" xfId="7743" xr:uid="{908AFA48-C721-4AAE-B527-95996CAAC7B3}"/>
    <cellStyle name="Comma 3 2 4 6 2" xfId="13463" xr:uid="{7CF4096F-C40B-48CC-90C3-2FF17E9EC35A}"/>
    <cellStyle name="Comma 3 2 4 7" xfId="10448" xr:uid="{6613BE9A-F910-4C7D-A008-0DB758187399}"/>
    <cellStyle name="Comma 3 2 4 8" xfId="4511" xr:uid="{CD7F4204-2E42-4473-A42A-A84696BAE616}"/>
    <cellStyle name="Comma 3 2 5" xfId="1186" xr:uid="{B815268D-E27A-4A56-A422-FF28BC8C881D}"/>
    <cellStyle name="Comma 3 2 5 2" xfId="6388" xr:uid="{3AB28CFC-1D09-42ED-9472-5E339B9395FB}"/>
    <cellStyle name="Comma 3 2 5 2 2" xfId="12256" xr:uid="{3C92891F-C38D-47FF-AFB5-6A4AA8860421}"/>
    <cellStyle name="Comma 3 2 5 3" xfId="10536" xr:uid="{B1E55308-202E-462A-9A9A-56173FA971B9}"/>
    <cellStyle name="Comma 3 2 5 4" xfId="4613" xr:uid="{14B48977-25D9-4A10-85A8-0C305CC984F1}"/>
    <cellStyle name="Comma 3 2 6" xfId="1889" xr:uid="{754C1161-12A7-42DC-8AB3-55763B38E79B}"/>
    <cellStyle name="Comma 3 2 6 2" xfId="7006" xr:uid="{9D1626A3-8672-4781-BE43-C6867B60AA3B}"/>
    <cellStyle name="Comma 3 2 6 2 2" xfId="12874" xr:uid="{110F6762-110F-4F36-8BCF-160E42976C6F}"/>
    <cellStyle name="Comma 3 2 6 3" xfId="11154" xr:uid="{83B02D04-256F-405D-AD91-3290D78DEA5F}"/>
    <cellStyle name="Comma 3 2 6 4" xfId="5286" xr:uid="{B8D03CD6-642C-4C65-8E28-CFD627073010}"/>
    <cellStyle name="Comma 3 2 7" xfId="1304" xr:uid="{77FCFA15-60C2-45ED-AD45-F4F4D892A92B}"/>
    <cellStyle name="Comma 3 2 7 2" xfId="6433" xr:uid="{7549B994-9F1D-4944-BEDB-58EAF78AF216}"/>
    <cellStyle name="Comma 3 2 7 2 2" xfId="12301" xr:uid="{F27EFD68-244C-42D8-9E6F-E1DFC30E72CE}"/>
    <cellStyle name="Comma 3 2 7 3" xfId="10581" xr:uid="{42CB7F91-AC82-486F-9791-50CEFFB176A2}"/>
    <cellStyle name="Comma 3 2 7 4" xfId="4713" xr:uid="{1BF0EFA5-895C-4A21-A140-688787D564FB}"/>
    <cellStyle name="Comma 3 2 8" xfId="4044" xr:uid="{556D0678-86B6-4D7E-B37D-D410FC74F837}"/>
    <cellStyle name="Comma 3 2 8 2" xfId="10002" xr:uid="{3B710059-4D4E-4F0B-916A-4D7CECF8CBC0}"/>
    <cellStyle name="Comma 3 2 9" xfId="5858" xr:uid="{488EFC81-5551-4844-AA0F-F3A293EE1239}"/>
    <cellStyle name="Comma 3 2 9 2" xfId="11726" xr:uid="{3F68DFFF-C3D8-43A2-BC0A-249D1CD2ED69}"/>
    <cellStyle name="Comma 3 3" xfId="267" xr:uid="{286AC79B-3766-44C7-89B5-79E9DB5BB31F}"/>
    <cellStyle name="Comma 3 3 10" xfId="9487" xr:uid="{A95EB791-1E72-4CF3-8DC5-1850E8E1C390}"/>
    <cellStyle name="Comma 3 3 11" xfId="2862" xr:uid="{AA66966F-CA90-453F-90ED-4CBBF688F6D9}"/>
    <cellStyle name="Comma 3 3 2" xfId="609" xr:uid="{D5DD655A-64AD-4866-A4E5-E279D910BE3B}"/>
    <cellStyle name="Comma 3 3 2 10" xfId="2863" xr:uid="{28E87D1B-4B7A-4DEC-B352-A0A7A6D2E9C4}"/>
    <cellStyle name="Comma 3 3 2 2" xfId="804" xr:uid="{4B801A03-46FA-4EE8-985B-6E8353930A1B}"/>
    <cellStyle name="Comma 3 3 2 2 2" xfId="2177" xr:uid="{0F5F9017-E92E-40E5-A60E-45C3E293E29E}"/>
    <cellStyle name="Comma 3 3 2 2 2 2" xfId="7288" xr:uid="{9FCA982C-C18C-4975-AEE1-BA2230D18CED}"/>
    <cellStyle name="Comma 3 3 2 2 2 2 2" xfId="13156" xr:uid="{AE99E546-B77F-4855-A611-CCC0465CA313}"/>
    <cellStyle name="Comma 3 3 2 2 2 3" xfId="11435" xr:uid="{73D4507B-C987-4682-96FB-EE6ABBEEAF80}"/>
    <cellStyle name="Comma 3 3 2 2 2 4" xfId="5567" xr:uid="{303A1C4A-504F-4630-BD97-FCE3FCBBF144}"/>
    <cellStyle name="Comma 3 3 2 2 3" xfId="1611" xr:uid="{467D03F1-A290-4A8C-B6F7-580DF7161D72}"/>
    <cellStyle name="Comma 3 3 2 2 3 2" xfId="6734" xr:uid="{70D0BE3F-9BAC-4C67-A218-04C6773A4DA7}"/>
    <cellStyle name="Comma 3 3 2 2 3 2 2" xfId="12602" xr:uid="{EDFED377-6331-4F1F-BDCF-DE0FFD548F8A}"/>
    <cellStyle name="Comma 3 3 2 2 3 3" xfId="10882" xr:uid="{8D56B2B0-6751-492B-8840-49E50A627A59}"/>
    <cellStyle name="Comma 3 3 2 2 3 4" xfId="5014" xr:uid="{AE919401-65D2-4D5C-856C-6857C8FA441F}"/>
    <cellStyle name="Comma 3 3 2 2 4" xfId="6140" xr:uid="{73D329A8-43D9-4101-A816-EB96657D955E}"/>
    <cellStyle name="Comma 3 3 2 2 4 2" xfId="12008" xr:uid="{2532193D-83BE-4463-82E1-590937C8873C}"/>
    <cellStyle name="Comma 3 3 2 2 5" xfId="10287" xr:uid="{DA665860-A971-42F0-A557-DDD6B5CCDD44}"/>
    <cellStyle name="Comma 3 3 2 2 6" xfId="4349" xr:uid="{DE08D411-420D-410F-8056-236EDADAEA76}"/>
    <cellStyle name="Comma 3 3 2 3" xfId="971" xr:uid="{BA644E21-E578-4FF0-8F6D-2E5E3B1C933A}"/>
    <cellStyle name="Comma 3 3 2 3 2" xfId="2343" xr:uid="{2E897415-29EB-4938-A217-688BED648D33}"/>
    <cellStyle name="Comma 3 3 2 3 2 2" xfId="7452" xr:uid="{8B8ED53C-8227-442F-91E1-82B99380A8EB}"/>
    <cellStyle name="Comma 3 3 2 3 2 2 2" xfId="13320" xr:uid="{2E77E370-67B3-4B9C-83BC-40E720393B51}"/>
    <cellStyle name="Comma 3 3 2 3 2 3" xfId="11599" xr:uid="{D21071D2-FE8C-4AE3-9B3D-165059C950CA}"/>
    <cellStyle name="Comma 3 3 2 3 2 4" xfId="5731" xr:uid="{01BD1823-25AF-49C5-9EA6-E7D94E628B4C}"/>
    <cellStyle name="Comma 3 3 2 3 3" xfId="1777" xr:uid="{16151ECB-09D2-4A8C-8C9D-24FFBE297AB7}"/>
    <cellStyle name="Comma 3 3 2 3 3 2" xfId="6898" xr:uid="{3F6D8378-9905-4D2B-97BC-41A5A081358C}"/>
    <cellStyle name="Comma 3 3 2 3 3 2 2" xfId="12766" xr:uid="{2B8DD287-D6CD-4C57-AAF4-D6E686F5FD10}"/>
    <cellStyle name="Comma 3 3 2 3 3 3" xfId="11046" xr:uid="{DE8A156A-0022-41E7-B954-F1A617AA0A9E}"/>
    <cellStyle name="Comma 3 3 2 3 3 4" xfId="5178" xr:uid="{5BB15D6B-CC7A-4198-B034-488A2F181901}"/>
    <cellStyle name="Comma 3 3 2 3 4" xfId="6304" xr:uid="{C3C1CBD9-097F-45EB-8A32-A874058FCC6F}"/>
    <cellStyle name="Comma 3 3 2 3 4 2" xfId="12172" xr:uid="{4B65F21B-07B1-4AF6-8442-E5A711689BEF}"/>
    <cellStyle name="Comma 3 3 2 3 5" xfId="10451" xr:uid="{741C5483-0CD8-411D-B2CF-3E9F20153E65}"/>
    <cellStyle name="Comma 3 3 2 3 6" xfId="4514" xr:uid="{6B31CF3D-C2D2-4492-B104-7889CDA0F761}"/>
    <cellStyle name="Comma 3 3 2 4" xfId="1988" xr:uid="{A88C4298-5A78-4FFB-B533-A9804CE3324A}"/>
    <cellStyle name="Comma 3 3 2 4 2" xfId="7103" xr:uid="{CB8C99E7-BF6F-4442-A31F-1FEC7C185003}"/>
    <cellStyle name="Comma 3 3 2 4 2 2" xfId="12971" xr:uid="{C8421217-C081-4616-9220-42F97FDEB3CE}"/>
    <cellStyle name="Comma 3 3 2 4 3" xfId="11251" xr:uid="{6716BD69-EED7-4963-8426-21D5C3694888}"/>
    <cellStyle name="Comma 3 3 2 4 4" xfId="5383" xr:uid="{35DBBE15-22E4-413F-B4EC-58E5685237C9}"/>
    <cellStyle name="Comma 3 3 2 5" xfId="1424" xr:uid="{6146CA2D-B6A8-43A2-AC5E-F881B692C73B}"/>
    <cellStyle name="Comma 3 3 2 5 2" xfId="6551" xr:uid="{908B634C-5401-461B-B354-A159EBD6C900}"/>
    <cellStyle name="Comma 3 3 2 5 2 2" xfId="12419" xr:uid="{9C19A2D9-0706-44CC-932A-92822C4136A3}"/>
    <cellStyle name="Comma 3 3 2 5 3" xfId="10699" xr:uid="{4D23F8FE-C611-4609-8D08-D600A0F45844}"/>
    <cellStyle name="Comma 3 3 2 5 4" xfId="4831" xr:uid="{111CAC3D-A03A-4DA6-9065-C189AE99848E}"/>
    <cellStyle name="Comma 3 3 2 6" xfId="4162" xr:uid="{B9D24EA2-CE5B-4519-9B89-A42C893795E5}"/>
    <cellStyle name="Comma 3 3 2 6 2" xfId="10102" xr:uid="{22E4B67A-7DF2-4E96-A57E-A719884CA05E}"/>
    <cellStyle name="Comma 3 3 2 7" xfId="5955" xr:uid="{A5878BA0-BEE5-45B3-8A68-F59910009F88}"/>
    <cellStyle name="Comma 3 3 2 7 2" xfId="11823" xr:uid="{7F1A50A2-4887-4FD4-977E-D06DE1CAD657}"/>
    <cellStyle name="Comma 3 3 2 8" xfId="7770" xr:uid="{1E4AE4A8-7F14-407A-B342-A987203FDDA1}"/>
    <cellStyle name="Comma 3 3 2 8 2" xfId="13472" xr:uid="{94C1C9C8-44D7-48A4-9C14-D89BFC83D0AF}"/>
    <cellStyle name="Comma 3 3 2 9" xfId="9488" xr:uid="{B23E33DC-E662-436A-9BDC-9C2AF2A0A17D}"/>
    <cellStyle name="Comma 3 3 3" xfId="706" xr:uid="{7F1821A7-34BA-4C04-8E0C-6FD0862A6DF7}"/>
    <cellStyle name="Comma 3 3 3 2" xfId="2079" xr:uid="{6B990E1F-6023-40FA-8106-C0B8F6133ECA}"/>
    <cellStyle name="Comma 3 3 3 2 2" xfId="7192" xr:uid="{415D8188-16FD-40C9-8B1D-DA9748E3D5EE}"/>
    <cellStyle name="Comma 3 3 3 2 2 2" xfId="13060" xr:uid="{B8583EFC-6F48-421B-AA84-1AB33F8F485E}"/>
    <cellStyle name="Comma 3 3 3 2 3" xfId="11340" xr:uid="{7471FC25-AB06-4FE2-85DE-93FD3EF6FE34}"/>
    <cellStyle name="Comma 3 3 3 2 4" xfId="5472" xr:uid="{37D9C727-4D9F-48B4-B3AD-3F1FADD4C06F}"/>
    <cellStyle name="Comma 3 3 3 3" xfId="1513" xr:uid="{D7E756FF-1BD3-47F8-9ED5-1B41A36A9402}"/>
    <cellStyle name="Comma 3 3 3 3 2" xfId="6638" xr:uid="{1A5CB410-CB5A-4E2B-8AC5-F93AC95A0ED9}"/>
    <cellStyle name="Comma 3 3 3 3 2 2" xfId="12506" xr:uid="{829B1DAE-76B0-440B-BF9E-15BB4E7270E7}"/>
    <cellStyle name="Comma 3 3 3 3 3" xfId="10786" xr:uid="{80638672-9201-438D-A62F-2AE0C5CF5182}"/>
    <cellStyle name="Comma 3 3 3 3 4" xfId="4918" xr:uid="{CF18AE70-D057-4B36-97E0-AB302C2C1527}"/>
    <cellStyle name="Comma 3 3 3 4" xfId="6044" xr:uid="{048A3898-2922-4260-B0A7-046ED916F3E4}"/>
    <cellStyle name="Comma 3 3 3 4 2" xfId="11912" xr:uid="{7CB2EB1E-7F58-47A9-B3E9-E90A3037ED57}"/>
    <cellStyle name="Comma 3 3 3 5" xfId="10191" xr:uid="{5A3B720D-4DED-42B3-BB78-9B200C5E9D10}"/>
    <cellStyle name="Comma 3 3 3 6" xfId="4253" xr:uid="{5D80E6C2-6644-4035-90B3-58FD26915831}"/>
    <cellStyle name="Comma 3 3 4" xfId="970" xr:uid="{C436C081-82A1-4919-9CD5-9AFF7EFB9EBB}"/>
    <cellStyle name="Comma 3 3 4 2" xfId="2342" xr:uid="{3829E84D-FF93-4F1F-9A21-B190BD60E050}"/>
    <cellStyle name="Comma 3 3 4 2 2" xfId="7451" xr:uid="{80245720-A194-45F0-8F8A-8292A6BA6DFF}"/>
    <cellStyle name="Comma 3 3 4 2 2 2" xfId="13319" xr:uid="{1499A493-9892-4628-B7D3-2211FEEF7B7E}"/>
    <cellStyle name="Comma 3 3 4 2 3" xfId="11598" xr:uid="{49909B40-F7E6-444B-8849-702F59C14123}"/>
    <cellStyle name="Comma 3 3 4 2 4" xfId="5730" xr:uid="{C2A7C797-5453-4C06-9866-806239723536}"/>
    <cellStyle name="Comma 3 3 4 3" xfId="1776" xr:uid="{16A477D5-C078-433B-A95F-803208E68224}"/>
    <cellStyle name="Comma 3 3 4 3 2" xfId="6897" xr:uid="{73E00336-2DD2-4EDC-B8F1-F3E8515F6483}"/>
    <cellStyle name="Comma 3 3 4 3 2 2" xfId="12765" xr:uid="{F8F031DA-846F-4E1D-9AA3-E898D7A1B339}"/>
    <cellStyle name="Comma 3 3 4 3 3" xfId="11045" xr:uid="{D2942D59-621A-4B20-93DA-2C3B66320E66}"/>
    <cellStyle name="Comma 3 3 4 3 4" xfId="5177" xr:uid="{7C2F8427-CF28-424B-BD38-DD54F037B81F}"/>
    <cellStyle name="Comma 3 3 4 4" xfId="6303" xr:uid="{567732A9-6731-4F60-829E-5B89C8CBC46C}"/>
    <cellStyle name="Comma 3 3 4 4 2" xfId="12171" xr:uid="{8549E50B-2EB6-4FC7-91E1-526854F6DA16}"/>
    <cellStyle name="Comma 3 3 4 5" xfId="10450" xr:uid="{0CC221CC-2259-4CB0-A526-42C8C0B7D049}"/>
    <cellStyle name="Comma 3 3 4 6" xfId="4513" xr:uid="{9FFBCD1A-FE05-4634-8E03-F70D4464657D}"/>
    <cellStyle name="Comma 3 3 5" xfId="1890" xr:uid="{C48489A4-7232-450A-9D77-88654B3B1B53}"/>
    <cellStyle name="Comma 3 3 5 2" xfId="7007" xr:uid="{10BC0955-3013-4AD2-900F-119601484CA8}"/>
    <cellStyle name="Comma 3 3 5 2 2" xfId="12875" xr:uid="{BF86A6B7-0884-4790-ACDC-58EEC443DD3E}"/>
    <cellStyle name="Comma 3 3 5 3" xfId="11155" xr:uid="{9D26D736-37A9-4592-90A6-FAF2CF0ADF31}"/>
    <cellStyle name="Comma 3 3 5 4" xfId="5287" xr:uid="{A0E18965-4F87-4FEA-A7F2-9498AD81EABD}"/>
    <cellStyle name="Comma 3 3 6" xfId="1348" xr:uid="{21A08F22-0102-4913-8458-D6CB0CEEAD0F}"/>
    <cellStyle name="Comma 3 3 6 2" xfId="6475" xr:uid="{FB9ED544-9334-4BE6-86BD-A2874A523621}"/>
    <cellStyle name="Comma 3 3 6 2 2" xfId="12343" xr:uid="{F70B9DBA-C4FB-4616-9AD1-1B0E0C997EDE}"/>
    <cellStyle name="Comma 3 3 6 3" xfId="10623" xr:uid="{353C0382-D178-4448-9C04-841D33AEC126}"/>
    <cellStyle name="Comma 3 3 6 4" xfId="4755" xr:uid="{EB1189F0-88E5-4217-9622-4229B00F802B}"/>
    <cellStyle name="Comma 3 3 7" xfId="4045" xr:uid="{2B645593-29DC-4CF9-B7EB-E73D0767F563}"/>
    <cellStyle name="Comma 3 3 7 2" xfId="10003" xr:uid="{E8BD8023-14BF-4B87-8093-04444A8576F8}"/>
    <cellStyle name="Comma 3 3 8" xfId="5859" xr:uid="{F5643A0F-3BF0-45C3-B087-CA395AC2BDB3}"/>
    <cellStyle name="Comma 3 3 8 2" xfId="11727" xr:uid="{028AF21F-A5E8-4AEF-A8E3-E5448CB92162}"/>
    <cellStyle name="Comma 3 3 9" xfId="7906" xr:uid="{F87EE56B-438D-4928-9A29-7A7F1ABB2254}"/>
    <cellStyle name="Comma 3 4" xfId="268" xr:uid="{E2E29008-A1C3-4E31-8CF1-402C4898EC3E}"/>
    <cellStyle name="Comma 3 4 10" xfId="9489" xr:uid="{FB7B9CF2-B8A9-4412-B5E1-7A6FD11994E6}"/>
    <cellStyle name="Comma 3 4 11" xfId="2864" xr:uid="{5D470A44-24CB-4C0B-95A8-F9915A76ADD8}"/>
    <cellStyle name="Comma 3 4 2" xfId="610" xr:uid="{46F768A9-3578-4AE5-9794-57E4A8613CD3}"/>
    <cellStyle name="Comma 3 4 2 2" xfId="805" xr:uid="{E2F356CA-2C6D-4BB3-BC56-7BF41071203F}"/>
    <cellStyle name="Comma 3 4 2 2 2" xfId="2178" xr:uid="{FDF3A3BE-F39D-4B90-A7FE-21A511999EA3}"/>
    <cellStyle name="Comma 3 4 2 2 2 2" xfId="7289" xr:uid="{577CD81A-C71D-49E2-9CBB-70662CF42E7D}"/>
    <cellStyle name="Comma 3 4 2 2 2 2 2" xfId="13157" xr:uid="{026F2254-5C10-4B59-8942-112EB386410D}"/>
    <cellStyle name="Comma 3 4 2 2 2 3" xfId="11436" xr:uid="{0676872D-410F-4256-9138-50AFD4AD2070}"/>
    <cellStyle name="Comma 3 4 2 2 2 4" xfId="5568" xr:uid="{03153279-2A7F-4DBC-8458-24965C0D9E87}"/>
    <cellStyle name="Comma 3 4 2 2 3" xfId="1612" xr:uid="{68D4D4A0-BAA5-4DB8-8DF5-1D4B42872E69}"/>
    <cellStyle name="Comma 3 4 2 2 3 2" xfId="6735" xr:uid="{2846324C-7738-403D-847B-1853A75BF6CE}"/>
    <cellStyle name="Comma 3 4 2 2 3 2 2" xfId="12603" xr:uid="{DA9948E0-C1A7-4AF8-B07A-5D9A05D9D662}"/>
    <cellStyle name="Comma 3 4 2 2 3 3" xfId="10883" xr:uid="{208D6D72-7A38-4DE5-B989-704EFD0AC600}"/>
    <cellStyle name="Comma 3 4 2 2 3 4" xfId="5015" xr:uid="{79F52AB1-882B-47E9-B14E-150880984845}"/>
    <cellStyle name="Comma 3 4 2 2 4" xfId="6141" xr:uid="{E70CF99D-F374-4184-B46C-617E50418DF0}"/>
    <cellStyle name="Comma 3 4 2 2 4 2" xfId="12009" xr:uid="{838CCD21-BD89-452B-B694-E08604348A99}"/>
    <cellStyle name="Comma 3 4 2 2 5" xfId="10288" xr:uid="{572C6F27-7CBA-48DC-AF7C-A2DBCCBC5E8C}"/>
    <cellStyle name="Comma 3 4 2 2 6" xfId="4350" xr:uid="{E20EF41F-5696-46F4-929E-421F0A485546}"/>
    <cellStyle name="Comma 3 4 2 3" xfId="973" xr:uid="{B296EE53-7A87-4771-B3CD-C3D4A5D5E2ED}"/>
    <cellStyle name="Comma 3 4 2 3 2" xfId="2345" xr:uid="{E63E04DB-3F0A-4C13-9C70-DEC599C48552}"/>
    <cellStyle name="Comma 3 4 2 3 2 2" xfId="7454" xr:uid="{CAC7CC08-4869-46ED-B8EB-C2E8F39D0520}"/>
    <cellStyle name="Comma 3 4 2 3 2 2 2" xfId="13322" xr:uid="{7DE74AF6-DA3D-43B0-8A78-E7CFD056C189}"/>
    <cellStyle name="Comma 3 4 2 3 2 3" xfId="11601" xr:uid="{45411B9F-ABC4-44D2-B760-F0AACBD7DF09}"/>
    <cellStyle name="Comma 3 4 2 3 2 4" xfId="5733" xr:uid="{6600B79A-5A20-4AA9-8CFF-334FA3523B89}"/>
    <cellStyle name="Comma 3 4 2 3 3" xfId="1779" xr:uid="{3E636DC2-C3D2-4B27-A75A-789F27EA81F8}"/>
    <cellStyle name="Comma 3 4 2 3 3 2" xfId="6900" xr:uid="{0A7F29DA-9FA9-4155-92E6-C07B900F9A24}"/>
    <cellStyle name="Comma 3 4 2 3 3 2 2" xfId="12768" xr:uid="{2CD91E09-CC88-42B2-A477-77F57420A986}"/>
    <cellStyle name="Comma 3 4 2 3 3 3" xfId="11048" xr:uid="{183C6C43-62CC-470A-AE34-F5C228799A47}"/>
    <cellStyle name="Comma 3 4 2 3 3 4" xfId="5180" xr:uid="{B01A0BA2-13E3-40C6-A5FE-E0CAF4B7A3E7}"/>
    <cellStyle name="Comma 3 4 2 3 4" xfId="4516" xr:uid="{6110D083-D1AC-4A27-8F6B-3FCF56A13BB6}"/>
    <cellStyle name="Comma 3 4 2 3 4 2" xfId="10453" xr:uid="{A17A9A68-9F6C-4FD4-B5A6-FBF64994A8A9}"/>
    <cellStyle name="Comma 3 4 2 3 5" xfId="6306" xr:uid="{2EF79387-38DE-49DD-8221-3E1D59B53AE3}"/>
    <cellStyle name="Comma 3 4 2 3 5 2" xfId="12174" xr:uid="{46BF9862-384B-47F3-8972-0D47C2AC4399}"/>
    <cellStyle name="Comma 3 4 2 3 6" xfId="9319" xr:uid="{07C1576A-7402-4F79-8C6B-3935905AD8B7}"/>
    <cellStyle name="Comma 3 4 2 3 7" xfId="2508" xr:uid="{A459234C-D02F-4996-8CDE-115CDE6CBE4D}"/>
    <cellStyle name="Comma 3 4 2 4" xfId="1989" xr:uid="{4075A4BB-FFFE-408E-900F-B437A81FE76D}"/>
    <cellStyle name="Comma 3 4 2 4 2" xfId="7104" xr:uid="{738A0542-10CE-4185-85C5-A758EAC8EA3F}"/>
    <cellStyle name="Comma 3 4 2 4 2 2" xfId="12972" xr:uid="{C63A50C6-4F10-4B47-A42B-1EDA53AD5ADE}"/>
    <cellStyle name="Comma 3 4 2 4 3" xfId="11252" xr:uid="{D1950A79-BB6D-4378-9B6D-390B480D018F}"/>
    <cellStyle name="Comma 3 4 2 4 4" xfId="5384" xr:uid="{D0E89123-A756-4161-89B3-28D8F532D0A3}"/>
    <cellStyle name="Comma 3 4 2 5" xfId="1425" xr:uid="{CE348D12-5C91-4368-B1E2-0BACAE4D9AEE}"/>
    <cellStyle name="Comma 3 4 2 5 2" xfId="6552" xr:uid="{2F2F5647-0EE4-4AF6-A95E-3FC9A687B2FB}"/>
    <cellStyle name="Comma 3 4 2 5 2 2" xfId="12420" xr:uid="{B65C4D07-37BE-4B2C-A532-4EC3EC564EEA}"/>
    <cellStyle name="Comma 3 4 2 5 3" xfId="10700" xr:uid="{BF0AB8CE-2C06-4C71-B793-B79C221E0A6B}"/>
    <cellStyle name="Comma 3 4 2 5 4" xfId="4832" xr:uid="{DEDE6B5C-D020-4247-99DB-B9E4C307D1C7}"/>
    <cellStyle name="Comma 3 4 2 6" xfId="4163" xr:uid="{6C8105D3-3D77-4879-A966-F1AC09110392}"/>
    <cellStyle name="Comma 3 4 2 6 2" xfId="10103" xr:uid="{A18CF2AB-E6C1-4691-A584-7CF15C54515A}"/>
    <cellStyle name="Comma 3 4 2 7" xfId="5956" xr:uid="{508FE065-6B1D-42A8-A605-709EFAC2DA26}"/>
    <cellStyle name="Comma 3 4 2 7 2" xfId="11824" xr:uid="{38E6C789-D318-4A06-A3B7-CA66E6E1F119}"/>
    <cellStyle name="Comma 3 4 2 8" xfId="9490" xr:uid="{46302F5F-B5F0-4332-8D0F-D4D78F0592AE}"/>
    <cellStyle name="Comma 3 4 2 9" xfId="2865" xr:uid="{4D7B019B-68DC-4E71-9D8D-781B852ECD56}"/>
    <cellStyle name="Comma 3 4 3" xfId="707" xr:uid="{49E97495-9B1F-4A5D-B938-5417FAF4271C}"/>
    <cellStyle name="Comma 3 4 3 2" xfId="2080" xr:uid="{88D562DA-DDBF-4471-8F16-30B69B1A0F6A}"/>
    <cellStyle name="Comma 3 4 3 2 2" xfId="7193" xr:uid="{148569B9-EAA5-47B4-978E-BCE9042B003D}"/>
    <cellStyle name="Comma 3 4 3 2 2 2" xfId="13061" xr:uid="{5263FA00-A6F4-4DB9-98BE-0A88C7E65309}"/>
    <cellStyle name="Comma 3 4 3 2 3" xfId="11341" xr:uid="{1E6B792C-F615-4349-A48E-72636AAE98A4}"/>
    <cellStyle name="Comma 3 4 3 2 4" xfId="5473" xr:uid="{C40B1F85-2898-4454-966D-60F78F515BEB}"/>
    <cellStyle name="Comma 3 4 3 3" xfId="1514" xr:uid="{F810D83D-4214-4307-AF8A-7334442B7742}"/>
    <cellStyle name="Comma 3 4 3 3 2" xfId="6639" xr:uid="{1EF08E4A-EE71-4D5C-88B6-B2836C3B41BC}"/>
    <cellStyle name="Comma 3 4 3 3 2 2" xfId="12507" xr:uid="{B4D20309-59DD-4AE7-855B-715613F037C4}"/>
    <cellStyle name="Comma 3 4 3 3 3" xfId="10787" xr:uid="{B9D89D5E-13F8-4E84-9BE4-A3677D12EA34}"/>
    <cellStyle name="Comma 3 4 3 3 4" xfId="4919" xr:uid="{8EF12BC7-E214-4E3B-8227-2351057D7D0A}"/>
    <cellStyle name="Comma 3 4 3 4" xfId="6045" xr:uid="{1A8BC752-268D-4694-B88C-CAAEE86C99E6}"/>
    <cellStyle name="Comma 3 4 3 4 2" xfId="11913" xr:uid="{BDB677FE-2E97-41A9-BF15-F344D69D8449}"/>
    <cellStyle name="Comma 3 4 3 5" xfId="10192" xr:uid="{7B15B0FD-4DE1-436B-A607-91E20BB5A7F2}"/>
    <cellStyle name="Comma 3 4 3 6" xfId="4254" xr:uid="{19D24E3F-2B86-4F58-BF23-F4DFCFFA88B1}"/>
    <cellStyle name="Comma 3 4 4" xfId="972" xr:uid="{41F080D9-EA20-4195-8FE8-B8EBDE3F8D3D}"/>
    <cellStyle name="Comma 3 4 4 2" xfId="2344" xr:uid="{19F0DDA5-E32B-48AE-952F-9BFFCD9153C4}"/>
    <cellStyle name="Comma 3 4 4 2 2" xfId="7453" xr:uid="{E08A7180-7309-44CD-9F33-CDD89D574207}"/>
    <cellStyle name="Comma 3 4 4 2 2 2" xfId="13321" xr:uid="{FBE1A3BC-8EB1-41A0-93C0-5DF3800871D3}"/>
    <cellStyle name="Comma 3 4 4 2 3" xfId="11600" xr:uid="{E3EFFAB2-A7CB-46D1-BA95-E7AB4F992AF8}"/>
    <cellStyle name="Comma 3 4 4 2 4" xfId="5732" xr:uid="{A3D145F0-3D0B-486A-A31B-95E21E71F5E9}"/>
    <cellStyle name="Comma 3 4 4 3" xfId="1778" xr:uid="{3BC374DD-6616-413C-B79C-4CE362F2E051}"/>
    <cellStyle name="Comma 3 4 4 3 2" xfId="6899" xr:uid="{F578FDBB-9F6B-4A5E-BE8D-04413C4C6D07}"/>
    <cellStyle name="Comma 3 4 4 3 2 2" xfId="12767" xr:uid="{C29CB843-B816-441A-B233-9E988AFC47F5}"/>
    <cellStyle name="Comma 3 4 4 3 3" xfId="11047" xr:uid="{1B16CE06-0D4C-434E-95E2-5349B71BABE0}"/>
    <cellStyle name="Comma 3 4 4 3 4" xfId="5179" xr:uid="{862D2B60-1013-41A4-8FB7-47EAD42EFC54}"/>
    <cellStyle name="Comma 3 4 4 4" xfId="6305" xr:uid="{91ADE5E4-006D-48A2-8837-0E33640E4541}"/>
    <cellStyle name="Comma 3 4 4 4 2" xfId="12173" xr:uid="{F733B32E-5EF1-4383-8814-0D2C547F0F4D}"/>
    <cellStyle name="Comma 3 4 4 5" xfId="10452" xr:uid="{F7C2D364-D51F-48C0-B2E2-87A52AD621CE}"/>
    <cellStyle name="Comma 3 4 4 6" xfId="4515" xr:uid="{1C5C506B-739E-4E7B-8123-424810DCEF13}"/>
    <cellStyle name="Comma 3 4 5" xfId="1891" xr:uid="{0D460001-7FD5-46C4-A206-2E0829246CA7}"/>
    <cellStyle name="Comma 3 4 5 2" xfId="7008" xr:uid="{5A7E1C7D-260A-4864-8903-F286E8F780C9}"/>
    <cellStyle name="Comma 3 4 5 2 2" xfId="12876" xr:uid="{827CEB0E-52F8-44BE-9794-AC935652985F}"/>
    <cellStyle name="Comma 3 4 5 3" xfId="11156" xr:uid="{6A076002-A303-45FD-9CF9-0056745668D6}"/>
    <cellStyle name="Comma 3 4 5 4" xfId="5288" xr:uid="{C364C637-707B-4EFC-8ED8-5034E2D8C22B}"/>
    <cellStyle name="Comma 3 4 6" xfId="1303" xr:uid="{939CDD29-BB51-476F-8C1A-1AD18AE53DEE}"/>
    <cellStyle name="Comma 3 4 6 2" xfId="6432" xr:uid="{2F988D31-043B-4C90-A1B0-CAF56A7669A9}"/>
    <cellStyle name="Comma 3 4 6 2 2" xfId="12300" xr:uid="{877FE059-AAC0-4E12-8FA1-8DB256D6D3AA}"/>
    <cellStyle name="Comma 3 4 6 3" xfId="10580" xr:uid="{DFDF6649-7799-4984-8435-1D4B814207C9}"/>
    <cellStyle name="Comma 3 4 6 4" xfId="4712" xr:uid="{C2EF6B7E-2AB9-46A4-B228-4553CEBC1693}"/>
    <cellStyle name="Comma 3 4 7" xfId="4046" xr:uid="{7ED80B98-746D-4596-A6A7-3C4C4639A384}"/>
    <cellStyle name="Comma 3 4 7 2" xfId="10004" xr:uid="{88A5D9E6-9F20-4AA3-9332-EDB572EF193F}"/>
    <cellStyle name="Comma 3 4 8" xfId="5860" xr:uid="{9FCE0053-54AE-4302-85D5-3C5F6E589379}"/>
    <cellStyle name="Comma 3 4 8 2" xfId="11728" xr:uid="{CE6A6741-2F7C-4803-BCE9-88C759F0BDC7}"/>
    <cellStyle name="Comma 3 4 9" xfId="7572" xr:uid="{8E73E2C9-43DE-4F52-A867-2DCA5F0A7ADE}"/>
    <cellStyle name="Comma 3 4 9 2" xfId="13402" xr:uid="{947083CC-29CA-4845-8074-2BCD0D5B3098}"/>
    <cellStyle name="Comma 3 5" xfId="269" xr:uid="{1E63E7E8-B27C-4DF4-A08A-DDF5A8B1EEFE}"/>
    <cellStyle name="Comma 3 5 10" xfId="9491" xr:uid="{8F724EF3-04C3-4403-9D57-47AD34C98B50}"/>
    <cellStyle name="Comma 3 5 11" xfId="2866" xr:uid="{2AD11BF1-FE3F-450E-8DC0-723C77C8569C}"/>
    <cellStyle name="Comma 3 5 2" xfId="611" xr:uid="{69EC6806-BC0C-4C1F-BD30-D4C2A20372B1}"/>
    <cellStyle name="Comma 3 5 2 2" xfId="806" xr:uid="{CDDDBA79-8CB3-4797-902E-D2BBAB4B86C1}"/>
    <cellStyle name="Comma 3 5 2 2 2" xfId="2179" xr:uid="{0D50B4E0-0890-41F0-9EB1-37089558A8E8}"/>
    <cellStyle name="Comma 3 5 2 2 2 2" xfId="7290" xr:uid="{0FA076FF-5BD6-4206-B6E3-79887DA4F638}"/>
    <cellStyle name="Comma 3 5 2 2 2 2 2" xfId="13158" xr:uid="{BD7E9BAC-D9A8-41A0-94BC-B98D49E93683}"/>
    <cellStyle name="Comma 3 5 2 2 2 3" xfId="11437" xr:uid="{A59EF527-7470-40A3-96E8-ED27DFD8F960}"/>
    <cellStyle name="Comma 3 5 2 2 2 4" xfId="5569" xr:uid="{5941C2FD-7B58-4A4F-9921-E31DAFD5A604}"/>
    <cellStyle name="Comma 3 5 2 2 3" xfId="1613" xr:uid="{F34E2B68-D596-4F68-B2AD-53B749F358D9}"/>
    <cellStyle name="Comma 3 5 2 2 3 2" xfId="6736" xr:uid="{E488DBCC-A944-47EE-B672-F7C1778BD511}"/>
    <cellStyle name="Comma 3 5 2 2 3 2 2" xfId="12604" xr:uid="{10E8D1C2-3E48-4DEC-BFD7-C6DE51A9BF84}"/>
    <cellStyle name="Comma 3 5 2 2 3 3" xfId="10884" xr:uid="{2CD9173E-C121-4B57-8740-AA9FAC511728}"/>
    <cellStyle name="Comma 3 5 2 2 3 4" xfId="5016" xr:uid="{D41D25AB-DAFC-44AE-B1EE-54E70943FBAF}"/>
    <cellStyle name="Comma 3 5 2 2 4" xfId="6142" xr:uid="{4690D3D1-B8CD-4A6C-A466-831FAE019204}"/>
    <cellStyle name="Comma 3 5 2 2 4 2" xfId="12010" xr:uid="{4FC3A2C5-07BD-4D8E-B956-A067A8DBE126}"/>
    <cellStyle name="Comma 3 5 2 2 5" xfId="10289" xr:uid="{9F1D5EB4-C0B7-4A8A-9348-2C341F503385}"/>
    <cellStyle name="Comma 3 5 2 2 6" xfId="4351" xr:uid="{D631B168-D1D0-4302-B43D-4B8981D92006}"/>
    <cellStyle name="Comma 3 5 2 3" xfId="975" xr:uid="{5298F211-B43E-4FF9-BEC6-718257CD45F3}"/>
    <cellStyle name="Comma 3 5 2 3 2" xfId="2347" xr:uid="{BA0E5A49-2B87-4239-866C-F0E426C5C5C5}"/>
    <cellStyle name="Comma 3 5 2 3 2 2" xfId="7456" xr:uid="{EA7715DC-C117-4D06-A92C-DC99C6597CCA}"/>
    <cellStyle name="Comma 3 5 2 3 2 2 2" xfId="13324" xr:uid="{EA1C9842-4DB6-4CB9-94AC-6563DC414B46}"/>
    <cellStyle name="Comma 3 5 2 3 2 3" xfId="11603" xr:uid="{D794C546-D858-4544-B6C5-31279B17A35E}"/>
    <cellStyle name="Comma 3 5 2 3 2 4" xfId="5735" xr:uid="{9B1D06F0-36D0-4361-8A45-E9F9BD2001F4}"/>
    <cellStyle name="Comma 3 5 2 3 3" xfId="1781" xr:uid="{500997BA-1CCF-40D0-901A-96C03281F4A3}"/>
    <cellStyle name="Comma 3 5 2 3 3 2" xfId="6902" xr:uid="{A4619E2B-7138-4B19-A72C-A6673AFB7F9D}"/>
    <cellStyle name="Comma 3 5 2 3 3 2 2" xfId="12770" xr:uid="{FDB954E1-7518-44BD-B006-598EFB1775F0}"/>
    <cellStyle name="Comma 3 5 2 3 3 3" xfId="11050" xr:uid="{A5946C85-381E-4A1B-AC77-6780ED2502FE}"/>
    <cellStyle name="Comma 3 5 2 3 3 4" xfId="5182" xr:uid="{6D022EB5-BB72-4D28-A6FB-0096DA3B0882}"/>
    <cellStyle name="Comma 3 5 2 3 4" xfId="6308" xr:uid="{9A8EC31F-24DD-435D-8F5D-EFEB839C9283}"/>
    <cellStyle name="Comma 3 5 2 3 4 2" xfId="12176" xr:uid="{130BFD9B-DEC4-490F-9A0E-D6FB66C7215E}"/>
    <cellStyle name="Comma 3 5 2 3 5" xfId="10455" xr:uid="{C1F804F1-D98F-49DA-B15D-9C0D4A55344A}"/>
    <cellStyle name="Comma 3 5 2 3 6" xfId="4518" xr:uid="{D79F0AD7-60E7-4894-AD86-DC878944CE27}"/>
    <cellStyle name="Comma 3 5 2 4" xfId="1990" xr:uid="{8076BD0B-D591-4357-89A0-91385F2B0765}"/>
    <cellStyle name="Comma 3 5 2 4 2" xfId="7105" xr:uid="{7372C629-59C6-4BE0-B8D5-DA0F65D77EE8}"/>
    <cellStyle name="Comma 3 5 2 4 2 2" xfId="12973" xr:uid="{19CD8224-0F81-4AB2-BDD4-59D1B1A2D2FD}"/>
    <cellStyle name="Comma 3 5 2 4 3" xfId="11253" xr:uid="{DFAB6DF9-ED37-4EEE-9E6E-E11240B32CC6}"/>
    <cellStyle name="Comma 3 5 2 4 4" xfId="5385" xr:uid="{0C656989-4540-4460-BFCF-D6E5A9BCAFB0}"/>
    <cellStyle name="Comma 3 5 2 5" xfId="1426" xr:uid="{DCE80F81-B7AC-48A7-AC45-94A408804354}"/>
    <cellStyle name="Comma 3 5 2 5 2" xfId="6553" xr:uid="{6665DA60-3134-4CD1-88E1-B8E6FB8DE53C}"/>
    <cellStyle name="Comma 3 5 2 5 2 2" xfId="12421" xr:uid="{0276B0F6-41CD-41E1-BEDE-995C02452F41}"/>
    <cellStyle name="Comma 3 5 2 5 3" xfId="10701" xr:uid="{93CC4E14-4139-4C37-8786-D2006F06110A}"/>
    <cellStyle name="Comma 3 5 2 5 4" xfId="4833" xr:uid="{1DF96480-38BD-4084-B07B-30B8DA53C7B3}"/>
    <cellStyle name="Comma 3 5 2 6" xfId="4164" xr:uid="{C3EAE31B-ED87-4886-9ACF-86C7E06248F6}"/>
    <cellStyle name="Comma 3 5 2 6 2" xfId="10104" xr:uid="{EC4B4E8F-171A-434C-A249-FBC8A8E28874}"/>
    <cellStyle name="Comma 3 5 2 7" xfId="5957" xr:uid="{1652D7D3-B33C-421F-95AC-8113525F1D1F}"/>
    <cellStyle name="Comma 3 5 2 7 2" xfId="11825" xr:uid="{AEE4214F-2571-4847-A0A9-9DB6346D32A6}"/>
    <cellStyle name="Comma 3 5 2 8" xfId="9492" xr:uid="{CD50DF0D-36EF-4F21-91B0-657E5E087704}"/>
    <cellStyle name="Comma 3 5 2 9" xfId="2867" xr:uid="{5F1BF966-5C5F-4E12-9B8D-F400788B50E5}"/>
    <cellStyle name="Comma 3 5 3" xfId="708" xr:uid="{36F9DA00-63FD-4590-8656-79B8B33CA3B6}"/>
    <cellStyle name="Comma 3 5 3 2" xfId="2081" xr:uid="{1A346E5F-B27B-45E5-8421-16EF84B271B1}"/>
    <cellStyle name="Comma 3 5 3 2 2" xfId="7194" xr:uid="{47B7C1EF-97F8-41C3-A97D-701FEAA2CDBA}"/>
    <cellStyle name="Comma 3 5 3 2 2 2" xfId="13062" xr:uid="{F5F26925-99AC-47D7-A7C9-87CC870D2666}"/>
    <cellStyle name="Comma 3 5 3 2 3" xfId="11342" xr:uid="{62AF1360-18FE-4648-AA46-B477FFE7E6C4}"/>
    <cellStyle name="Comma 3 5 3 2 4" xfId="5474" xr:uid="{4B1FAEB7-9B45-40B4-9B11-613F01B7BDE8}"/>
    <cellStyle name="Comma 3 5 3 3" xfId="1515" xr:uid="{57154B9D-F00B-4540-BCDC-9B9D73B83D9A}"/>
    <cellStyle name="Comma 3 5 3 3 2" xfId="6640" xr:uid="{1C819652-D6E9-4DCE-A384-4FFEC913E64B}"/>
    <cellStyle name="Comma 3 5 3 3 2 2" xfId="12508" xr:uid="{4F83AE77-65F3-415A-81FA-6E05B101DEB9}"/>
    <cellStyle name="Comma 3 5 3 3 3" xfId="10788" xr:uid="{D895B432-5FD1-40BC-B2A8-9A07FCAB81BD}"/>
    <cellStyle name="Comma 3 5 3 3 4" xfId="4920" xr:uid="{BF758C16-8916-4A22-9BF4-6E0E56F16AAB}"/>
    <cellStyle name="Comma 3 5 3 4" xfId="6046" xr:uid="{6F536853-E017-4C96-B0EC-BBB87188E471}"/>
    <cellStyle name="Comma 3 5 3 4 2" xfId="11914" xr:uid="{05088F21-8FB6-4B7E-BF85-DC3496786196}"/>
    <cellStyle name="Comma 3 5 3 5" xfId="10193" xr:uid="{A05AD133-B79D-4E9D-B3F6-739DF366D63F}"/>
    <cellStyle name="Comma 3 5 3 6" xfId="4255" xr:uid="{9E18AEEC-80E2-4752-8131-6B2409610759}"/>
    <cellStyle name="Comma 3 5 4" xfId="974" xr:uid="{D7E7401F-23A1-4684-8C58-04618691CF5F}"/>
    <cellStyle name="Comma 3 5 4 2" xfId="2346" xr:uid="{7DE35E7A-37BA-4B36-B483-FF43C582AF85}"/>
    <cellStyle name="Comma 3 5 4 2 2" xfId="7455" xr:uid="{A754F410-B5F3-4DA5-8813-BF0B0CFB4C00}"/>
    <cellStyle name="Comma 3 5 4 2 2 2" xfId="13323" xr:uid="{09BA6427-1C2F-467E-A550-EF8F45902432}"/>
    <cellStyle name="Comma 3 5 4 2 3" xfId="11602" xr:uid="{7D027F3C-A49C-44B7-999D-D36E8E834576}"/>
    <cellStyle name="Comma 3 5 4 2 4" xfId="5734" xr:uid="{DBFB55E2-4E31-4232-BA4C-D34E0E2E728E}"/>
    <cellStyle name="Comma 3 5 4 3" xfId="1780" xr:uid="{69DFC9BB-C102-4AD5-9169-55B760021F9B}"/>
    <cellStyle name="Comma 3 5 4 3 2" xfId="6901" xr:uid="{614737BB-104A-42C8-8646-0C0E41F24B2D}"/>
    <cellStyle name="Comma 3 5 4 3 2 2" xfId="12769" xr:uid="{3B771C69-972C-434A-9458-C50E5734C646}"/>
    <cellStyle name="Comma 3 5 4 3 3" xfId="11049" xr:uid="{EB384374-7BA5-4934-91C0-811FB4FBAE99}"/>
    <cellStyle name="Comma 3 5 4 3 4" xfId="5181" xr:uid="{2C89B67A-538F-4AE5-9624-091F95304831}"/>
    <cellStyle name="Comma 3 5 4 4" xfId="6307" xr:uid="{AE9C3FFB-FB49-420A-8146-BAFAC42D7CD2}"/>
    <cellStyle name="Comma 3 5 4 4 2" xfId="12175" xr:uid="{FB221B89-A755-478E-8C99-48FB7465CBC9}"/>
    <cellStyle name="Comma 3 5 4 5" xfId="10454" xr:uid="{F02AE23A-9EB0-4CAA-A15B-437B1D96815E}"/>
    <cellStyle name="Comma 3 5 4 6" xfId="4517" xr:uid="{8A947D04-4703-4070-9C4E-14135DD3A7AB}"/>
    <cellStyle name="Comma 3 5 5" xfId="1892" xr:uid="{A8F844AF-D2C4-40E3-AFCC-B96F29FFC7B5}"/>
    <cellStyle name="Comma 3 5 5 2" xfId="7009" xr:uid="{5D845BE0-3DD7-4DC7-9C9B-DA991C40C78C}"/>
    <cellStyle name="Comma 3 5 5 2 2" xfId="12877" xr:uid="{EBBD658A-0094-45DD-804E-D8454E7CC951}"/>
    <cellStyle name="Comma 3 5 5 3" xfId="11157" xr:uid="{EEACB78D-1D11-46E4-9FA5-FE41E3CF7D1B}"/>
    <cellStyle name="Comma 3 5 5 4" xfId="5289" xr:uid="{9FF79A17-5D6E-4B1C-B4F5-63B9D53240D7}"/>
    <cellStyle name="Comma 3 5 6" xfId="1346" xr:uid="{5E61A39F-294B-451C-A178-A4C755879B99}"/>
    <cellStyle name="Comma 3 5 6 2" xfId="6473" xr:uid="{DB03D0A6-99B5-4715-AE62-9A06CDE0C70C}"/>
    <cellStyle name="Comma 3 5 6 2 2" xfId="12341" xr:uid="{C85F2E42-D84A-4BCC-A0E6-3F7415ACB481}"/>
    <cellStyle name="Comma 3 5 6 3" xfId="10621" xr:uid="{0BB13456-DA47-4C84-B956-04218E46C24C}"/>
    <cellStyle name="Comma 3 5 6 4" xfId="4753" xr:uid="{FAA112CB-ECB7-474E-A3FA-56A72791A081}"/>
    <cellStyle name="Comma 3 5 7" xfId="4047" xr:uid="{1865429D-6044-4AAB-BBF4-ACD28F0AC37C}"/>
    <cellStyle name="Comma 3 5 7 2" xfId="10005" xr:uid="{CBE0B61B-F9D3-41EB-A768-8B78A7344C82}"/>
    <cellStyle name="Comma 3 5 8" xfId="5861" xr:uid="{87D7CA2B-1BC6-4869-9620-5E7690914103}"/>
    <cellStyle name="Comma 3 5 8 2" xfId="11729" xr:uid="{EBBF2617-DBE3-4994-825A-BAEE31A5F306}"/>
    <cellStyle name="Comma 3 5 9" xfId="7626" xr:uid="{1C85851F-69DE-41FF-AECA-B1E57EB9F75D}"/>
    <cellStyle name="Comma 3 5 9 2" xfId="13437" xr:uid="{C856530B-AFBC-4038-BB12-4EDEAB9C394C}"/>
    <cellStyle name="Comma 3 6" xfId="612" xr:uid="{B72848C8-8D69-43A3-B11E-6158B8CAF356}"/>
    <cellStyle name="Comma 3 6 10" xfId="2868" xr:uid="{9B4A8347-9819-4EB1-A3E0-F966B7403D46}"/>
    <cellStyle name="Comma 3 6 2" xfId="807" xr:uid="{855DEA44-C682-4639-B1E6-40831718E520}"/>
    <cellStyle name="Comma 3 6 2 2" xfId="2180" xr:uid="{D4C0CEFF-9A3D-4B42-8847-4026EB187182}"/>
    <cellStyle name="Comma 3 6 2 2 2" xfId="5570" xr:uid="{C0E2F9EA-C5A3-4998-8A12-12022BD53070}"/>
    <cellStyle name="Comma 3 6 2 2 2 2" xfId="11438" xr:uid="{5F1B35A9-E3B4-4B2A-971E-7A03970C9A9F}"/>
    <cellStyle name="Comma 3 6 2 2 3" xfId="7291" xr:uid="{0B596849-A07F-4C9D-85C5-3EAE006FAED8}"/>
    <cellStyle name="Comma 3 6 2 2 3 2" xfId="13159" xr:uid="{75FC0B2B-2B23-4128-A88C-5ECA0C071BCF}"/>
    <cellStyle name="Comma 3 6 2 2 4" xfId="9670" xr:uid="{D8B1C6E5-7BB3-4C94-A889-2A5F0E781C15}"/>
    <cellStyle name="Comma 3 6 2 2 5" xfId="3669" xr:uid="{77160852-1A98-459F-A12A-416B87BF1249}"/>
    <cellStyle name="Comma 3 6 2 3" xfId="1614" xr:uid="{8113EF9D-36C5-4A7C-B2BC-90BA393CB325}"/>
    <cellStyle name="Comma 3 6 2 3 2" xfId="6737" xr:uid="{A632EBB9-3618-4DFE-A25C-D71D9B3C5502}"/>
    <cellStyle name="Comma 3 6 2 3 2 2" xfId="12605" xr:uid="{F4F97CE2-3295-438A-8A65-DF5F5A664C2A}"/>
    <cellStyle name="Comma 3 6 2 3 3" xfId="10885" xr:uid="{0080517A-0811-495D-AFA6-BE05729D14E5}"/>
    <cellStyle name="Comma 3 6 2 3 4" xfId="5017" xr:uid="{317423DD-EDD4-4281-BE4B-34393BEA8F31}"/>
    <cellStyle name="Comma 3 6 2 4" xfId="4352" xr:uid="{C53F377E-4974-4525-BC24-13A42F99C90F}"/>
    <cellStyle name="Comma 3 6 2 4 2" xfId="10290" xr:uid="{3D7106B9-952A-4014-88E1-91184163C055}"/>
    <cellStyle name="Comma 3 6 2 5" xfId="6143" xr:uid="{EF9ADC35-A8B7-4453-BF0B-C6E3F55BF9FF}"/>
    <cellStyle name="Comma 3 6 2 5 2" xfId="12011" xr:uid="{65A0F9A0-9096-41A3-AD4D-AEB96EA3461B}"/>
    <cellStyle name="Comma 3 6 2 6" xfId="9566" xr:uid="{8A604765-2306-422C-A8B1-CDAE80BBEB8D}"/>
    <cellStyle name="Comma 3 6 2 7" xfId="3378" xr:uid="{1A9D8537-23B3-4880-8EF3-29ACB96C8308}"/>
    <cellStyle name="Comma 3 6 3" xfId="976" xr:uid="{12BD634B-6BE0-40B9-89E4-55999B51DA62}"/>
    <cellStyle name="Comma 3 6 3 2" xfId="2348" xr:uid="{9BEDEAAD-B139-441A-BB1D-AAA78397FA7A}"/>
    <cellStyle name="Comma 3 6 3 2 2" xfId="7457" xr:uid="{5D92300F-F21F-44B9-91CE-150B125D49F3}"/>
    <cellStyle name="Comma 3 6 3 2 2 2" xfId="13325" xr:uid="{6DE72CBC-811D-4AC1-BA87-46A285EF460D}"/>
    <cellStyle name="Comma 3 6 3 2 3" xfId="11604" xr:uid="{A7BF0050-6591-4392-A3E6-F1F78DDFE107}"/>
    <cellStyle name="Comma 3 6 3 2 4" xfId="5736" xr:uid="{4608DCCB-B514-4640-B52D-5A222F591304}"/>
    <cellStyle name="Comma 3 6 3 3" xfId="1782" xr:uid="{A6D647D2-5C1E-4F70-AF96-C1A352316842}"/>
    <cellStyle name="Comma 3 6 3 3 2" xfId="6903" xr:uid="{4BBE2C0F-F07E-426C-884F-960939ECC848}"/>
    <cellStyle name="Comma 3 6 3 3 2 2" xfId="12771" xr:uid="{CF4F47ED-4EC0-43C9-A65A-ED89BE742137}"/>
    <cellStyle name="Comma 3 6 3 3 3" xfId="11051" xr:uid="{6EB02776-609A-4C10-AC2B-5E22398FF8AF}"/>
    <cellStyle name="Comma 3 6 3 3 4" xfId="5183" xr:uid="{86BC89F6-7A33-4771-97AD-C53800AF3651}"/>
    <cellStyle name="Comma 3 6 3 4" xfId="4519" xr:uid="{97DEDEE6-DB03-4C1A-B5ED-6131401B6533}"/>
    <cellStyle name="Comma 3 6 3 4 2" xfId="10456" xr:uid="{CB14EC56-45D0-41C4-8A13-8FDFB4F2248C}"/>
    <cellStyle name="Comma 3 6 3 5" xfId="6309" xr:uid="{FAAE7676-FC24-42D7-98BA-F4BE56F592FE}"/>
    <cellStyle name="Comma 3 6 3 5 2" xfId="12177" xr:uid="{40429E11-9A84-4731-9236-1ADA4450F70C}"/>
    <cellStyle name="Comma 3 6 3 6" xfId="9635" xr:uid="{8396442F-6321-43D2-B3B1-808185248632}"/>
    <cellStyle name="Comma 3 6 3 7" xfId="3540" xr:uid="{5BDB2F7A-12F4-42A7-A2AA-0E076655DF27}"/>
    <cellStyle name="Comma 3 6 4" xfId="1991" xr:uid="{D751E236-F121-4E14-8DED-075D5D730C35}"/>
    <cellStyle name="Comma 3 6 4 2" xfId="7106" xr:uid="{4FB42169-6D22-48D3-9F60-8666FAB1893F}"/>
    <cellStyle name="Comma 3 6 4 2 2" xfId="12974" xr:uid="{1C3DB70F-4565-4F46-91E9-12D131942476}"/>
    <cellStyle name="Comma 3 6 4 3" xfId="11254" xr:uid="{C8F1466C-3E38-44AE-A6DB-8DD5A30C30D9}"/>
    <cellStyle name="Comma 3 6 4 4" xfId="5386" xr:uid="{66DC6049-E826-4865-979B-0703F5998ECE}"/>
    <cellStyle name="Comma 3 6 5" xfId="1427" xr:uid="{9C2C4EDE-3E8B-4835-A26C-2AD204A6D128}"/>
    <cellStyle name="Comma 3 6 5 2" xfId="6554" xr:uid="{33885F54-5079-44CB-816E-E0F6C3D0B844}"/>
    <cellStyle name="Comma 3 6 5 2 2" xfId="12422" xr:uid="{DD0620C8-7559-4E57-AF76-FDF1A61E5757}"/>
    <cellStyle name="Comma 3 6 5 3" xfId="10702" xr:uid="{629F0D41-6794-43FF-9942-44D286DD3932}"/>
    <cellStyle name="Comma 3 6 5 4" xfId="4834" xr:uid="{244606E4-8A16-4DEA-8D86-BE8442B20E55}"/>
    <cellStyle name="Comma 3 6 6" xfId="4165" xr:uid="{ABBA39A0-7421-4AC4-99D5-AB83384AF281}"/>
    <cellStyle name="Comma 3 6 6 2" xfId="10105" xr:uid="{80D7D660-625F-44A6-AB6A-5C0F933618BE}"/>
    <cellStyle name="Comma 3 6 7" xfId="5958" xr:uid="{8D033464-59D9-4EE3-BAE3-F28E0E3860F4}"/>
    <cellStyle name="Comma 3 6 7 2" xfId="11826" xr:uid="{3F1FE795-6050-40F1-AE59-B0DC70F27A50}"/>
    <cellStyle name="Comma 3 6 8" xfId="7780" xr:uid="{11F241DE-F8A6-4A36-969A-38F95A14F41D}"/>
    <cellStyle name="Comma 3 6 8 2" xfId="13476" xr:uid="{11B988AC-0FFC-442C-B57D-2ED18DC74B1B}"/>
    <cellStyle name="Comma 3 6 9" xfId="9493" xr:uid="{60E9CD33-BDD7-424B-AAA3-7D3C838CF568}"/>
    <cellStyle name="Comma 3 7" xfId="607" xr:uid="{71068EFF-01DF-421B-BE7A-5F7E14B7BB07}"/>
    <cellStyle name="Comma 3 7 2" xfId="802" xr:uid="{A1B6DD23-FC95-48B7-A7FD-D3E25481DDE2}"/>
    <cellStyle name="Comma 3 7 2 2" xfId="2175" xr:uid="{BBAF9B1B-2CC3-4711-A739-1D6DEEFEBE3F}"/>
    <cellStyle name="Comma 3 7 2 2 2" xfId="5565" xr:uid="{06ECA807-2A56-425D-B029-FCD4381AC5F5}"/>
    <cellStyle name="Comma 3 7 2 2 2 2" xfId="11433" xr:uid="{E80004D7-B4B6-4EA1-BB78-693F7BDC299F}"/>
    <cellStyle name="Comma 3 7 2 2 3" xfId="7286" xr:uid="{6EA1E556-EF6D-44BD-8A94-39F784043F86}"/>
    <cellStyle name="Comma 3 7 2 2 3 2" xfId="13154" xr:uid="{676D4E24-AA5B-428A-BBFD-0D47464D0329}"/>
    <cellStyle name="Comma 3 7 2 2 4" xfId="9671" xr:uid="{DA677BFB-E1B2-455B-A4D8-F9B6967A8976}"/>
    <cellStyle name="Comma 3 7 2 2 5" xfId="3670" xr:uid="{43F5CB73-DC5E-4020-B88D-998B729D7B5A}"/>
    <cellStyle name="Comma 3 7 2 3" xfId="1609" xr:uid="{021B09FC-BBFA-4DE1-81F9-437FA0142677}"/>
    <cellStyle name="Comma 3 7 2 3 2" xfId="6732" xr:uid="{38107D2A-F0E5-4B37-AF10-521EF6568CBB}"/>
    <cellStyle name="Comma 3 7 2 3 2 2" xfId="12600" xr:uid="{F4F03C43-0D2A-4174-A064-83A4F519C0C9}"/>
    <cellStyle name="Comma 3 7 2 3 3" xfId="10880" xr:uid="{EC5D71AC-4C93-442E-B92F-AA0C60CF4F8A}"/>
    <cellStyle name="Comma 3 7 2 3 4" xfId="5012" xr:uid="{6AD9D959-D8C4-4FFA-8D90-0D765E1BCF22}"/>
    <cellStyle name="Comma 3 7 2 4" xfId="4347" xr:uid="{3446C1FB-8AC4-4CB7-AD45-7DC72A974568}"/>
    <cellStyle name="Comma 3 7 2 4 2" xfId="10285" xr:uid="{A941179D-922C-4267-8743-E140702A6214}"/>
    <cellStyle name="Comma 3 7 2 5" xfId="6138" xr:uid="{7C97ED36-680C-49EE-8A67-7D95C1387AFF}"/>
    <cellStyle name="Comma 3 7 2 5 2" xfId="12006" xr:uid="{9A6E7F4D-C8C1-4823-80BB-C257E6E34824}"/>
    <cellStyle name="Comma 3 7 2 6" xfId="9567" xr:uid="{A0345D0A-C2CE-4220-8518-FB0EFC8AEF91}"/>
    <cellStyle name="Comma 3 7 2 7" xfId="3379" xr:uid="{AA918EDE-E7BA-4174-B07C-A4A9F99D02C3}"/>
    <cellStyle name="Comma 3 7 3" xfId="977" xr:uid="{FE35937C-D2DE-4DFA-AEB5-BAEEEEC7596C}"/>
    <cellStyle name="Comma 3 7 3 2" xfId="2349" xr:uid="{9411D128-4F68-41E6-9FAE-4C0F8230604D}"/>
    <cellStyle name="Comma 3 7 3 2 2" xfId="7458" xr:uid="{79279235-B8DB-479F-86DC-66EF6AB8FF0B}"/>
    <cellStyle name="Comma 3 7 3 2 2 2" xfId="13326" xr:uid="{85892074-F162-46FC-A994-8A8F75CF73DD}"/>
    <cellStyle name="Comma 3 7 3 2 3" xfId="11605" xr:uid="{390C8F17-9F0E-461C-A450-0A1324B9625C}"/>
    <cellStyle name="Comma 3 7 3 2 4" xfId="5737" xr:uid="{802080B2-0182-4DED-9FDD-5F2FDEF783F4}"/>
    <cellStyle name="Comma 3 7 3 3" xfId="1783" xr:uid="{EDC21CC7-7129-455B-8C5F-9E5DDD47DFAD}"/>
    <cellStyle name="Comma 3 7 3 3 2" xfId="6904" xr:uid="{7F5974BF-0266-4E07-8EEE-E6AA1EC916D1}"/>
    <cellStyle name="Comma 3 7 3 3 2 2" xfId="12772" xr:uid="{9C49E528-0B40-48F4-B121-94D5E89553D2}"/>
    <cellStyle name="Comma 3 7 3 3 3" xfId="11052" xr:uid="{EF084930-38DF-43FA-A308-208FE3786668}"/>
    <cellStyle name="Comma 3 7 3 3 4" xfId="5184" xr:uid="{F4B5F8A5-6EAC-40D5-9DCC-A0DE60F594D7}"/>
    <cellStyle name="Comma 3 7 3 4" xfId="4520" xr:uid="{B1189648-4E3E-4332-B08C-7DBC528F48DC}"/>
    <cellStyle name="Comma 3 7 3 4 2" xfId="10457" xr:uid="{B631F8FD-DD12-474B-BC99-E1D757A9E0CF}"/>
    <cellStyle name="Comma 3 7 3 5" xfId="6310" xr:uid="{5B4DA4C1-CCEF-44EA-879A-DB897E8CE312}"/>
    <cellStyle name="Comma 3 7 3 5 2" xfId="12178" xr:uid="{DF65EE1F-12A1-4DC2-8078-68C820B80FDB}"/>
    <cellStyle name="Comma 3 7 3 6" xfId="9636" xr:uid="{1D685662-86F6-444F-84DC-5DB94F25F337}"/>
    <cellStyle name="Comma 3 7 3 7" xfId="3541" xr:uid="{FA39BCD0-2942-490C-BA46-6C3ADFCC7E4A}"/>
    <cellStyle name="Comma 3 7 4" xfId="1986" xr:uid="{82A0AB74-8C77-4AC3-BE6C-98AA6FD948D9}"/>
    <cellStyle name="Comma 3 7 4 2" xfId="7101" xr:uid="{6FC5F6B9-0A77-4CEC-816A-CFDB1234054F}"/>
    <cellStyle name="Comma 3 7 4 2 2" xfId="12969" xr:uid="{E6679EEE-7587-4BD1-B792-4C7C12CBCA76}"/>
    <cellStyle name="Comma 3 7 4 3" xfId="11249" xr:uid="{AB95CFDD-5165-4680-A968-5E0EE6DBB5CA}"/>
    <cellStyle name="Comma 3 7 4 4" xfId="5381" xr:uid="{EB75F814-E496-419C-9EF0-8603E0498166}"/>
    <cellStyle name="Comma 3 7 5" xfId="1422" xr:uid="{BD712A68-233C-4863-94CA-343AD64ED769}"/>
    <cellStyle name="Comma 3 7 5 2" xfId="6549" xr:uid="{90F97001-1D5E-4D96-98D1-16CD6A97AD77}"/>
    <cellStyle name="Comma 3 7 5 2 2" xfId="12417" xr:uid="{DFE907B2-CF49-4B53-81B5-F306E53B0FE0}"/>
    <cellStyle name="Comma 3 7 5 3" xfId="10697" xr:uid="{95296209-B329-4D59-B0F6-99F71ADF0367}"/>
    <cellStyle name="Comma 3 7 5 4" xfId="4829" xr:uid="{388DB880-E025-49AC-84C2-7085310817B5}"/>
    <cellStyle name="Comma 3 7 6" xfId="4160" xr:uid="{DB5D74B5-3613-47EC-A0B2-DA69AF27BBAB}"/>
    <cellStyle name="Comma 3 7 6 2" xfId="10100" xr:uid="{1E2F3CB0-8B39-4882-A39F-567E8EBCC23E}"/>
    <cellStyle name="Comma 3 7 7" xfId="5953" xr:uid="{56E027DB-C0F6-476A-AE45-5A81EBC3A557}"/>
    <cellStyle name="Comma 3 7 7 2" xfId="11821" xr:uid="{ABA42D11-3AEC-4E7A-9C94-2EB98623569F}"/>
    <cellStyle name="Comma 3 7 8" xfId="9494" xr:uid="{2225A991-6E45-4BAC-B477-22E3BC6CB3A2}"/>
    <cellStyle name="Comma 3 7 9" xfId="2869" xr:uid="{2EF7CCEE-3BEC-46F0-971A-3D2547CBA241}"/>
    <cellStyle name="Comma 3 8" xfId="704" xr:uid="{58AC1099-3E61-459D-BB06-03A855EC82BA}"/>
    <cellStyle name="Comma 3 8 2" xfId="2077" xr:uid="{F0E7861B-BD9C-4AD6-AFAC-D260355EAB5C}"/>
    <cellStyle name="Comma 3 8 2 2" xfId="7190" xr:uid="{9D5B8BA1-6995-4D78-8148-C78BB2BBE20F}"/>
    <cellStyle name="Comma 3 8 2 2 2" xfId="13058" xr:uid="{78FEE4EC-FF6B-47FE-8129-78EBA568B72F}"/>
    <cellStyle name="Comma 3 8 2 3" xfId="11338" xr:uid="{7D7E430D-48A2-4D1E-8590-635540F4EA65}"/>
    <cellStyle name="Comma 3 8 2 4" xfId="5470" xr:uid="{95E69A1D-8C94-4674-AD9B-0058ABA12802}"/>
    <cellStyle name="Comma 3 8 3" xfId="1511" xr:uid="{93DDD702-C311-4140-B8BD-D5550C061B2C}"/>
    <cellStyle name="Comma 3 8 3 2" xfId="6636" xr:uid="{A92A5F80-5F34-4EAA-A85F-2A1404F76555}"/>
    <cellStyle name="Comma 3 8 3 2 2" xfId="12504" xr:uid="{F831842B-071F-4544-8D83-AFEF103311FD}"/>
    <cellStyle name="Comma 3 8 3 3" xfId="10784" xr:uid="{CFDD9F8C-BC85-4548-971A-340582FB62CF}"/>
    <cellStyle name="Comma 3 8 3 4" xfId="4916" xr:uid="{7ECA6949-CE55-4186-8566-027E9C7F2C0A}"/>
    <cellStyle name="Comma 3 8 4" xfId="4251" xr:uid="{54CEF909-FB49-4174-8D86-53FE1D524100}"/>
    <cellStyle name="Comma 3 8 4 2" xfId="10189" xr:uid="{3A249973-8009-4D0B-8CB6-70E8C1E0C495}"/>
    <cellStyle name="Comma 3 8 5" xfId="6042" xr:uid="{1D219AFE-EDAA-440F-A98F-E262FD9FC1B9}"/>
    <cellStyle name="Comma 3 8 5 2" xfId="11910" xr:uid="{AD6A5A01-1FBA-4E2B-BDD3-6E85EA720FC7}"/>
    <cellStyle name="Comma 3 8 6" xfId="9339" xr:uid="{B0059993-4455-44B2-BAB5-6707D4E11A23}"/>
    <cellStyle name="Comma 3 8 7" xfId="2529" xr:uid="{0A99D8ED-101D-4782-9E2A-E4D92DA8D4C6}"/>
    <cellStyle name="Comma 3 9" xfId="967" xr:uid="{8DF1EC85-B19A-4587-A813-727D2A9B51D9}"/>
    <cellStyle name="Comma 3 9 2" xfId="2339" xr:uid="{F580D561-39CB-477A-8DF7-E394AAB10FDC}"/>
    <cellStyle name="Comma 3 9 2 2" xfId="7448" xr:uid="{DD420A38-F808-426F-8F20-DA319CDBC763}"/>
    <cellStyle name="Comma 3 9 2 2 2" xfId="13316" xr:uid="{D6A8BBC1-BDA5-4611-99D9-0A06ED8F9B39}"/>
    <cellStyle name="Comma 3 9 2 3" xfId="11595" xr:uid="{6688D6EE-B647-4F0D-8614-E0430589DE54}"/>
    <cellStyle name="Comma 3 9 2 4" xfId="5727" xr:uid="{E5AD1C06-29E9-425A-8A52-FDCA14B612AA}"/>
    <cellStyle name="Comma 3 9 3" xfId="1773" xr:uid="{9CA562D4-92F0-468D-BC95-2DDD6A7666C5}"/>
    <cellStyle name="Comma 3 9 3 2" xfId="6894" xr:uid="{E1103A2D-124D-4DAA-860E-8D805226E6A0}"/>
    <cellStyle name="Comma 3 9 3 2 2" xfId="12762" xr:uid="{CED372DF-6320-43FC-9BDF-E9C8BF1C3F9D}"/>
    <cellStyle name="Comma 3 9 3 3" xfId="11042" xr:uid="{5DA5062A-C2EA-49CD-A11C-F0F20C80B965}"/>
    <cellStyle name="Comma 3 9 3 4" xfId="5174" xr:uid="{90C28C6C-1E0D-45B7-B638-266619FC8FEA}"/>
    <cellStyle name="Comma 3 9 4" xfId="4510" xr:uid="{91E3F212-4DA8-4B56-AC35-9F89EE7F5728}"/>
    <cellStyle name="Comma 3 9 4 2" xfId="10447" xr:uid="{32505A02-5DF3-4A9A-AF24-2342611B7107}"/>
    <cellStyle name="Comma 3 9 5" xfId="6300" xr:uid="{893D10DB-423A-4299-A1D5-8FFF78725131}"/>
    <cellStyle name="Comma 3 9 5 2" xfId="12168" xr:uid="{83888172-E16F-44F8-9471-7FDCC78A44F7}"/>
    <cellStyle name="Comma 3 9 6" xfId="9747" xr:uid="{2EE41BCA-38EE-42E7-A59B-25C7A2D7F03D}"/>
    <cellStyle name="Comma 3 9 7" xfId="3777" xr:uid="{91A23FEB-354A-4CB5-B68E-0CCCB5EC3766}"/>
    <cellStyle name="Comma 30" xfId="5789" xr:uid="{2BC89CDC-64EF-4271-86DF-8BF8FD92EFD2}"/>
    <cellStyle name="Comma 30 2" xfId="11657" xr:uid="{ECECF371-DD8D-47FA-A03E-C3B3B4AEE209}"/>
    <cellStyle name="Comma 31" xfId="5793" xr:uid="{1293D5FE-9862-4573-A530-90D47B895851}"/>
    <cellStyle name="Comma 31 2" xfId="11661" xr:uid="{928AFFDA-D29F-467F-9D44-AB77FF121992}"/>
    <cellStyle name="Comma 32" xfId="5787" xr:uid="{0DC5D85F-06CD-4E31-8CC0-C6034D7E006D}"/>
    <cellStyle name="Comma 32 2" xfId="11655" xr:uid="{8018A3F8-5088-446E-9CA5-D5A6C50AC662}"/>
    <cellStyle name="Comma 32 4" xfId="7784" xr:uid="{7C77A0D4-8593-4D15-8CEC-957714F30202}"/>
    <cellStyle name="Comma 32 4 2" xfId="13478" xr:uid="{24C9D06E-90BE-49EB-A275-2F77B4D19463}"/>
    <cellStyle name="Comma 33" xfId="5785" xr:uid="{088158F7-83AE-4EBD-887A-B4BAF2D88C18}"/>
    <cellStyle name="Comma 33 2" xfId="11653" xr:uid="{6F23EDAD-639F-4DC6-BF63-A15C7A3FAED1}"/>
    <cellStyle name="Comma 34" xfId="5781" xr:uid="{8F8A648C-EA80-4204-8E2F-A5B786A062D3}"/>
    <cellStyle name="Comma 34 2" xfId="11649" xr:uid="{D53ADD82-D179-4E44-BEC1-10C9DFACF1FA}"/>
    <cellStyle name="Comma 35" xfId="5783" xr:uid="{7C3A06CB-B520-439E-A60F-2E46BF44DCD6}"/>
    <cellStyle name="Comma 35 2" xfId="7550" xr:uid="{A92AABFD-91A0-4876-B5F7-5837A91933A8}"/>
    <cellStyle name="Comma 35 2 2" xfId="13393" xr:uid="{108FC3C9-52D5-49FD-99BB-14864D947DAD}"/>
    <cellStyle name="Comma 35 3" xfId="11651" xr:uid="{247A6426-305F-4AB0-8EA9-F7C06DEA96F7}"/>
    <cellStyle name="Comma 36" xfId="5786" xr:uid="{1B7127C8-B064-4280-9769-BD25D71E3409}"/>
    <cellStyle name="Comma 36 2" xfId="11654" xr:uid="{5915CD2E-A6D4-45DD-9958-0B99C1DFC802}"/>
    <cellStyle name="Comma 36 3" xfId="7534" xr:uid="{D216ED73-1224-4E8B-8C74-D5E0CBB87A41}"/>
    <cellStyle name="Comma 36 3 2" xfId="13387" xr:uid="{19B1CF9A-39C3-49AB-9293-D8E952F0A408}"/>
    <cellStyle name="Comma 37" xfId="2480" xr:uid="{5E2FFBE2-0B94-4782-B727-9E8B0D330D4E}"/>
    <cellStyle name="Comma 37 2" xfId="9302" xr:uid="{3CB0FA1A-818D-4979-A28C-7E93466C8E36}"/>
    <cellStyle name="Comma 38" xfId="5788" xr:uid="{FA6DFC9C-A480-41FA-8E2C-FC45E525895C}"/>
    <cellStyle name="Comma 38 2" xfId="11656" xr:uid="{C594BAFC-7627-4B1A-A136-FDCFF7981E18}"/>
    <cellStyle name="Comma 39" xfId="5791" xr:uid="{55202FF4-0DD6-4BEA-930A-6EE89FCBF0F5}"/>
    <cellStyle name="Comma 39 2" xfId="11659" xr:uid="{37543F85-11C4-4987-8411-57F4680FAA4D}"/>
    <cellStyle name="Comma 4" xfId="98" xr:uid="{8CB22A7F-4AE6-4FF1-9852-8C66BB4F5881}"/>
    <cellStyle name="Comma 4 10" xfId="2489" xr:uid="{521C56CD-5A52-4BC2-9A29-2D3B03139903}"/>
    <cellStyle name="Comma 4 10 2" xfId="7872" xr:uid="{8FC98D83-A2D9-4C98-BE87-8F4E829F1B22}"/>
    <cellStyle name="Comma 4 10 2 2" xfId="13494" xr:uid="{A89FCAE8-F33F-47D9-8080-5D3054F0BE3B}"/>
    <cellStyle name="Comma 4 10 3" xfId="9308" xr:uid="{D2C42A7F-BCA7-42D3-8E03-61D5ACB4B106}"/>
    <cellStyle name="Comma 4 11" xfId="7916" xr:uid="{6F6D6099-A045-45DD-868A-5DD10FFF3F81}"/>
    <cellStyle name="Comma 4 12" xfId="2424" xr:uid="{ED2C9D38-4CAD-41BB-B2D8-20FDF188CC34}"/>
    <cellStyle name="Comma 4 12 10 2" xfId="532" xr:uid="{D60E84E7-2573-4720-9F23-1DF5F2ED32F4}"/>
    <cellStyle name="Comma 4 12 10 2 2" xfId="537" xr:uid="{A36E9FB3-A591-41C5-91E1-23C5B0ED4E73}"/>
    <cellStyle name="Comma 4 12 10 2 2 2" xfId="732" xr:uid="{19332A64-DA54-46EF-B1BB-4DD04460B524}"/>
    <cellStyle name="Comma 4 12 10 2 2 2 2" xfId="2105" xr:uid="{48998B36-BA8F-4DE7-AB5C-BD212A6BCDF7}"/>
    <cellStyle name="Comma 4 12 10 2 2 2 2 2" xfId="7216" xr:uid="{62B63D55-1EC4-4160-8417-5F6D546E874F}"/>
    <cellStyle name="Comma 4 12 10 2 2 2 2 2 2" xfId="13084" xr:uid="{19ED8112-2ED8-4B0C-85A2-2AAAC008B84F}"/>
    <cellStyle name="Comma 4 12 10 2 2 2 2 3" xfId="11363" xr:uid="{394DE77E-8A1B-4863-9CDB-D9DC2D9DA42C}"/>
    <cellStyle name="Comma 4 12 10 2 2 2 2 4" xfId="5495" xr:uid="{DCD20283-984D-435B-928F-6BF6B9878030}"/>
    <cellStyle name="Comma 4 12 10 2 2 2 3" xfId="1539" xr:uid="{B7F2897E-E8CF-4762-9020-A8C93A6E22FE}"/>
    <cellStyle name="Comma 4 12 10 2 2 2 3 2" xfId="6662" xr:uid="{017F8CA8-0CCB-4059-BD91-FEAEB67C434E}"/>
    <cellStyle name="Comma 4 12 10 2 2 2 3 2 2" xfId="12530" xr:uid="{3DC00DA8-A1ED-4CB2-AFE8-96E1E31AB8DD}"/>
    <cellStyle name="Comma 4 12 10 2 2 2 3 3" xfId="10810" xr:uid="{6F59E9F7-E3E1-4604-B6B9-0E3B6C0D9B90}"/>
    <cellStyle name="Comma 4 12 10 2 2 2 3 4" xfId="4942" xr:uid="{FAD385FB-72A3-4AE0-8D57-BEA20928A62F}"/>
    <cellStyle name="Comma 4 12 10 2 2 2 4" xfId="6068" xr:uid="{A567512C-EDDF-445D-A3B0-6AF6391CDCB5}"/>
    <cellStyle name="Comma 4 12 10 2 2 2 4 2" xfId="11936" xr:uid="{DF692D6F-2E65-4D4B-BA3F-E39E859CA503}"/>
    <cellStyle name="Comma 4 12 10 2 2 2 5" xfId="10215" xr:uid="{3178F9FA-EB1C-496A-90D2-55D6383098C2}"/>
    <cellStyle name="Comma 4 12 10 2 2 2 6" xfId="4277" xr:uid="{9FE3CDA6-E4F5-4458-BE4B-8A1B51FCF36E}"/>
    <cellStyle name="Comma 4 12 10 2 2 3" xfId="978" xr:uid="{99D93296-0A3D-49CE-9619-3E89BFFCD77C}"/>
    <cellStyle name="Comma 4 12 10 2 2 3 2" xfId="2350" xr:uid="{C3B320BD-56DC-4BF2-B57C-7F83D5D78D2F}"/>
    <cellStyle name="Comma 4 12 10 2 2 3 2 2" xfId="7459" xr:uid="{9C3F4CAC-E995-4166-816E-E424531F9DC0}"/>
    <cellStyle name="Comma 4 12 10 2 2 3 2 2 2" xfId="13327" xr:uid="{DFC4BB94-A492-49BE-A7AB-7AB8F34879C9}"/>
    <cellStyle name="Comma 4 12 10 2 2 3 2 3" xfId="11606" xr:uid="{4E6A4FAB-DA9A-4A0F-BD2E-7850995EB39C}"/>
    <cellStyle name="Comma 4 12 10 2 2 3 2 4" xfId="5738" xr:uid="{051929BB-BE04-4D31-9D4D-AA661D5286CC}"/>
    <cellStyle name="Comma 4 12 10 2 2 3 3" xfId="1784" xr:uid="{7AE5FC1A-3E68-4304-AF5C-A7BE0510914E}"/>
    <cellStyle name="Comma 4 12 10 2 2 3 3 2" xfId="6905" xr:uid="{3A7236CB-8BAC-4F48-9B3F-02FBD4FA3B81}"/>
    <cellStyle name="Comma 4 12 10 2 2 3 3 2 2" xfId="12773" xr:uid="{E3B21B34-452F-433B-9C2D-D609E0DA0F31}"/>
    <cellStyle name="Comma 4 12 10 2 2 3 3 3" xfId="11053" xr:uid="{9842D823-17F9-4369-9434-9DC3D5A69764}"/>
    <cellStyle name="Comma 4 12 10 2 2 3 3 4" xfId="5185" xr:uid="{40805DBB-4783-451F-8778-8E14CEB71EF1}"/>
    <cellStyle name="Comma 4 12 10 2 2 3 4" xfId="6311" xr:uid="{2D5AE871-C56A-4A4C-B33A-C5C8377FD4AC}"/>
    <cellStyle name="Comma 4 12 10 2 2 3 4 2" xfId="12179" xr:uid="{D269D112-B266-4684-BC65-F63DF74A5E39}"/>
    <cellStyle name="Comma 4 12 10 2 2 3 5" xfId="10458" xr:uid="{E1A0D6EE-B109-4CAA-936D-3DDE06210B9B}"/>
    <cellStyle name="Comma 4 12 10 2 2 3 6" xfId="4521" xr:uid="{9D20419E-3AFA-4D25-95B5-080EEB03EB6B}"/>
    <cellStyle name="Comma 4 12 10 2 2 4" xfId="1916" xr:uid="{58D52EA9-C6AD-4C12-A062-FAF25404D803}"/>
    <cellStyle name="Comma 4 12 10 2 2 4 2" xfId="7031" xr:uid="{785BE826-C70F-4F44-9A9E-832686ED384B}"/>
    <cellStyle name="Comma 4 12 10 2 2 4 2 2" xfId="12899" xr:uid="{365CD82D-704E-48ED-9D24-85B899296C8F}"/>
    <cellStyle name="Comma 4 12 10 2 2 4 3" xfId="11179" xr:uid="{5E494041-703C-43CA-A4E7-1FC2954AA62E}"/>
    <cellStyle name="Comma 4 12 10 2 2 4 4" xfId="5311" xr:uid="{E1AD28E3-F34C-470F-A5C9-84C84E557073}"/>
    <cellStyle name="Comma 4 12 10 2 2 5" xfId="1352" xr:uid="{9DB3264A-697C-49A8-A8FA-89EA758BD0CA}"/>
    <cellStyle name="Comma 4 12 10 2 2 5 2" xfId="6479" xr:uid="{9057073F-D42C-456A-9E17-7C64AD88B22B}"/>
    <cellStyle name="Comma 4 12 10 2 2 5 2 2" xfId="12347" xr:uid="{11557C42-7D73-4DE5-AEC5-2D8A581ED398}"/>
    <cellStyle name="Comma 4 12 10 2 2 5 3" xfId="10627" xr:uid="{D107E406-FBC2-4231-A58A-947D9CBD8262}"/>
    <cellStyle name="Comma 4 12 10 2 2 5 4" xfId="4759" xr:uid="{312A1995-081D-4505-A775-33A158FC560F}"/>
    <cellStyle name="Comma 4 12 10 2 2 6" xfId="4090" xr:uid="{58781C54-705F-4443-A8CD-F2CFE3864571}"/>
    <cellStyle name="Comma 4 12 10 2 2 6 2" xfId="10030" xr:uid="{7EA023FE-4F7E-471D-8BC1-0737EDA727D8}"/>
    <cellStyle name="Comma 4 12 10 2 2 7" xfId="5883" xr:uid="{5E3D7B53-BE1C-43F1-8C93-A2BA879B2A37}"/>
    <cellStyle name="Comma 4 12 10 2 2 7 2" xfId="11751" xr:uid="{BE7F7365-B6B5-4555-8EF0-8969FAA06EA3}"/>
    <cellStyle name="Comma 4 12 10 2 2 8" xfId="9496" xr:uid="{BCDC1B11-1634-47BA-92B8-9C6331DA0D90}"/>
    <cellStyle name="Comma 4 12 10 2 2 9" xfId="2871" xr:uid="{5593A30E-43A6-4792-8848-1DB444C4C2D1}"/>
    <cellStyle name="Comma 4 12 10 2 3" xfId="4087" xr:uid="{51DF8E49-B659-47AF-A361-BE7C8EB1E272}"/>
    <cellStyle name="Comma 4 12 10 2 3 2" xfId="10027" xr:uid="{72D3ECC5-D36F-45C6-86C3-78A0C9604D1B}"/>
    <cellStyle name="Comma 4 12 10 2 4" xfId="9495" xr:uid="{E17E627B-135C-4CEE-87B0-9C89F749ADA9}"/>
    <cellStyle name="Comma 4 12 10 2 5" xfId="2870" xr:uid="{9DE207F8-E849-4629-92D2-D61910D9B426}"/>
    <cellStyle name="Comma 4 12 10 2 7" xfId="2468" xr:uid="{6C29CB67-0CD0-460C-BCC8-AE6EF5B90C7E}"/>
    <cellStyle name="Comma 4 12 10 2 7 2" xfId="9294" xr:uid="{574DAE4E-2675-4878-ADD9-EECDE7C72527}"/>
    <cellStyle name="Comma 4 12 2" xfId="7516" xr:uid="{9BBC9C38-0D2A-4416-88F1-1DCF0350D0C0}"/>
    <cellStyle name="Comma 4 12 2 2" xfId="13376" xr:uid="{654A9824-682F-42EF-8C8F-201E62F23657}"/>
    <cellStyle name="Comma 4 12 2 2 2 2" xfId="7542" xr:uid="{E618E86F-AD31-49D2-A0E3-384A60D94309}"/>
    <cellStyle name="Comma 4 12 2 2 2 2 2" xfId="13391" xr:uid="{C5B6CD89-076B-4DD9-AAA3-0BAB2480CACA}"/>
    <cellStyle name="Comma 4 12 2 6" xfId="7530" xr:uid="{2B2AF578-8AEB-48A5-B4F7-62EEC2326DC7}"/>
    <cellStyle name="Comma 4 12 2 6 2" xfId="13383" xr:uid="{AA02275D-CC39-4D1A-B441-B07CB1746EE7}"/>
    <cellStyle name="Comma 4 2" xfId="271" xr:uid="{94F088F5-D13F-4400-A249-F73FE4432210}"/>
    <cellStyle name="Comma 4 2 10" xfId="7979" xr:uid="{3C7BF837-1C61-4169-96A4-4E99F6398B4C}"/>
    <cellStyle name="Comma 4 2 11" xfId="9273" xr:uid="{AC5BB3CE-8F06-4ADE-BB7B-E1892B57C1EE}"/>
    <cellStyle name="Comma 4 2 12" xfId="9497" xr:uid="{74D918C3-271A-440E-B8AC-12B9ACFFA93F}"/>
    <cellStyle name="Comma 4 2 13" xfId="2872" xr:uid="{3CBAA587-6709-4380-8553-37251CFC43E5}"/>
    <cellStyle name="Comma 4 2 2" xfId="614" xr:uid="{8C385905-0903-483D-AA97-B685CA8FDAAB}"/>
    <cellStyle name="Comma 4 2 2 10" xfId="2873" xr:uid="{248DDDE3-631F-41F6-9E30-674CA3624EBB}"/>
    <cellStyle name="Comma 4 2 2 2" xfId="809" xr:uid="{5EEE0D44-6102-4B77-894F-B7FD6AA41F4B}"/>
    <cellStyle name="Comma 4 2 2 2 2" xfId="2182" xr:uid="{26C48271-2396-4231-85C5-AAFC87B706A5}"/>
    <cellStyle name="Comma 4 2 2 2 2 2" xfId="7293" xr:uid="{694AD774-4D8C-457B-B754-BBACF5FD4A51}"/>
    <cellStyle name="Comma 4 2 2 2 2 2 2" xfId="13161" xr:uid="{0B6C4FD3-0B6F-4906-8529-290FC65E71D1}"/>
    <cellStyle name="Comma 4 2 2 2 2 3" xfId="11440" xr:uid="{0E13DED5-ECAA-4B23-A396-74CBF4054253}"/>
    <cellStyle name="Comma 4 2 2 2 2 4" xfId="5572" xr:uid="{4A6978B1-0525-4038-AC84-CC1CA12848AB}"/>
    <cellStyle name="Comma 4 2 2 2 3" xfId="1616" xr:uid="{6A0F85CD-BED0-4E5D-976F-45A8A70A42CF}"/>
    <cellStyle name="Comma 4 2 2 2 3 2" xfId="6739" xr:uid="{A2521EF7-A06D-49D6-A9D8-86D97DC48CAA}"/>
    <cellStyle name="Comma 4 2 2 2 3 2 2" xfId="12607" xr:uid="{FC181C0A-C1FD-4B31-9A99-123EE65DD2B3}"/>
    <cellStyle name="Comma 4 2 2 2 3 3" xfId="10887" xr:uid="{FBAD899B-4ACF-4B4F-ACF3-24155BBA99F6}"/>
    <cellStyle name="Comma 4 2 2 2 3 4" xfId="5019" xr:uid="{B1B3CC3C-4292-4F47-A01A-331F6EDEF92C}"/>
    <cellStyle name="Comma 4 2 2 2 4" xfId="6145" xr:uid="{3A854222-B324-4A42-B903-43E52A314B1E}"/>
    <cellStyle name="Comma 4 2 2 2 4 2" xfId="12013" xr:uid="{F7F72FB7-EB03-43AD-9641-F722643DE9F8}"/>
    <cellStyle name="Comma 4 2 2 2 5" xfId="10292" xr:uid="{433E5ABC-668F-4262-91B5-4C3B2649D21E}"/>
    <cellStyle name="Comma 4 2 2 2 6" xfId="4354" xr:uid="{233EDC67-3B4E-490B-A556-AADF5A771153}"/>
    <cellStyle name="Comma 4 2 2 3" xfId="980" xr:uid="{E341237F-9957-456E-AA8B-7640883CABD6}"/>
    <cellStyle name="Comma 4 2 2 3 2" xfId="2352" xr:uid="{9F658045-AD6A-45C4-AE60-BFBEEEA0DDF2}"/>
    <cellStyle name="Comma 4 2 2 3 2 2" xfId="7461" xr:uid="{F643DA3E-B874-4715-96A2-60AF77C43CDC}"/>
    <cellStyle name="Comma 4 2 2 3 2 2 2" xfId="13329" xr:uid="{389AABCE-E325-4DE0-9792-3989290C83AC}"/>
    <cellStyle name="Comma 4 2 2 3 2 3" xfId="11608" xr:uid="{1576FCF0-ABA7-4EB0-8FE5-22D8808BE922}"/>
    <cellStyle name="Comma 4 2 2 3 2 4" xfId="5740" xr:uid="{6D61B848-C125-4975-98E6-4C144E0192A1}"/>
    <cellStyle name="Comma 4 2 2 3 3" xfId="1786" xr:uid="{FF1A1062-D2F8-449B-B72B-6F38D5034104}"/>
    <cellStyle name="Comma 4 2 2 3 3 2" xfId="6907" xr:uid="{BCD4610D-5D0D-4127-9B6C-E30C9505C36E}"/>
    <cellStyle name="Comma 4 2 2 3 3 2 2" xfId="12775" xr:uid="{4ACAFAC1-9E64-423C-AEFA-0D1BC272630D}"/>
    <cellStyle name="Comma 4 2 2 3 3 3" xfId="11055" xr:uid="{443273D3-6348-463C-8286-9BAE682F379C}"/>
    <cellStyle name="Comma 4 2 2 3 3 4" xfId="5187" xr:uid="{B6CABB69-0E3C-4E7D-9982-B471872625F0}"/>
    <cellStyle name="Comma 4 2 2 3 4" xfId="6313" xr:uid="{E4B4EF9A-EF85-44F4-85C1-AEE4411BC5D8}"/>
    <cellStyle name="Comma 4 2 2 3 4 2" xfId="12181" xr:uid="{215860C6-8A4E-48EA-9CE3-761543536D33}"/>
    <cellStyle name="Comma 4 2 2 3 5" xfId="10460" xr:uid="{2B0B2450-89FA-4D07-B315-E5A5C362A86A}"/>
    <cellStyle name="Comma 4 2 2 3 6" xfId="4523" xr:uid="{3E7F6AF0-2C28-40D9-AD0E-052B5B2A8405}"/>
    <cellStyle name="Comma 4 2 2 4" xfId="1993" xr:uid="{D69A2F15-8911-432F-BBC6-1D80F79883C7}"/>
    <cellStyle name="Comma 4 2 2 4 2" xfId="7108" xr:uid="{6AC3799A-CD55-40A7-B6C6-6D2A696FDAAE}"/>
    <cellStyle name="Comma 4 2 2 4 2 2" xfId="12976" xr:uid="{F42CD508-96E7-4AE3-9C83-C6DAFDEA5AC7}"/>
    <cellStyle name="Comma 4 2 2 4 3" xfId="11256" xr:uid="{AD60071F-6426-495E-A82A-49E70A5C6292}"/>
    <cellStyle name="Comma 4 2 2 4 4" xfId="5388" xr:uid="{63D503F3-0141-4DD8-A92B-8ECF9DB8F2FF}"/>
    <cellStyle name="Comma 4 2 2 5" xfId="1429" xr:uid="{9E5DF1AF-C6C1-448D-B99D-8D31BAE3379A}"/>
    <cellStyle name="Comma 4 2 2 5 2" xfId="6556" xr:uid="{708230E2-25A6-4F0B-9664-8CFDBFFD14AB}"/>
    <cellStyle name="Comma 4 2 2 5 2 2" xfId="12424" xr:uid="{DBDCF515-72CA-437C-9EA4-4672317832A6}"/>
    <cellStyle name="Comma 4 2 2 5 3" xfId="10704" xr:uid="{B5CE206A-FBAA-44F7-B4BA-8785B1147EBA}"/>
    <cellStyle name="Comma 4 2 2 5 4" xfId="4836" xr:uid="{4C42298A-9844-484E-99DD-D773B2DF7D4B}"/>
    <cellStyle name="Comma 4 2 2 6" xfId="4167" xr:uid="{699CCA55-5A13-4BC1-9762-6D9A705F8CE2}"/>
    <cellStyle name="Comma 4 2 2 6 2" xfId="10107" xr:uid="{A44222AC-EF28-4B39-883B-E1F889F0785F}"/>
    <cellStyle name="Comma 4 2 2 7" xfId="5960" xr:uid="{9109F86E-73AC-4098-93E9-B45A9EB9A00B}"/>
    <cellStyle name="Comma 4 2 2 7 2" xfId="11828" xr:uid="{5C401842-BABD-452A-A6BB-B9C4FB79B269}"/>
    <cellStyle name="Comma 4 2 2 8" xfId="9280" xr:uid="{2C90A6D8-0F9B-4723-B021-981780041F8A}"/>
    <cellStyle name="Comma 4 2 2 9" xfId="9498" xr:uid="{B78187A6-80BC-48B8-A641-F5349FFAE799}"/>
    <cellStyle name="Comma 4 2 3" xfId="709" xr:uid="{1A22E1FC-4C4B-4CC5-B812-D7AF4D005BD6}"/>
    <cellStyle name="Comma 4 2 3 2" xfId="2082" xr:uid="{5FDED285-1D5B-49B9-9F6D-7AAB61DCB0A7}"/>
    <cellStyle name="Comma 4 2 3 2 2" xfId="7195" xr:uid="{B035E486-1AAC-487F-AB21-F3338A1AF7AE}"/>
    <cellStyle name="Comma 4 2 3 2 2 2" xfId="13063" xr:uid="{8C9FDE8F-10A7-46BB-A6A2-FBA885DA5153}"/>
    <cellStyle name="Comma 4 2 3 2 3" xfId="11343" xr:uid="{D7DDAB3D-C3EC-4BAD-93B7-A1B43C30D078}"/>
    <cellStyle name="Comma 4 2 3 2 4" xfId="5475" xr:uid="{B00F0921-3429-472C-B0BD-81F3EDB34F7C}"/>
    <cellStyle name="Comma 4 2 3 3" xfId="1516" xr:uid="{FF1A1E77-A27A-4815-A229-A28DCC4AEBB4}"/>
    <cellStyle name="Comma 4 2 3 3 2" xfId="6641" xr:uid="{E07B4A77-4454-4120-A7FB-48402D52E59B}"/>
    <cellStyle name="Comma 4 2 3 3 2 2" xfId="12509" xr:uid="{2AE6841A-B214-4926-9C31-283A6DAD0992}"/>
    <cellStyle name="Comma 4 2 3 3 3" xfId="10789" xr:uid="{7ECEB13E-6420-4CA0-984B-22A64D9A7C4A}"/>
    <cellStyle name="Comma 4 2 3 3 4" xfId="4921" xr:uid="{5B52CF16-76A2-4276-A64C-536B642073D7}"/>
    <cellStyle name="Comma 4 2 3 4" xfId="6047" xr:uid="{FA7F94DB-0EAF-4445-A14A-4801F0022007}"/>
    <cellStyle name="Comma 4 2 3 4 2" xfId="11915" xr:uid="{74A6DB48-29CC-48EC-8C8E-7B78A229CA64}"/>
    <cellStyle name="Comma 4 2 3 5" xfId="7881" xr:uid="{18A3DE58-FE2D-4911-95B8-683B51661655}"/>
    <cellStyle name="Comma 4 2 3 5 2" xfId="13500" xr:uid="{DA5B264C-B6F2-4638-A8E0-5B62E301D2B7}"/>
    <cellStyle name="Comma 4 2 3 6" xfId="10194" xr:uid="{5F7AF30F-CA6D-41A3-80F8-D73877517FCB}"/>
    <cellStyle name="Comma 4 2 3 7" xfId="4256" xr:uid="{A1A05BF2-C97D-4FF8-9DD2-4FB4CC35CDF8}"/>
    <cellStyle name="Comma 4 2 4" xfId="979" xr:uid="{BBB32BF0-91E7-4AC1-BB5B-A30089E880BB}"/>
    <cellStyle name="Comma 4 2 4 2" xfId="2351" xr:uid="{5E8EF910-AA81-42F2-A98C-236B170D8128}"/>
    <cellStyle name="Comma 4 2 4 2 2" xfId="7460" xr:uid="{44DBA58A-A59B-47EC-832E-C462A72B480A}"/>
    <cellStyle name="Comma 4 2 4 2 2 2" xfId="13328" xr:uid="{E9810F81-EF22-4570-BD93-E2EBD4A4104E}"/>
    <cellStyle name="Comma 4 2 4 2 3" xfId="11607" xr:uid="{AB0DB1F4-3ECB-44D2-A93D-106649C27727}"/>
    <cellStyle name="Comma 4 2 4 2 4" xfId="5739" xr:uid="{B68E2B37-8B5B-4DA2-A255-D076BE890B9E}"/>
    <cellStyle name="Comma 4 2 4 3" xfId="1785" xr:uid="{61C7627E-A00D-4E98-8F84-12C93FDCD5A7}"/>
    <cellStyle name="Comma 4 2 4 3 2" xfId="6906" xr:uid="{C68E1E50-021F-4EFE-AE61-A5696DB26123}"/>
    <cellStyle name="Comma 4 2 4 3 2 2" xfId="12774" xr:uid="{CC71AF1F-02C8-4A5F-8859-CD3B8D9FAB45}"/>
    <cellStyle name="Comma 4 2 4 3 3" xfId="11054" xr:uid="{42401B9F-F312-4F5C-BA90-28B0769E0268}"/>
    <cellStyle name="Comma 4 2 4 3 4" xfId="5186" xr:uid="{CD0610F8-5C87-4EA4-9215-547618FE9AFB}"/>
    <cellStyle name="Comma 4 2 4 4" xfId="6312" xr:uid="{D1A473DF-3865-47C7-A8A2-5A9FF0046000}"/>
    <cellStyle name="Comma 4 2 4 4 2" xfId="12180" xr:uid="{4A7E633E-7CCE-466D-B848-998FB33B9B10}"/>
    <cellStyle name="Comma 4 2 4 5" xfId="10459" xr:uid="{212E7450-C98B-47AA-A779-A5FDE482A8DB}"/>
    <cellStyle name="Comma 4 2 4 6" xfId="4522" xr:uid="{A3DB8DB3-70F0-4186-9D89-C64B203BA7FC}"/>
    <cellStyle name="Comma 4 2 5" xfId="1188" xr:uid="{60A78BD4-AB90-4262-B155-09B391F79233}"/>
    <cellStyle name="Comma 4 2 5 2" xfId="6389" xr:uid="{E43CE036-7296-415D-B161-B5EF2C1D31BE}"/>
    <cellStyle name="Comma 4 2 5 2 2" xfId="12257" xr:uid="{D810919E-3F22-4236-AA82-2633CD93C392}"/>
    <cellStyle name="Comma 4 2 5 3" xfId="10537" xr:uid="{37DA4808-5EE9-4A08-9453-9E9917877E02}"/>
    <cellStyle name="Comma 4 2 5 4" xfId="4614" xr:uid="{46609647-16F6-4A97-8753-F2764E23FDDF}"/>
    <cellStyle name="Comma 4 2 6" xfId="1893" xr:uid="{2D7E399C-8402-430B-9D81-8728BA2E0FE1}"/>
    <cellStyle name="Comma 4 2 6 2" xfId="7010" xr:uid="{D04D2414-A444-4558-BBF7-54B9632836DB}"/>
    <cellStyle name="Comma 4 2 6 2 2" xfId="12878" xr:uid="{042AD6F8-E761-439A-AB65-ABD47E9C9370}"/>
    <cellStyle name="Comma 4 2 6 3" xfId="11158" xr:uid="{49F65D20-D1F5-4E59-8DB8-306A69DA3E88}"/>
    <cellStyle name="Comma 4 2 6 4" xfId="5290" xr:uid="{19E79903-F013-4568-8728-7E5D21AF347F}"/>
    <cellStyle name="Comma 4 2 7" xfId="1344" xr:uid="{1CDBEC47-A073-4EB8-85F3-32FE03105784}"/>
    <cellStyle name="Comma 4 2 7 2" xfId="6471" xr:uid="{9284EC52-1B13-461E-82DC-408FC5785F07}"/>
    <cellStyle name="Comma 4 2 7 2 2" xfId="12339" xr:uid="{D133339F-20D1-4D13-A1F6-C9483CFBCADC}"/>
    <cellStyle name="Comma 4 2 7 3" xfId="10619" xr:uid="{A528C2E5-1ADA-490D-94B9-4967106684F2}"/>
    <cellStyle name="Comma 4 2 7 4" xfId="4751" xr:uid="{A6A08BD2-79C8-4E75-8464-058CBF43F630}"/>
    <cellStyle name="Comma 4 2 8" xfId="4049" xr:uid="{65C519F5-D6BE-46A6-825E-035D02032D65}"/>
    <cellStyle name="Comma 4 2 8 2" xfId="10007" xr:uid="{73CB5B4B-3E5A-4D50-B31E-E38B262137ED}"/>
    <cellStyle name="Comma 4 2 9" xfId="5862" xr:uid="{339A779F-1AFC-43D8-9C40-BD616402AFE9}"/>
    <cellStyle name="Comma 4 2 9 2" xfId="11730" xr:uid="{B596A547-3C70-4116-B83D-666533D7D1CB}"/>
    <cellStyle name="Comma 4 3" xfId="272" xr:uid="{5205BCD8-1339-4992-BE38-BD7BC63BBE9A}"/>
    <cellStyle name="Comma 4 3 10" xfId="9499" xr:uid="{459F98A3-FA44-4B5D-BF59-EC929D916825}"/>
    <cellStyle name="Comma 4 3 11" xfId="2874" xr:uid="{5D81B62C-2237-4A9F-A167-BB6B8F7DCA95}"/>
    <cellStyle name="Comma 4 3 2" xfId="615" xr:uid="{C70F157A-A144-47E1-B40E-541FDDB36BC1}"/>
    <cellStyle name="Comma 4 3 2 10" xfId="2875" xr:uid="{5CB80D07-5F44-47A1-A7DF-47FE39BA00F5}"/>
    <cellStyle name="Comma 4 3 2 2" xfId="810" xr:uid="{C9AFEA13-3ECF-4479-94DA-7603891A57B2}"/>
    <cellStyle name="Comma 4 3 2 2 2" xfId="2183" xr:uid="{DCEF8B97-6D37-4992-90C0-8F03406A55D1}"/>
    <cellStyle name="Comma 4 3 2 2 2 2" xfId="7294" xr:uid="{1CA976D0-0D1D-4031-A009-5D7161C48919}"/>
    <cellStyle name="Comma 4 3 2 2 2 2 2" xfId="13162" xr:uid="{12EACD58-B04E-473D-9D26-85FCD793424E}"/>
    <cellStyle name="Comma 4 3 2 2 2 3" xfId="11441" xr:uid="{1883354E-4084-4965-B3BC-2D6409FEC3D4}"/>
    <cellStyle name="Comma 4 3 2 2 2 4" xfId="5573" xr:uid="{A3587E64-6A62-4E39-BDCD-9E55714BDEA5}"/>
    <cellStyle name="Comma 4 3 2 2 3" xfId="1617" xr:uid="{662826E5-7ADC-4B56-BDBB-160AFED3803D}"/>
    <cellStyle name="Comma 4 3 2 2 3 2" xfId="6740" xr:uid="{D8FD4511-937D-410C-97A4-042174B01566}"/>
    <cellStyle name="Comma 4 3 2 2 3 2 2" xfId="12608" xr:uid="{1F3E69A9-B6D3-4EC4-9143-D493380E7939}"/>
    <cellStyle name="Comma 4 3 2 2 3 3" xfId="10888" xr:uid="{369F8710-329A-4A2C-AB7C-371D27FAFF2F}"/>
    <cellStyle name="Comma 4 3 2 2 3 4" xfId="5020" xr:uid="{F628425D-67B6-4121-A466-E111EE1B0256}"/>
    <cellStyle name="Comma 4 3 2 2 4" xfId="6146" xr:uid="{CB9B28CA-72C1-48F5-8175-B963C9E44BB7}"/>
    <cellStyle name="Comma 4 3 2 2 4 2" xfId="12014" xr:uid="{9F3CEE86-6FF4-46F3-921B-679598005B37}"/>
    <cellStyle name="Comma 4 3 2 2 5" xfId="10293" xr:uid="{F956FCD9-7CEE-4684-B0ED-462AD05C6F58}"/>
    <cellStyle name="Comma 4 3 2 2 6" xfId="4355" xr:uid="{9EDF20C4-772B-4CFE-847B-BCC218A97E45}"/>
    <cellStyle name="Comma 4 3 2 3" xfId="982" xr:uid="{A45C9FBC-2F6A-41BB-A7C7-B5B9A8FF5202}"/>
    <cellStyle name="Comma 4 3 2 3 2" xfId="2354" xr:uid="{417865E0-853A-4422-8D81-D577ECA3201C}"/>
    <cellStyle name="Comma 4 3 2 3 2 2" xfId="7463" xr:uid="{18548790-2D6B-4314-9493-36442452448C}"/>
    <cellStyle name="Comma 4 3 2 3 2 2 2" xfId="13331" xr:uid="{EEC2A436-ECAE-4444-8C0D-8A85127E1924}"/>
    <cellStyle name="Comma 4 3 2 3 2 3" xfId="11610" xr:uid="{BA033A96-5837-4C96-895A-3D9F5C2F16AC}"/>
    <cellStyle name="Comma 4 3 2 3 2 4" xfId="5742" xr:uid="{D8FA62B2-65AE-4904-8D9A-1F680327AD6A}"/>
    <cellStyle name="Comma 4 3 2 3 3" xfId="1788" xr:uid="{5DE83829-8294-486F-86C1-17D31CA26BF1}"/>
    <cellStyle name="Comma 4 3 2 3 3 2" xfId="6909" xr:uid="{72756ADE-33FF-480E-8811-A28D71DA246F}"/>
    <cellStyle name="Comma 4 3 2 3 3 2 2" xfId="12777" xr:uid="{E9DBB50A-A963-4460-87D2-B67B4B9659F4}"/>
    <cellStyle name="Comma 4 3 2 3 3 3" xfId="11057" xr:uid="{5C9F4BD5-40B2-4B9C-905B-C0C78A5DDA99}"/>
    <cellStyle name="Comma 4 3 2 3 3 4" xfId="5189" xr:uid="{74A39B50-CF42-43B5-8F02-51DFEF746631}"/>
    <cellStyle name="Comma 4 3 2 3 4" xfId="6315" xr:uid="{951599A5-E3A3-40D5-98EA-31C4D38287E4}"/>
    <cellStyle name="Comma 4 3 2 3 4 2" xfId="12183" xr:uid="{2744CA69-5B7E-473A-A413-3E9F4D204F9A}"/>
    <cellStyle name="Comma 4 3 2 3 5" xfId="10462" xr:uid="{778A1C50-212A-423D-A7E7-664AC3E31E07}"/>
    <cellStyle name="Comma 4 3 2 3 6" xfId="4525" xr:uid="{240C1988-AC56-4461-A892-CCE7C7423DE4}"/>
    <cellStyle name="Comma 4 3 2 4" xfId="1994" xr:uid="{61B04B2F-37E8-43FD-8104-483C1562E7FF}"/>
    <cellStyle name="Comma 4 3 2 4 2" xfId="7109" xr:uid="{BE05844C-6206-4BE2-96C7-43B8DC8A6310}"/>
    <cellStyle name="Comma 4 3 2 4 2 2" xfId="12977" xr:uid="{3E04AD39-2B23-407B-90C7-B5FC86F36D5B}"/>
    <cellStyle name="Comma 4 3 2 4 3" xfId="11257" xr:uid="{60AA4EAB-5171-431D-9873-3E11C7E8E4CA}"/>
    <cellStyle name="Comma 4 3 2 4 4" xfId="5389" xr:uid="{50023E32-D94C-4B7F-B7C6-D723911B6A4E}"/>
    <cellStyle name="Comma 4 3 2 5" xfId="1430" xr:uid="{84CEA9FF-FD7E-4CCA-9F8C-2C13ADDC30EB}"/>
    <cellStyle name="Comma 4 3 2 5 2" xfId="6557" xr:uid="{46B38D3F-A0BA-4479-ADC5-3FB06EC41E76}"/>
    <cellStyle name="Comma 4 3 2 5 2 2" xfId="12425" xr:uid="{5B8825A2-02E0-49C1-9946-8182F1B33050}"/>
    <cellStyle name="Comma 4 3 2 5 3" xfId="10705" xr:uid="{EBB11532-7CE5-4AED-A868-DAE65CF243BE}"/>
    <cellStyle name="Comma 4 3 2 5 4" xfId="4837" xr:uid="{63A31A39-5522-4FEF-B548-9DE3CFE9A85F}"/>
    <cellStyle name="Comma 4 3 2 6" xfId="4168" xr:uid="{63747077-53E6-4A94-8515-8AB9173455C3}"/>
    <cellStyle name="Comma 4 3 2 6 2" xfId="10108" xr:uid="{3154C0A9-954C-4005-B100-0D798059203B}"/>
    <cellStyle name="Comma 4 3 2 7" xfId="5961" xr:uid="{90B7C08C-B45D-4CAB-B127-E1882B9142E4}"/>
    <cellStyle name="Comma 4 3 2 7 2" xfId="11829" xr:uid="{07DE91BA-9B83-476A-9353-93EF06FA64EF}"/>
    <cellStyle name="Comma 4 3 2 8" xfId="7745" xr:uid="{AC4B3CAB-9BCB-4B8E-8D16-B91E6F8B5D54}"/>
    <cellStyle name="Comma 4 3 2 8 2" xfId="13465" xr:uid="{6ACE2110-AEAD-427A-A271-0700BEFF9454}"/>
    <cellStyle name="Comma 4 3 2 9" xfId="9500" xr:uid="{661E7CD1-616F-43D7-84B0-3F6A1F7955FF}"/>
    <cellStyle name="Comma 4 3 3" xfId="710" xr:uid="{B111227C-D3DA-4249-836D-96697F5A8BBC}"/>
    <cellStyle name="Comma 4 3 3 2" xfId="2083" xr:uid="{A3644E66-A69F-4D98-9F2F-128A7E1016BD}"/>
    <cellStyle name="Comma 4 3 3 2 2" xfId="7196" xr:uid="{43FC104C-B56B-4C85-B5B8-07775ABEEFD4}"/>
    <cellStyle name="Comma 4 3 3 2 2 2" xfId="13064" xr:uid="{EBF8D778-68E3-4E05-AAF7-A557F9CA02E2}"/>
    <cellStyle name="Comma 4 3 3 2 3" xfId="11344" xr:uid="{0437C67B-3968-4D30-8341-EE84DFE88DC3}"/>
    <cellStyle name="Comma 4 3 3 2 4" xfId="5476" xr:uid="{49491C90-56EF-4510-97E1-C61A01DE9656}"/>
    <cellStyle name="Comma 4 3 3 3" xfId="1517" xr:uid="{34EFBD7C-F58B-4A16-97E7-FB083B34910E}"/>
    <cellStyle name="Comma 4 3 3 3 2" xfId="6642" xr:uid="{AAC9EDDD-B6B4-40DF-A8AC-7DE50D1D6F66}"/>
    <cellStyle name="Comma 4 3 3 3 2 2" xfId="12510" xr:uid="{36C852EB-AA3A-4DC4-8B3B-40F2D0C74BAB}"/>
    <cellStyle name="Comma 4 3 3 3 3" xfId="10790" xr:uid="{5B9D902C-1473-4D13-AF2B-20DE94B2CCBF}"/>
    <cellStyle name="Comma 4 3 3 3 4" xfId="4922" xr:uid="{853FECB7-7069-420C-B9A5-235C74FCE8EB}"/>
    <cellStyle name="Comma 4 3 3 4" xfId="6048" xr:uid="{EB01CDDA-2565-47C0-B875-F8C5863EAFA1}"/>
    <cellStyle name="Comma 4 3 3 4 2" xfId="11916" xr:uid="{1B31FB36-53DF-4394-8CEB-7E19F48718E1}"/>
    <cellStyle name="Comma 4 3 3 5" xfId="10195" xr:uid="{855F112E-8BC0-4ADF-A193-B04CBBFC10BB}"/>
    <cellStyle name="Comma 4 3 3 6" xfId="4257" xr:uid="{AAA8679D-FA7D-438D-90BA-2705CD2A12FA}"/>
    <cellStyle name="Comma 4 3 4" xfId="981" xr:uid="{A7FAA977-8F4A-46AF-B034-E7F2212A75B5}"/>
    <cellStyle name="Comma 4 3 4 2" xfId="2353" xr:uid="{7A24BC7F-68C9-4AD6-9046-8596F89389E3}"/>
    <cellStyle name="Comma 4 3 4 2 2" xfId="7462" xr:uid="{99F59CEB-3F85-483F-BCEC-7D9747B66444}"/>
    <cellStyle name="Comma 4 3 4 2 2 2" xfId="13330" xr:uid="{40F80ABD-5C87-4B1C-A36A-08575BBF8989}"/>
    <cellStyle name="Comma 4 3 4 2 3" xfId="11609" xr:uid="{2BF21809-D0F5-45C7-8A01-78372EFD81D3}"/>
    <cellStyle name="Comma 4 3 4 2 4" xfId="5741" xr:uid="{F0824506-C839-4EE0-B8DF-BCFF185053AE}"/>
    <cellStyle name="Comma 4 3 4 3" xfId="1787" xr:uid="{0396929D-C3FC-46D5-BDD4-E3FD6F905BCD}"/>
    <cellStyle name="Comma 4 3 4 3 2" xfId="6908" xr:uid="{E2182FFF-147D-4978-8E39-49C209262FB2}"/>
    <cellStyle name="Comma 4 3 4 3 2 2" xfId="12776" xr:uid="{B7D3083A-960E-4ECA-BA20-7077A5056791}"/>
    <cellStyle name="Comma 4 3 4 3 3" xfId="11056" xr:uid="{F2CCC7B0-C6A7-47BA-9E80-4C206CA2F098}"/>
    <cellStyle name="Comma 4 3 4 3 4" xfId="5188" xr:uid="{07393CDB-DAF7-4AFF-BC23-7FE4BC8909F5}"/>
    <cellStyle name="Comma 4 3 4 4" xfId="6314" xr:uid="{3D2E35C9-15CF-4095-BFBC-C045C5BCF50C}"/>
    <cellStyle name="Comma 4 3 4 4 2" xfId="12182" xr:uid="{5F201D10-F1D6-4A5D-AE8D-F9218BF28C7D}"/>
    <cellStyle name="Comma 4 3 4 5" xfId="10461" xr:uid="{2A68BD15-137C-47F4-9DFB-C2FC7ED5C06E}"/>
    <cellStyle name="Comma 4 3 4 6" xfId="4524" xr:uid="{AB29F4B4-6683-481C-8D17-05EF3C181BF0}"/>
    <cellStyle name="Comma 4 3 5" xfId="1894" xr:uid="{1EE008C9-BEEE-4AED-BECA-6F700F94B89A}"/>
    <cellStyle name="Comma 4 3 5 2" xfId="7011" xr:uid="{FE96E221-41AD-4674-8B48-D192394DCBC9}"/>
    <cellStyle name="Comma 4 3 5 2 2" xfId="12879" xr:uid="{14A4418F-980C-46D8-B6A4-52B660C4C58F}"/>
    <cellStyle name="Comma 4 3 5 3" xfId="11159" xr:uid="{2D40E0A9-09C0-45A4-8CAE-D068F80C8AFA}"/>
    <cellStyle name="Comma 4 3 5 4" xfId="5291" xr:uid="{7CAD5A7C-29A6-4DA9-810D-545F0445866F}"/>
    <cellStyle name="Comma 4 3 6" xfId="1300" xr:uid="{D23B99AF-7638-460E-BC8C-A4A51618EC9D}"/>
    <cellStyle name="Comma 4 3 6 2" xfId="6429" xr:uid="{F113DC51-9C96-44B0-B8C5-1DD710AD44E8}"/>
    <cellStyle name="Comma 4 3 6 2 2" xfId="12297" xr:uid="{F0605D5A-2EA9-417E-9CB6-042DD27153DC}"/>
    <cellStyle name="Comma 4 3 6 3" xfId="10577" xr:uid="{0F22DF44-1B94-4A19-8107-B097F96DF1B5}"/>
    <cellStyle name="Comma 4 3 6 4" xfId="4709" xr:uid="{EC107835-0ADE-400A-91EE-522D35F9EC20}"/>
    <cellStyle name="Comma 4 3 7" xfId="4050" xr:uid="{E8A44C14-2FDC-4A6C-A6D7-3A261912F8A0}"/>
    <cellStyle name="Comma 4 3 7 2" xfId="10008" xr:uid="{BAC523AA-F700-4541-8145-80772161A256}"/>
    <cellStyle name="Comma 4 3 8" xfId="5863" xr:uid="{4FD80F93-FD99-4FBB-84B6-90B07B2D899A}"/>
    <cellStyle name="Comma 4 3 8 2" xfId="11731" xr:uid="{339961E9-997D-4E3E-A8CB-C2309624C20E}"/>
    <cellStyle name="Comma 4 3 9" xfId="7628" xr:uid="{E1A097DC-42B0-4897-B27F-7CF3BEDA45F7}"/>
    <cellStyle name="Comma 4 3 9 2" xfId="13439" xr:uid="{0B6326D1-ED63-4698-867E-C83A481DE8E1}"/>
    <cellStyle name="Comma 4 4" xfId="273" xr:uid="{79CB3169-9D95-4092-81CD-2A9E750A174C}"/>
    <cellStyle name="Comma 4 4 10" xfId="7772" xr:uid="{5942D545-F3D2-405A-93FE-90FCD4A66F5C}"/>
    <cellStyle name="Comma 4 4 10 2" xfId="13474" xr:uid="{99EF3C41-3811-456B-B60A-3EFD181CD69A}"/>
    <cellStyle name="Comma 4 4 11" xfId="9501" xr:uid="{0E9DD053-2421-4642-9542-009A5FEC42A7}"/>
    <cellStyle name="Comma 4 4 12" xfId="2876" xr:uid="{80AF3265-94C9-480E-9B92-8CD2FBC80279}"/>
    <cellStyle name="Comma 4 4 2" xfId="616" xr:uid="{00818D67-F875-4B63-8CE6-A765D7C77ACF}"/>
    <cellStyle name="Comma 4 4 2 2" xfId="811" xr:uid="{707A1734-D9CE-47CB-8FF5-14163E06CF5B}"/>
    <cellStyle name="Comma 4 4 2 2 2" xfId="2184" xr:uid="{FF81BC0A-31B8-49A7-91A6-4CF3211F57EB}"/>
    <cellStyle name="Comma 4 4 2 2 2 2" xfId="7295" xr:uid="{3EB36562-D188-4BE5-BFEA-6921375B2668}"/>
    <cellStyle name="Comma 4 4 2 2 2 2 2" xfId="13163" xr:uid="{11A47F08-18FE-49BC-A90E-861AECB16A9C}"/>
    <cellStyle name="Comma 4 4 2 2 2 3" xfId="11442" xr:uid="{DCA6C087-1550-468D-A2AF-52A819BE33CE}"/>
    <cellStyle name="Comma 4 4 2 2 2 4" xfId="5574" xr:uid="{57FDBB7B-83D6-467F-A607-E5C79C7DE677}"/>
    <cellStyle name="Comma 4 4 2 2 3" xfId="1618" xr:uid="{C1FA9899-E59B-44DF-AD0F-44A5C8A871C6}"/>
    <cellStyle name="Comma 4 4 2 2 3 2" xfId="6741" xr:uid="{4C5A4D84-1BE2-4493-A091-4D17DEC9DD6D}"/>
    <cellStyle name="Comma 4 4 2 2 3 2 2" xfId="12609" xr:uid="{A7FE4E9A-FCE3-417B-868C-3A8D97338378}"/>
    <cellStyle name="Comma 4 4 2 2 3 3" xfId="10889" xr:uid="{A3CAA8C9-C8EE-458C-83F8-80BAED40F3D3}"/>
    <cellStyle name="Comma 4 4 2 2 3 4" xfId="5021" xr:uid="{A0031691-06E0-41F3-90AF-C5824A1CBEEA}"/>
    <cellStyle name="Comma 4 4 2 2 4" xfId="6147" xr:uid="{4966FB65-DCD2-42DF-9D4E-9801CD055EDC}"/>
    <cellStyle name="Comma 4 4 2 2 4 2" xfId="12015" xr:uid="{7CA0C5DB-F85F-402C-994A-AE32BB47CB8B}"/>
    <cellStyle name="Comma 4 4 2 2 5" xfId="10294" xr:uid="{A83D38AA-B367-4CD6-A1CB-C90A401D61B5}"/>
    <cellStyle name="Comma 4 4 2 2 6" xfId="4356" xr:uid="{B2C7FC83-55EA-4C08-87FC-EC77DA367942}"/>
    <cellStyle name="Comma 4 4 2 3" xfId="984" xr:uid="{AE2182D7-7F66-42EE-9761-514FBD3A4AE4}"/>
    <cellStyle name="Comma 4 4 2 3 2" xfId="2356" xr:uid="{95796D12-9FC7-4393-A26A-0CBAFC968880}"/>
    <cellStyle name="Comma 4 4 2 3 2 2" xfId="7465" xr:uid="{54B6BAA9-8746-48DC-B758-D2CAA13E1962}"/>
    <cellStyle name="Comma 4 4 2 3 2 2 2" xfId="13333" xr:uid="{2B5870C7-D505-48CD-98E8-04A222F4A43C}"/>
    <cellStyle name="Comma 4 4 2 3 2 3" xfId="11612" xr:uid="{032E8696-BCD6-4BD8-8479-132CAEC57761}"/>
    <cellStyle name="Comma 4 4 2 3 2 4" xfId="5744" xr:uid="{26DCADF4-026F-4BA2-A182-FC6BD71D2354}"/>
    <cellStyle name="Comma 4 4 2 3 3" xfId="1790" xr:uid="{8E101880-FD06-4499-9281-B191B6DF9DCC}"/>
    <cellStyle name="Comma 4 4 2 3 3 2" xfId="6911" xr:uid="{5D914A03-AFFD-4620-BB86-05294D4E0AF7}"/>
    <cellStyle name="Comma 4 4 2 3 3 2 2" xfId="12779" xr:uid="{9D4ACDC0-2F77-4B54-9F8B-CBE3146E7678}"/>
    <cellStyle name="Comma 4 4 2 3 3 3" xfId="11059" xr:uid="{607CF64F-2CE2-4565-B64E-5F83CB459140}"/>
    <cellStyle name="Comma 4 4 2 3 3 4" xfId="5191" xr:uid="{2E608CFD-51F8-4F8C-8AEE-16943EE66812}"/>
    <cellStyle name="Comma 4 4 2 3 4" xfId="6317" xr:uid="{88605AEE-2B40-432C-90DB-855A7FAB6F22}"/>
    <cellStyle name="Comma 4 4 2 3 4 2" xfId="12185" xr:uid="{7EAF0E6A-ADA9-443F-8A05-73C104D312F0}"/>
    <cellStyle name="Comma 4 4 2 3 5" xfId="10464" xr:uid="{D6C72ADE-A3B1-41DB-ABBE-AF341B8534F9}"/>
    <cellStyle name="Comma 4 4 2 3 6" xfId="4527" xr:uid="{FBA217C1-4955-4EBF-B9A1-99A277C41975}"/>
    <cellStyle name="Comma 4 4 2 4" xfId="1995" xr:uid="{D0F106B0-D021-4D19-9A18-5F5B92198D22}"/>
    <cellStyle name="Comma 4 4 2 4 2" xfId="7110" xr:uid="{95490A25-86B9-4AC4-8AC4-09B728D74A6D}"/>
    <cellStyle name="Comma 4 4 2 4 2 2" xfId="12978" xr:uid="{40795942-BB8B-4E6A-8659-C7BA2D0BDF19}"/>
    <cellStyle name="Comma 4 4 2 4 3" xfId="11258" xr:uid="{B05E40F8-C1D6-4F98-9F91-7B0D7EFDE3D3}"/>
    <cellStyle name="Comma 4 4 2 4 4" xfId="5390" xr:uid="{1A261F03-518B-47B8-810C-29B734AA4846}"/>
    <cellStyle name="Comma 4 4 2 5" xfId="1431" xr:uid="{778EF2DE-AFF6-4B29-B338-2D8504CC9CD1}"/>
    <cellStyle name="Comma 4 4 2 5 2" xfId="6558" xr:uid="{0D11FDF3-A831-4C22-80B5-EDB1F244946D}"/>
    <cellStyle name="Comma 4 4 2 5 2 2" xfId="12426" xr:uid="{13E327CA-2168-4680-A3A2-D5564971788E}"/>
    <cellStyle name="Comma 4 4 2 5 3" xfId="10706" xr:uid="{E9619331-7B38-46F1-BD2E-2123E6B97070}"/>
    <cellStyle name="Comma 4 4 2 5 4" xfId="4838" xr:uid="{A81AF9E9-3235-4051-9397-70E0B3678FE3}"/>
    <cellStyle name="Comma 4 4 2 6" xfId="4169" xr:uid="{ED68F83C-28F0-46C5-B2D8-0B17234F4E1F}"/>
    <cellStyle name="Comma 4 4 2 6 2" xfId="10109" xr:uid="{AF0379E9-39CC-4347-9DD7-D747BAC8AEC3}"/>
    <cellStyle name="Comma 4 4 2 7" xfId="5962" xr:uid="{937C91D4-B463-4CA4-B955-840527ACC64A}"/>
    <cellStyle name="Comma 4 4 2 7 2" xfId="11830" xr:uid="{E8526244-FBA9-45C1-942D-64089AD92D73}"/>
    <cellStyle name="Comma 4 4 2 8" xfId="9502" xr:uid="{C0501AA5-E77A-4D85-B307-94EC8F8EB546}"/>
    <cellStyle name="Comma 4 4 2 9" xfId="2877" xr:uid="{2A6ACF14-234C-4820-803A-63472777A49D}"/>
    <cellStyle name="Comma 4 4 3" xfId="711" xr:uid="{BA9992D7-7AF4-41B1-BDD4-EFE431F54965}"/>
    <cellStyle name="Comma 4 4 3 2" xfId="2084" xr:uid="{18E24E54-D099-4324-9A80-0C2A85FFD403}"/>
    <cellStyle name="Comma 4 4 3 2 2" xfId="7197" xr:uid="{307365AE-0C55-438F-9A15-681778485F5D}"/>
    <cellStyle name="Comma 4 4 3 2 2 2" xfId="13065" xr:uid="{762EAFE6-7817-46C9-A263-0EB3D963DA64}"/>
    <cellStyle name="Comma 4 4 3 2 3" xfId="11345" xr:uid="{5FD3F825-EF7D-4E6A-9C54-3545AE2E39CA}"/>
    <cellStyle name="Comma 4 4 3 2 4" xfId="5477" xr:uid="{CE8D1CF7-6044-436E-AF23-44F836CAE84B}"/>
    <cellStyle name="Comma 4 4 3 3" xfId="1518" xr:uid="{08115918-E7EC-4CA3-BE8D-3BE2106C9A60}"/>
    <cellStyle name="Comma 4 4 3 3 2" xfId="6643" xr:uid="{3E0261A6-53D4-4ADD-8411-B96A287CCF76}"/>
    <cellStyle name="Comma 4 4 3 3 2 2" xfId="12511" xr:uid="{3BF729D6-621F-49FC-8D1E-3259B117FD2B}"/>
    <cellStyle name="Comma 4 4 3 3 3" xfId="10791" xr:uid="{46CDDA21-353E-4316-90D3-04C074C046F3}"/>
    <cellStyle name="Comma 4 4 3 3 4" xfId="4923" xr:uid="{144E2640-175A-4C22-8796-E9163258864C}"/>
    <cellStyle name="Comma 4 4 3 4" xfId="6049" xr:uid="{DB238678-5961-4ACA-BB62-1E1072724C78}"/>
    <cellStyle name="Comma 4 4 3 4 2" xfId="11917" xr:uid="{E97C54DE-F4B2-49F8-B088-69242281D243}"/>
    <cellStyle name="Comma 4 4 3 5" xfId="10196" xr:uid="{6E97EF34-AEE6-4D7A-B441-5FFF6E5B1862}"/>
    <cellStyle name="Comma 4 4 3 6" xfId="4258" xr:uid="{0B2047A7-DAE6-415C-B119-F457537329C3}"/>
    <cellStyle name="Comma 4 4 4" xfId="983" xr:uid="{1CA15C95-F6F0-40F4-B64A-F93670C8E524}"/>
    <cellStyle name="Comma 4 4 4 2" xfId="2355" xr:uid="{F4485DDD-194B-489E-988E-B5AC5A7B475E}"/>
    <cellStyle name="Comma 4 4 4 2 2" xfId="7464" xr:uid="{3EF03A95-C684-4BFE-A615-A99941E1E9BD}"/>
    <cellStyle name="Comma 4 4 4 2 2 2" xfId="13332" xr:uid="{2C519DEC-C98D-4EDB-82A8-64FC2AE6931D}"/>
    <cellStyle name="Comma 4 4 4 2 3" xfId="11611" xr:uid="{C22602B8-047E-4FD7-93AC-08A41D9D87DA}"/>
    <cellStyle name="Comma 4 4 4 2 4" xfId="5743" xr:uid="{31B002B4-BE77-4F53-8219-0D0C7B95DCD3}"/>
    <cellStyle name="Comma 4 4 4 3" xfId="1789" xr:uid="{5647E80E-7B3C-414F-A0D4-EF84FD17EB5C}"/>
    <cellStyle name="Comma 4 4 4 3 2" xfId="6910" xr:uid="{8959B974-FEA0-4EB1-A58D-ACD52CA819FB}"/>
    <cellStyle name="Comma 4 4 4 3 2 2" xfId="12778" xr:uid="{CD74C058-A134-444C-9EF6-1B993225F126}"/>
    <cellStyle name="Comma 4 4 4 3 3" xfId="11058" xr:uid="{22E863BD-EF3A-49AD-BC2C-65BE298E2A3A}"/>
    <cellStyle name="Comma 4 4 4 3 4" xfId="5190" xr:uid="{2E9012F4-42A1-4E06-82B6-ABCB3BCA81D4}"/>
    <cellStyle name="Comma 4 4 4 4" xfId="6316" xr:uid="{1D581D19-CC45-4481-A043-7BE714D58473}"/>
    <cellStyle name="Comma 4 4 4 4 2" xfId="12184" xr:uid="{905E708A-550A-43CB-B801-0065D7A1A778}"/>
    <cellStyle name="Comma 4 4 4 5" xfId="10463" xr:uid="{86CDEC00-6713-44B4-A1B3-72527B9A9BFD}"/>
    <cellStyle name="Comma 4 4 4 6" xfId="4526" xr:uid="{2E36FC4C-7BC1-45BB-9298-CE66F70A8FA5}"/>
    <cellStyle name="Comma 4 4 5" xfId="1895" xr:uid="{172FC6F7-2886-4A17-B0CE-6D0E8B0E473F}"/>
    <cellStyle name="Comma 4 4 5 2" xfId="7012" xr:uid="{EE31C7A7-D66B-49B2-A310-DE6164ECDDD2}"/>
    <cellStyle name="Comma 4 4 5 2 2" xfId="12880" xr:uid="{3691B06E-6D75-44AF-B662-9C4CD513D67D}"/>
    <cellStyle name="Comma 4 4 5 3" xfId="11160" xr:uid="{06F94CC0-AC9F-422F-B5CF-D1D2B93FD863}"/>
    <cellStyle name="Comma 4 4 5 4" xfId="5292" xr:uid="{5A3A9284-BFAF-4237-8A03-71B8600BD970}"/>
    <cellStyle name="Comma 4 4 6" xfId="1342" xr:uid="{5BACB6F6-186E-4CB4-8A00-D954C51A5E0D}"/>
    <cellStyle name="Comma 4 4 6 2" xfId="6469" xr:uid="{3B20CFF5-B322-4152-AA64-0C57C9078DDA}"/>
    <cellStyle name="Comma 4 4 6 2 2" xfId="12337" xr:uid="{7A2DDFC3-69EA-4691-BE9E-345EC2B73DB7}"/>
    <cellStyle name="Comma 4 4 6 3" xfId="10617" xr:uid="{D7BC0349-FA84-4E11-8597-74A81706DCEA}"/>
    <cellStyle name="Comma 4 4 6 4" xfId="4749" xr:uid="{EA0513C4-F119-4C1F-8E0C-5319A4BAFB37}"/>
    <cellStyle name="Comma 4 4 7" xfId="4051" xr:uid="{A65B7AF2-D977-42B8-A17C-705C535E142B}"/>
    <cellStyle name="Comma 4 4 7 2" xfId="10009" xr:uid="{87437242-7980-4E2B-A631-226B7B028E91}"/>
    <cellStyle name="Comma 4 4 8" xfId="5864" xr:uid="{02E38995-DEA5-4B4A-A606-ACC6FCBF7572}"/>
    <cellStyle name="Comma 4 4 8 2" xfId="11732" xr:uid="{AD20D101-FA1E-4C31-8370-09008C436E34}"/>
    <cellStyle name="Comma 4 4 9" xfId="7873" xr:uid="{A15C3843-84DB-4DA8-840A-268BEC1CD9B3}"/>
    <cellStyle name="Comma 4 4 9 2" xfId="13495" xr:uid="{CC2DF995-5DAF-4844-93A9-6BACC3E4470F}"/>
    <cellStyle name="Comma 4 5" xfId="274" xr:uid="{8552F731-01E9-49C7-B3D5-3E3E34D5A1DB}"/>
    <cellStyle name="Comma 4 5 10" xfId="7511" xr:uid="{52173B5F-2AD3-44C6-836D-FDDB038AA71F}"/>
    <cellStyle name="Comma 4 5 10 2" xfId="13374" xr:uid="{5DD730F3-219A-4A2B-AEA2-0FA6D0B78373}"/>
    <cellStyle name="Comma 4 5 11" xfId="9503" xr:uid="{1AF61CCE-9A60-4CFA-BAF9-F0E2D3B59348}"/>
    <cellStyle name="Comma 4 5 12" xfId="2878" xr:uid="{28992DCB-B29F-4123-93A4-BD5DD947AE32}"/>
    <cellStyle name="Comma 4 5 2" xfId="617" xr:uid="{EB04106F-60F4-4139-8974-31103E3636A6}"/>
    <cellStyle name="Comma 4 5 2 2" xfId="812" xr:uid="{D414BF22-279A-4F80-B55D-9361A1689B87}"/>
    <cellStyle name="Comma 4 5 2 2 2" xfId="2185" xr:uid="{185ADFA9-22B3-4109-8369-6BE474CAB1B1}"/>
    <cellStyle name="Comma 4 5 2 2 2 2" xfId="7296" xr:uid="{E3090B0D-67E8-4773-A4C9-2FFB879E893C}"/>
    <cellStyle name="Comma 4 5 2 2 2 2 2" xfId="13164" xr:uid="{05E639DB-81ED-4495-A197-9C7F9526A6A4}"/>
    <cellStyle name="Comma 4 5 2 2 2 3" xfId="11443" xr:uid="{DD2D4BE6-53F8-4128-93A0-B748711155F7}"/>
    <cellStyle name="Comma 4 5 2 2 2 4" xfId="5575" xr:uid="{6286130D-20B2-4801-82EF-A525BCF4E318}"/>
    <cellStyle name="Comma 4 5 2 2 3" xfId="1619" xr:uid="{4AF43C70-E05D-4B62-9A2C-AB843D715612}"/>
    <cellStyle name="Comma 4 5 2 2 3 2" xfId="6742" xr:uid="{3394CADE-5FFD-4972-95AA-A720A7321204}"/>
    <cellStyle name="Comma 4 5 2 2 3 2 2" xfId="12610" xr:uid="{28711E38-0DFD-4CB4-9A88-6797CAD88ADD}"/>
    <cellStyle name="Comma 4 5 2 2 3 3" xfId="10890" xr:uid="{773A666C-7E8C-4BD9-8400-935DE6FDF95F}"/>
    <cellStyle name="Comma 4 5 2 2 3 4" xfId="5022" xr:uid="{7FEECCF0-6F56-4F27-8585-6C52A48E7F04}"/>
    <cellStyle name="Comma 4 5 2 2 4" xfId="6148" xr:uid="{081977DE-5544-4991-A603-26CFDFFBC505}"/>
    <cellStyle name="Comma 4 5 2 2 4 2" xfId="12016" xr:uid="{0220F3CD-24B2-4C9C-A2C5-430EF3756F4F}"/>
    <cellStyle name="Comma 4 5 2 2 5" xfId="10295" xr:uid="{F1195A88-3FD8-4D4F-BA4A-5A35E5E52C08}"/>
    <cellStyle name="Comma 4 5 2 2 6" xfId="4357" xr:uid="{4B43091D-633C-43A7-89DE-68952736C02A}"/>
    <cellStyle name="Comma 4 5 2 3" xfId="986" xr:uid="{5D354D06-2438-421B-80BA-36CE4681E60F}"/>
    <cellStyle name="Comma 4 5 2 3 2" xfId="2358" xr:uid="{4559BC7E-D4F1-4C36-A70F-18A7230B5BB7}"/>
    <cellStyle name="Comma 4 5 2 3 2 2" xfId="7467" xr:uid="{B1ADF7A2-BCD0-4511-86D1-A206134C786A}"/>
    <cellStyle name="Comma 4 5 2 3 2 2 2" xfId="13335" xr:uid="{0A1AAB65-8A7A-41D0-8BAF-8D0F58A87781}"/>
    <cellStyle name="Comma 4 5 2 3 2 3" xfId="11614" xr:uid="{CC25D8D5-239E-4A47-8372-D3E14CA6360B}"/>
    <cellStyle name="Comma 4 5 2 3 2 4" xfId="5746" xr:uid="{962A48AE-B799-47BE-8186-9B98B780679B}"/>
    <cellStyle name="Comma 4 5 2 3 3" xfId="1792" xr:uid="{19941E0C-4A99-457B-A38C-E6E4B75F9667}"/>
    <cellStyle name="Comma 4 5 2 3 3 2" xfId="6913" xr:uid="{F969547A-5B26-432E-B9B7-51F651963DFF}"/>
    <cellStyle name="Comma 4 5 2 3 3 2 2" xfId="12781" xr:uid="{7F5EBFDF-5951-47BA-8E65-770C4BB77C07}"/>
    <cellStyle name="Comma 4 5 2 3 3 3" xfId="11061" xr:uid="{3AB4AD44-A037-4AAC-8A2C-D930A84F665B}"/>
    <cellStyle name="Comma 4 5 2 3 3 4" xfId="5193" xr:uid="{5D0AE6BD-93B0-471C-A3E8-AE1553AE76FB}"/>
    <cellStyle name="Comma 4 5 2 3 4" xfId="6319" xr:uid="{BE10675C-1C35-4356-BABF-4332C2804675}"/>
    <cellStyle name="Comma 4 5 2 3 4 2" xfId="12187" xr:uid="{D068DC73-020E-4404-A731-3492F1B346A6}"/>
    <cellStyle name="Comma 4 5 2 3 5" xfId="10466" xr:uid="{78278D8A-8C5B-4622-9347-7ECC5470F852}"/>
    <cellStyle name="Comma 4 5 2 3 6" xfId="4529" xr:uid="{B6445768-7852-4F3B-BD0C-B2EE2B015190}"/>
    <cellStyle name="Comma 4 5 2 4" xfId="1996" xr:uid="{4196E345-CB26-48B0-B92D-10AAB9BE2C61}"/>
    <cellStyle name="Comma 4 5 2 4 2" xfId="7111" xr:uid="{3F78FBED-8583-41F3-99E6-94FD53FD259C}"/>
    <cellStyle name="Comma 4 5 2 4 2 2" xfId="12979" xr:uid="{03DA3B5A-496F-4DBA-95A4-9B0EE8EC9643}"/>
    <cellStyle name="Comma 4 5 2 4 3" xfId="11259" xr:uid="{7728CAE1-F399-45D1-B417-0B3E1DE4F851}"/>
    <cellStyle name="Comma 4 5 2 4 4" xfId="5391" xr:uid="{E88EF415-42FA-4121-B847-FA7ED29D35A8}"/>
    <cellStyle name="Comma 4 5 2 5" xfId="1432" xr:uid="{5B8CE3C3-C076-45C1-BA16-3EE26FD5D8B6}"/>
    <cellStyle name="Comma 4 5 2 5 2" xfId="6559" xr:uid="{9C717253-4549-40ED-8E84-059D6F7F381C}"/>
    <cellStyle name="Comma 4 5 2 5 2 2" xfId="12427" xr:uid="{8B65024E-2F33-4014-98C0-41EEB8CE2775}"/>
    <cellStyle name="Comma 4 5 2 5 3" xfId="10707" xr:uid="{759F84BB-1540-4082-880F-4B76E571C241}"/>
    <cellStyle name="Comma 4 5 2 5 4" xfId="4839" xr:uid="{B9CFC0AD-3C92-4B1A-B4B3-99AC1A66C435}"/>
    <cellStyle name="Comma 4 5 2 6" xfId="4170" xr:uid="{646BBE1C-9A8B-44F4-90DC-0904CAE58E1C}"/>
    <cellStyle name="Comma 4 5 2 6 2" xfId="10110" xr:uid="{94604E32-5C4D-4FF8-9564-0EA75624B218}"/>
    <cellStyle name="Comma 4 5 2 7" xfId="5963" xr:uid="{79CE444A-1223-4B2A-8191-3F217DB8B895}"/>
    <cellStyle name="Comma 4 5 2 7 2" xfId="11831" xr:uid="{0795AC59-2824-4CEE-B1AF-44D6E7A591EA}"/>
    <cellStyle name="Comma 4 5 2 8" xfId="9504" xr:uid="{3E3C460A-8EEF-482F-BAD6-F05559754B02}"/>
    <cellStyle name="Comma 4 5 2 9" xfId="2879" xr:uid="{9FA0FC9B-426B-45D8-B35D-805D92305FA7}"/>
    <cellStyle name="Comma 4 5 3" xfId="712" xr:uid="{C695026D-6A52-40BD-BB1A-F587E724F1B5}"/>
    <cellStyle name="Comma 4 5 3 2" xfId="2085" xr:uid="{8F8E5420-48A8-40E5-8BC5-0C770E390EDB}"/>
    <cellStyle name="Comma 4 5 3 2 2" xfId="7198" xr:uid="{CF0CEF71-ECFB-4485-9C58-F179116AFD52}"/>
    <cellStyle name="Comma 4 5 3 2 2 2" xfId="13066" xr:uid="{294399C9-AE78-4232-97D1-ED069BD8C92D}"/>
    <cellStyle name="Comma 4 5 3 2 3" xfId="11346" xr:uid="{C4707135-2EFA-4724-AD3F-54C6C6E39DDB}"/>
    <cellStyle name="Comma 4 5 3 2 4" xfId="5478" xr:uid="{0931303D-CB93-48E5-ACC1-80A08F10D60C}"/>
    <cellStyle name="Comma 4 5 3 3" xfId="1519" xr:uid="{2F7CB48E-9049-41B1-A0EC-3A5825AFAA89}"/>
    <cellStyle name="Comma 4 5 3 3 2" xfId="6644" xr:uid="{4F1C5A6B-7D37-4937-B579-ACF82C33B6F7}"/>
    <cellStyle name="Comma 4 5 3 3 2 2" xfId="12512" xr:uid="{4FEA2B4C-9707-4858-A3AF-49941E7F2509}"/>
    <cellStyle name="Comma 4 5 3 3 3" xfId="10792" xr:uid="{40AD1FD7-80F3-4258-BEB3-86B64862558C}"/>
    <cellStyle name="Comma 4 5 3 3 4" xfId="4924" xr:uid="{2F53C565-4A77-403A-ABE9-8B0236BE26CB}"/>
    <cellStyle name="Comma 4 5 3 4" xfId="6050" xr:uid="{63FB1D5D-518F-4F4A-91FD-FF038E65604C}"/>
    <cellStyle name="Comma 4 5 3 4 2" xfId="11918" xr:uid="{87E1B3A5-EF39-43A9-8A66-D7820BEECAAD}"/>
    <cellStyle name="Comma 4 5 3 5" xfId="10197" xr:uid="{8DCD55AF-8A93-4283-ADBE-B8A60A760A45}"/>
    <cellStyle name="Comma 4 5 3 6" xfId="4259" xr:uid="{1DB80414-5E1A-4368-AE5D-B7258E53D45A}"/>
    <cellStyle name="Comma 4 5 4" xfId="985" xr:uid="{DA1D3A44-9259-4409-B522-39FF35574FB5}"/>
    <cellStyle name="Comma 4 5 4 2" xfId="2357" xr:uid="{31F6D479-E563-4536-9B76-EE7A9B5665AC}"/>
    <cellStyle name="Comma 4 5 4 2 2" xfId="7466" xr:uid="{99C7FECD-F0BD-43C8-AEBC-9C957B06AA9A}"/>
    <cellStyle name="Comma 4 5 4 2 2 2" xfId="13334" xr:uid="{0A764C71-9C76-4F8D-8245-F1461DD05167}"/>
    <cellStyle name="Comma 4 5 4 2 3" xfId="11613" xr:uid="{C523682B-8A95-4897-9289-D725B2E6F691}"/>
    <cellStyle name="Comma 4 5 4 2 4" xfId="5745" xr:uid="{206C261A-37F5-495B-B008-FEE361FD9CFF}"/>
    <cellStyle name="Comma 4 5 4 3" xfId="1791" xr:uid="{E48B179D-92AF-4A69-AA9B-0A1175A9BC67}"/>
    <cellStyle name="Comma 4 5 4 3 2" xfId="6912" xr:uid="{4991F73E-5FF6-46D6-B35E-E3C7065B54DA}"/>
    <cellStyle name="Comma 4 5 4 3 2 2" xfId="12780" xr:uid="{34F8DCDA-5E5F-473C-943D-84C8AC37B58A}"/>
    <cellStyle name="Comma 4 5 4 3 3" xfId="11060" xr:uid="{6FAACFC3-166F-4D92-B434-E2C9991BD11E}"/>
    <cellStyle name="Comma 4 5 4 3 4" xfId="5192" xr:uid="{E188D497-3BCA-4E7A-A62E-CEEBB7DEF818}"/>
    <cellStyle name="Comma 4 5 4 4" xfId="6318" xr:uid="{F34CBCB3-B8C5-46FC-96C9-A59E79121989}"/>
    <cellStyle name="Comma 4 5 4 4 2" xfId="12186" xr:uid="{BDBAC114-EB29-4BCE-A213-3074AC02DB68}"/>
    <cellStyle name="Comma 4 5 4 5" xfId="10465" xr:uid="{8E535288-E9FA-496C-B4D0-353DF4E8EF2F}"/>
    <cellStyle name="Comma 4 5 4 6" xfId="4528" xr:uid="{412010CA-6C2E-4FB7-974E-3DC735132F7E}"/>
    <cellStyle name="Comma 4 5 5" xfId="1896" xr:uid="{1448B674-6B79-41E5-A6CD-8ECF2CE5F3C8}"/>
    <cellStyle name="Comma 4 5 5 2" xfId="7013" xr:uid="{8E633A3D-94DC-4336-A99D-0FA86959C782}"/>
    <cellStyle name="Comma 4 5 5 2 2" xfId="12881" xr:uid="{F22A1F49-9B0A-4AD1-A15B-D6DD8590E7D1}"/>
    <cellStyle name="Comma 4 5 5 3" xfId="11161" xr:uid="{59467D89-B255-4026-92B9-0FC1502C52CC}"/>
    <cellStyle name="Comma 4 5 5 4" xfId="5293" xr:uid="{94EDD10E-1B4F-4B3F-A722-F76EE9750107}"/>
    <cellStyle name="Comma 4 5 6" xfId="1298" xr:uid="{CADCB75D-A0A5-4076-B82C-5CCA9926B5E6}"/>
    <cellStyle name="Comma 4 5 6 2" xfId="6427" xr:uid="{7C706E37-A76A-4D90-80F1-7FB075C8561F}"/>
    <cellStyle name="Comma 4 5 6 2 2" xfId="12295" xr:uid="{C9E76BD9-1E1D-4974-9F09-CFA4518FAA47}"/>
    <cellStyle name="Comma 4 5 6 3" xfId="10575" xr:uid="{EE8C0601-4B39-4937-8055-BC420188BDB2}"/>
    <cellStyle name="Comma 4 5 6 4" xfId="4707" xr:uid="{CFFA16C8-316D-413D-9E83-CDD92207696F}"/>
    <cellStyle name="Comma 4 5 7" xfId="4052" xr:uid="{62A6782D-BE3E-45C3-A8D4-EA0FFF84A354}"/>
    <cellStyle name="Comma 4 5 7 2" xfId="7523" xr:uid="{1B83C4FF-6D2E-42B7-A976-1652C8D4C69C}"/>
    <cellStyle name="Comma 4 5 7 2 2" xfId="13379" xr:uid="{F85885D1-CFA1-4B35-98AF-E451F7B1E2BD}"/>
    <cellStyle name="Comma 4 5 7 3" xfId="10010" xr:uid="{1590F1AB-6CFB-4E4B-9647-DA966FB8A3C5}"/>
    <cellStyle name="Comma 4 5 8" xfId="5865" xr:uid="{9F830FBF-31B7-43B7-8A2B-BB007ACEBCD8}"/>
    <cellStyle name="Comma 4 5 8 2" xfId="11733" xr:uid="{C71F92EC-4951-4BD8-8F15-88EAF5AEC918}"/>
    <cellStyle name="Comma 4 5 9" xfId="7874" xr:uid="{B0B18934-B6FA-4E5A-9FA2-6C32B52E1435}"/>
    <cellStyle name="Comma 4 5 9 2" xfId="13496" xr:uid="{8999A7ED-E3D2-43F1-B864-E7378CCE3487}"/>
    <cellStyle name="Comma 4 6" xfId="275" xr:uid="{7554243F-27E4-47F0-9445-8AA9F17567E4}"/>
    <cellStyle name="Comma 4 6 10" xfId="9505" xr:uid="{6673BFB0-6351-4BFF-83F3-E6874AD462D8}"/>
    <cellStyle name="Comma 4 6 11" xfId="2880" xr:uid="{355D61B9-5D38-48D8-9A8D-A5016D8B984C}"/>
    <cellStyle name="Comma 4 6 2" xfId="618" xr:uid="{F00CFD2B-324B-4E33-A995-49AE5AF434BA}"/>
    <cellStyle name="Comma 4 6 2 2" xfId="813" xr:uid="{1C43E21E-BB27-47A8-B679-B6998C5DC5AF}"/>
    <cellStyle name="Comma 4 6 2 2 2" xfId="2186" xr:uid="{D1615077-B214-49B0-934D-9B4C4B464398}"/>
    <cellStyle name="Comma 4 6 2 2 2 2" xfId="7297" xr:uid="{3E06E9EE-3677-423C-AD83-7AC38AE82849}"/>
    <cellStyle name="Comma 4 6 2 2 2 2 2" xfId="13165" xr:uid="{C99B3AE4-83B4-4A3C-B564-1256655C80F0}"/>
    <cellStyle name="Comma 4 6 2 2 2 3" xfId="11444" xr:uid="{1F744EE9-D8E2-4F41-A477-544CD566800D}"/>
    <cellStyle name="Comma 4 6 2 2 2 4" xfId="5576" xr:uid="{AC0C00F4-F3C0-4B2D-858E-2081F04D7CC7}"/>
    <cellStyle name="Comma 4 6 2 2 3" xfId="1620" xr:uid="{3D6AD871-7853-4275-847A-48390DC1640A}"/>
    <cellStyle name="Comma 4 6 2 2 3 2" xfId="6743" xr:uid="{7347364C-41CF-415C-9000-8ABB825AD33B}"/>
    <cellStyle name="Comma 4 6 2 2 3 2 2" xfId="12611" xr:uid="{2ADC8D94-1BBF-4C3F-987A-A21F1482D303}"/>
    <cellStyle name="Comma 4 6 2 2 3 3" xfId="10891" xr:uid="{2C6BD55A-A25D-4E68-81FF-054AA5BB4222}"/>
    <cellStyle name="Comma 4 6 2 2 3 4" xfId="5023" xr:uid="{A6943755-40A1-4208-8E85-0F8A2603D32D}"/>
    <cellStyle name="Comma 4 6 2 2 4" xfId="6149" xr:uid="{2243C586-F920-4F3C-A22E-AC06F8B4B707}"/>
    <cellStyle name="Comma 4 6 2 2 4 2" xfId="12017" xr:uid="{48F890EF-8EC9-4028-8453-2DB90FF61F2C}"/>
    <cellStyle name="Comma 4 6 2 2 5" xfId="10296" xr:uid="{849FBC47-CADB-4B80-B369-3523E49B26B0}"/>
    <cellStyle name="Comma 4 6 2 2 6" xfId="4358" xr:uid="{975A274B-83B2-4551-83F4-7FF67FFB69BF}"/>
    <cellStyle name="Comma 4 6 2 3" xfId="988" xr:uid="{33B6DB4A-21C7-48E6-B858-81E0AD9CCE43}"/>
    <cellStyle name="Comma 4 6 2 3 2" xfId="2360" xr:uid="{4F762F59-3296-416A-B7FC-6A8F6F500418}"/>
    <cellStyle name="Comma 4 6 2 3 2 2" xfId="7469" xr:uid="{E29DFBB1-C720-4168-AEFE-C003989B0586}"/>
    <cellStyle name="Comma 4 6 2 3 2 2 2" xfId="13337" xr:uid="{CA1F01FA-B2E8-4AC9-8F42-00417746F7BF}"/>
    <cellStyle name="Comma 4 6 2 3 2 3" xfId="11616" xr:uid="{90E5A05E-F568-44F3-9592-20E258E50607}"/>
    <cellStyle name="Comma 4 6 2 3 2 4" xfId="5748" xr:uid="{D4D101E5-F898-46CD-9069-3D07EDF0181F}"/>
    <cellStyle name="Comma 4 6 2 3 3" xfId="1794" xr:uid="{7C97DC31-1922-4A89-92FE-CB97ECC4EE81}"/>
    <cellStyle name="Comma 4 6 2 3 3 2" xfId="6915" xr:uid="{D5FCD541-3C3A-4505-BB76-B36604A8712D}"/>
    <cellStyle name="Comma 4 6 2 3 3 2 2" xfId="12783" xr:uid="{E14E03F4-B747-4477-92BE-5503AF1E5C25}"/>
    <cellStyle name="Comma 4 6 2 3 3 3" xfId="11063" xr:uid="{6CA00875-66B9-4CC7-9F36-E18A0F501440}"/>
    <cellStyle name="Comma 4 6 2 3 3 4" xfId="5195" xr:uid="{643D345B-15C2-4157-B941-8F96A7B32753}"/>
    <cellStyle name="Comma 4 6 2 3 4" xfId="6321" xr:uid="{03CAF4DA-D7C5-49F1-8ABB-686DC59C2805}"/>
    <cellStyle name="Comma 4 6 2 3 4 2" xfId="12189" xr:uid="{DD78F746-1B32-45A3-8691-AC87CC32280D}"/>
    <cellStyle name="Comma 4 6 2 3 5" xfId="10468" xr:uid="{7447522E-A5BF-45FE-95DB-3CADB4E652F9}"/>
    <cellStyle name="Comma 4 6 2 3 6" xfId="4531" xr:uid="{DEB50CD7-2D71-4EBE-BAC1-DA8224364C6D}"/>
    <cellStyle name="Comma 4 6 2 4" xfId="1997" xr:uid="{7531ECFA-947F-4CF1-9F4B-422DEF5729ED}"/>
    <cellStyle name="Comma 4 6 2 4 2" xfId="7112" xr:uid="{BA479A90-34A3-446D-8203-B20B5A8535DF}"/>
    <cellStyle name="Comma 4 6 2 4 2 2" xfId="12980" xr:uid="{93D426F1-B9F2-4C5A-81E8-108B6BB92015}"/>
    <cellStyle name="Comma 4 6 2 4 3" xfId="11260" xr:uid="{8AE79FE8-F962-48F8-90DA-C4F1517AA69E}"/>
    <cellStyle name="Comma 4 6 2 4 4" xfId="5392" xr:uid="{79E905E9-ADF5-4522-8D27-70C97B953628}"/>
    <cellStyle name="Comma 4 6 2 5" xfId="1433" xr:uid="{1FAD64E6-351B-42EF-8036-E870E561C02F}"/>
    <cellStyle name="Comma 4 6 2 5 2" xfId="6560" xr:uid="{F2224329-74A8-4498-A036-480260E2C419}"/>
    <cellStyle name="Comma 4 6 2 5 2 2" xfId="12428" xr:uid="{A329EB70-0F19-4B47-9995-910285F7CFE3}"/>
    <cellStyle name="Comma 4 6 2 5 3" xfId="10708" xr:uid="{A97F8433-030C-4638-BC93-EEB316CD6FE0}"/>
    <cellStyle name="Comma 4 6 2 5 4" xfId="4840" xr:uid="{69302EFB-CB67-431A-827A-B46FE6D3D4F6}"/>
    <cellStyle name="Comma 4 6 2 6" xfId="4171" xr:uid="{2C02A86D-B45F-4FAD-A224-691A051C154C}"/>
    <cellStyle name="Comma 4 6 2 6 2" xfId="10111" xr:uid="{D81DBAA8-0907-418E-A0DC-01D8516DAFCD}"/>
    <cellStyle name="Comma 4 6 2 7" xfId="5964" xr:uid="{A20FF462-5C74-4DF2-B02E-C79FD7396E2B}"/>
    <cellStyle name="Comma 4 6 2 7 2" xfId="11832" xr:uid="{9BA88FA7-CAD6-4FFC-97EB-ABFAA3BA9729}"/>
    <cellStyle name="Comma 4 6 2 8" xfId="9506" xr:uid="{2649A284-637D-482D-977D-CC15F696E4BE}"/>
    <cellStyle name="Comma 4 6 2 9" xfId="2881" xr:uid="{863CF62B-458E-49B5-8205-45DF0CC947AF}"/>
    <cellStyle name="Comma 4 6 3" xfId="713" xr:uid="{00FB611E-2DF8-4950-832B-517FB3BD80F2}"/>
    <cellStyle name="Comma 4 6 3 2" xfId="2086" xr:uid="{94670098-7709-4CBA-82B3-2C7C3CBD9DF2}"/>
    <cellStyle name="Comma 4 6 3 2 2" xfId="7199" xr:uid="{714BA184-41C5-4E8A-8E48-36F52441ACD2}"/>
    <cellStyle name="Comma 4 6 3 2 2 2" xfId="13067" xr:uid="{8E4166FE-EAC8-494F-A56E-25F45D3DC2F0}"/>
    <cellStyle name="Comma 4 6 3 2 3" xfId="11347" xr:uid="{A991C422-9D61-4B56-B39A-945CF554CC56}"/>
    <cellStyle name="Comma 4 6 3 2 4" xfId="5479" xr:uid="{F878177A-842A-4664-8FF1-C2B9E4B93518}"/>
    <cellStyle name="Comma 4 6 3 3" xfId="1520" xr:uid="{75818E51-2D34-4CD0-B8D9-32E8E7271AE2}"/>
    <cellStyle name="Comma 4 6 3 3 2" xfId="6645" xr:uid="{7A8B686F-3447-48A6-903E-4599D5C12750}"/>
    <cellStyle name="Comma 4 6 3 3 2 2" xfId="12513" xr:uid="{CECB7841-3EE5-4543-853C-1C6D8EF88388}"/>
    <cellStyle name="Comma 4 6 3 3 3" xfId="10793" xr:uid="{1AC440FC-8B31-4DAA-8AB2-2DEBF3613FA1}"/>
    <cellStyle name="Comma 4 6 3 3 4" xfId="4925" xr:uid="{BE417289-F472-4ADF-BB25-180C577DF0B0}"/>
    <cellStyle name="Comma 4 6 3 4" xfId="6051" xr:uid="{AC9A970F-CD60-492B-BE9A-92DA05530F78}"/>
    <cellStyle name="Comma 4 6 3 4 2" xfId="11919" xr:uid="{1E66E4B8-A464-498E-9D2E-3D059937B1BD}"/>
    <cellStyle name="Comma 4 6 3 5" xfId="10198" xr:uid="{551DCA4D-6088-4016-8EA9-595F4AB02DE1}"/>
    <cellStyle name="Comma 4 6 3 6" xfId="4260" xr:uid="{A0F6A43E-9992-4615-8F32-A48619010E18}"/>
    <cellStyle name="Comma 4 6 4" xfId="987" xr:uid="{2652D656-F639-44B5-A45C-5C257BB83812}"/>
    <cellStyle name="Comma 4 6 4 2" xfId="2359" xr:uid="{3237978B-0DAF-4D49-8ED0-504CB707A8F8}"/>
    <cellStyle name="Comma 4 6 4 2 2" xfId="7468" xr:uid="{06231FC9-0DDC-479F-A4BC-956BEEE021F4}"/>
    <cellStyle name="Comma 4 6 4 2 2 2" xfId="13336" xr:uid="{FB7D4C7E-3B26-46D8-B390-C7CD4541A791}"/>
    <cellStyle name="Comma 4 6 4 2 3" xfId="11615" xr:uid="{B4ADEBA5-B5D0-43D0-80A2-FE4D33C73F0E}"/>
    <cellStyle name="Comma 4 6 4 2 4" xfId="5747" xr:uid="{508F06ED-1585-4C67-90C6-A514DAE45912}"/>
    <cellStyle name="Comma 4 6 4 3" xfId="1793" xr:uid="{A0CA95CC-71FA-48F3-AE31-16A9EC7A4D00}"/>
    <cellStyle name="Comma 4 6 4 3 2" xfId="6914" xr:uid="{0154591D-A7D7-4DB2-AE9B-E45732402997}"/>
    <cellStyle name="Comma 4 6 4 3 2 2" xfId="12782" xr:uid="{BD633431-D212-46C5-B6D5-F384972FBDF4}"/>
    <cellStyle name="Comma 4 6 4 3 3" xfId="11062" xr:uid="{3D04AC51-C248-4BE9-9C4A-ED7F61DA6477}"/>
    <cellStyle name="Comma 4 6 4 3 4" xfId="5194" xr:uid="{B1C77DEE-0A27-49AE-A40B-C85731DD2D21}"/>
    <cellStyle name="Comma 4 6 4 4" xfId="6320" xr:uid="{D4562297-E41D-4B0D-A0A1-2181C8B4E86A}"/>
    <cellStyle name="Comma 4 6 4 4 2" xfId="12188" xr:uid="{E70CF6BE-4209-454E-80C2-1990D3BBC8D2}"/>
    <cellStyle name="Comma 4 6 4 5" xfId="10467" xr:uid="{422529F0-C0E2-4B35-B09A-BBF7109BCC86}"/>
    <cellStyle name="Comma 4 6 4 6" xfId="4530" xr:uid="{A2A28324-55C6-4BA8-A86F-1BDC74AEF7F1}"/>
    <cellStyle name="Comma 4 6 5" xfId="1897" xr:uid="{6240C387-B82C-4BDF-96C3-52FD3A4D0A98}"/>
    <cellStyle name="Comma 4 6 5 2" xfId="7014" xr:uid="{7FCA5BC7-AEDE-4682-BA57-BA61A8BB720E}"/>
    <cellStyle name="Comma 4 6 5 2 2" xfId="12882" xr:uid="{CB126525-922B-4693-9A34-D4CBE24ECA59}"/>
    <cellStyle name="Comma 4 6 5 3" xfId="11162" xr:uid="{84DAE761-F7B9-42C0-94BF-C2819FA5687C}"/>
    <cellStyle name="Comma 4 6 5 4" xfId="5294" xr:uid="{D750C88F-925B-49FB-88DE-F1531BDD69C3}"/>
    <cellStyle name="Comma 4 6 6" xfId="1340" xr:uid="{73E4A021-7F4E-46B9-9AF1-10E021B779FE}"/>
    <cellStyle name="Comma 4 6 6 2" xfId="6467" xr:uid="{EF5564DE-B78F-49AC-947D-FA44370E72C6}"/>
    <cellStyle name="Comma 4 6 6 2 2" xfId="12335" xr:uid="{BAA1B31B-4816-4E51-9C7D-750F4F9654C2}"/>
    <cellStyle name="Comma 4 6 6 3" xfId="10615" xr:uid="{105A6E4F-AF09-4197-A17C-C6C046194107}"/>
    <cellStyle name="Comma 4 6 6 4" xfId="4747" xr:uid="{91317804-10D5-4DB1-92CE-C49A47439669}"/>
    <cellStyle name="Comma 4 6 7" xfId="4053" xr:uid="{F869D6F8-8E88-4ADE-91CA-D58326C6B414}"/>
    <cellStyle name="Comma 4 6 7 2" xfId="10011" xr:uid="{E79DF91F-5F01-4A7D-9F99-AFC8EB635DA3}"/>
    <cellStyle name="Comma 4 6 8" xfId="5866" xr:uid="{90155882-0E50-46E3-85CD-E058CBEC8367}"/>
    <cellStyle name="Comma 4 6 8 2" xfId="11734" xr:uid="{32896419-075B-45E4-ABAE-9CC75119AB7B}"/>
    <cellStyle name="Comma 4 6 9" xfId="7627" xr:uid="{02FFDA21-14E6-4884-9716-EB8658B88E47}"/>
    <cellStyle name="Comma 4 6 9 2" xfId="13438" xr:uid="{124B3377-FA7F-441D-AEF0-2B77C4820EA4}"/>
    <cellStyle name="Comma 4 7" xfId="613" xr:uid="{64033FEC-528C-4B43-A673-75F2A30A82A0}"/>
    <cellStyle name="Comma 4 7 2" xfId="808" xr:uid="{7437EBEA-F229-4CCA-9046-A6F723BAE16A}"/>
    <cellStyle name="Comma 4 7 2 2" xfId="2181" xr:uid="{D1050CB5-0405-49B9-B85B-D065A8CA0A1B}"/>
    <cellStyle name="Comma 4 7 2 2 2" xfId="7292" xr:uid="{1E35B8A5-F848-4B6E-A11A-2494D7B8BEC5}"/>
    <cellStyle name="Comma 4 7 2 2 2 2" xfId="13160" xr:uid="{AAB6D5DC-25A8-4F3C-98AC-C628211F7F72}"/>
    <cellStyle name="Comma 4 7 2 2 3" xfId="11439" xr:uid="{5A05186D-BB03-4E47-8451-C38CC67021FE}"/>
    <cellStyle name="Comma 4 7 2 2 4" xfId="5571" xr:uid="{D36DE5F6-3F1A-411A-91B2-343FF4F0E7A2}"/>
    <cellStyle name="Comma 4 7 2 3" xfId="1615" xr:uid="{89241945-2A43-4552-8053-58DC2E7B6F5C}"/>
    <cellStyle name="Comma 4 7 2 3 2" xfId="6738" xr:uid="{743E615D-CFB8-4BAD-9AC7-6DFACD841C4D}"/>
    <cellStyle name="Comma 4 7 2 3 2 2" xfId="12606" xr:uid="{178B0613-A23F-4BCA-B821-6AF22E895D8D}"/>
    <cellStyle name="Comma 4 7 2 3 3" xfId="10886" xr:uid="{5181F7D2-B050-482A-8F3F-733579C151E4}"/>
    <cellStyle name="Comma 4 7 2 3 4" xfId="5018" xr:uid="{1414EA54-8D38-4DC5-96C2-7C3385E7F328}"/>
    <cellStyle name="Comma 4 7 2 4" xfId="6144" xr:uid="{F0AF6C9C-DFAC-420D-BAC9-E56778434212}"/>
    <cellStyle name="Comma 4 7 2 4 2" xfId="12012" xr:uid="{513740F6-3D0D-496D-97BB-C6A4315277A5}"/>
    <cellStyle name="Comma 4 7 2 5" xfId="10291" xr:uid="{1EEDD51F-681A-447C-8765-040DFBB639C8}"/>
    <cellStyle name="Comma 4 7 2 6" xfId="4353" xr:uid="{23C0D382-AB37-4B58-8AF1-727B5C751D7E}"/>
    <cellStyle name="Comma 4 7 3" xfId="989" xr:uid="{E9C7FC7D-70A6-488F-A755-5912905BB0C7}"/>
    <cellStyle name="Comma 4 7 3 2" xfId="2361" xr:uid="{7BF84EA5-2E26-4514-870D-401AE3A442A1}"/>
    <cellStyle name="Comma 4 7 3 2 2" xfId="7470" xr:uid="{D64BF7A3-220C-4122-AA35-A3C6B74021C5}"/>
    <cellStyle name="Comma 4 7 3 2 2 2" xfId="13338" xr:uid="{A291CB69-D0A7-484F-80C6-851D26497CAC}"/>
    <cellStyle name="Comma 4 7 3 2 3" xfId="11617" xr:uid="{B54DC4D4-A12B-4300-96A1-B6A060774890}"/>
    <cellStyle name="Comma 4 7 3 2 4" xfId="5749" xr:uid="{3BAFC699-272F-49DA-8913-63DC09D9F683}"/>
    <cellStyle name="Comma 4 7 3 3" xfId="1795" xr:uid="{8C662665-DAF4-49E0-AAE0-6FD3C7DD4240}"/>
    <cellStyle name="Comma 4 7 3 3 2" xfId="6916" xr:uid="{56E7BE08-219D-4902-B317-5C1FCCAD484F}"/>
    <cellStyle name="Comma 4 7 3 3 2 2" xfId="12784" xr:uid="{080BACD5-932C-42F4-9605-A2C646A6FD26}"/>
    <cellStyle name="Comma 4 7 3 3 3" xfId="11064" xr:uid="{902ED1F5-6878-4671-835A-D92B918D198E}"/>
    <cellStyle name="Comma 4 7 3 3 4" xfId="5196" xr:uid="{758A70DE-594E-45A6-867B-91EA82E01A00}"/>
    <cellStyle name="Comma 4 7 3 4" xfId="6322" xr:uid="{D1BCFCA8-072C-443E-949B-3EA0996E6D17}"/>
    <cellStyle name="Comma 4 7 3 4 2" xfId="12190" xr:uid="{6E6A484D-ACD4-46C4-8A00-5EAF2C837458}"/>
    <cellStyle name="Comma 4 7 3 5" xfId="10469" xr:uid="{3C3C0BA0-C8D5-4270-B517-86F262215AF1}"/>
    <cellStyle name="Comma 4 7 3 6" xfId="4532" xr:uid="{EAB49CC1-851B-448D-BD51-66D2349057A7}"/>
    <cellStyle name="Comma 4 7 4" xfId="1992" xr:uid="{603BE374-6F15-4A85-8BCD-BD86CDF6F72F}"/>
    <cellStyle name="Comma 4 7 4 2" xfId="7107" xr:uid="{B9255B15-DF96-434E-B715-9494103C7D0E}"/>
    <cellStyle name="Comma 4 7 4 2 2" xfId="12975" xr:uid="{E5118CF8-3CC6-48F7-8C69-5C335039DCA7}"/>
    <cellStyle name="Comma 4 7 4 3" xfId="11255" xr:uid="{66E9A528-64EA-47E1-A943-1AF14713D4FD}"/>
    <cellStyle name="Comma 4 7 4 4" xfId="5387" xr:uid="{E5997ED6-B280-4D86-A4DE-73852574AF96}"/>
    <cellStyle name="Comma 4 7 5" xfId="1428" xr:uid="{FC49E7C2-4078-4C8B-BF90-DC8E3F07CEF2}"/>
    <cellStyle name="Comma 4 7 5 2" xfId="6555" xr:uid="{B6356190-1BEA-4A98-90AB-6D4694446A08}"/>
    <cellStyle name="Comma 4 7 5 2 2" xfId="12423" xr:uid="{6F9BBB59-FBCD-408D-A0EA-0BC55FD3CBB5}"/>
    <cellStyle name="Comma 4 7 5 3" xfId="10703" xr:uid="{5DD2D341-AA7C-464C-81EF-4B97E3FFAE10}"/>
    <cellStyle name="Comma 4 7 5 4" xfId="4835" xr:uid="{DFDA593A-E0BA-4503-9524-E67467D92CD2}"/>
    <cellStyle name="Comma 4 7 6" xfId="4166" xr:uid="{7EEE8273-66D2-4C82-BB2D-AC0BF9FAE7CC}"/>
    <cellStyle name="Comma 4 7 6 2" xfId="10106" xr:uid="{2251D271-DD4F-4017-ABD1-8F851F740C19}"/>
    <cellStyle name="Comma 4 7 7" xfId="5959" xr:uid="{36587E51-8E20-4723-9144-B90BF2336C8F}"/>
    <cellStyle name="Comma 4 7 7 2" xfId="11827" xr:uid="{8BFB2A1C-CA2F-429F-9376-5425E4D01C2C}"/>
    <cellStyle name="Comma 4 7 8" xfId="9507" xr:uid="{97249D8E-EB5A-4666-B797-DA96BA8B7ADD}"/>
    <cellStyle name="Comma 4 7 9" xfId="2882" xr:uid="{7B7B9BC9-88B7-4D6E-AA93-ABE995207B1E}"/>
    <cellStyle name="Comma 4 8" xfId="1097" xr:uid="{56BD5A2D-AB4F-4C2F-943D-A029B2D6B395}"/>
    <cellStyle name="Comma 4 8 2" xfId="4588" xr:uid="{B08F3A9A-9958-4427-9784-DBB7F8BA16A5}"/>
    <cellStyle name="Comma 4 8 2 2" xfId="10516" xr:uid="{CD0DA306-FEF7-4710-857F-5DD5FE47A052}"/>
    <cellStyle name="Comma 4 8 3" xfId="6369" xr:uid="{45D057E4-9432-4B29-955F-09F7840538F8}"/>
    <cellStyle name="Comma 4 8 3 2" xfId="12237" xr:uid="{A123BD47-BEEA-4BC3-9F6D-5C8D3D4C4FA5}"/>
    <cellStyle name="Comma 4 8 4" xfId="9343" xr:uid="{8A76BF90-CF7A-42C0-A267-DBE43DEE1EDE}"/>
    <cellStyle name="Comma 4 8 5" xfId="2543" xr:uid="{F969EA56-BDD9-4B47-AD49-FD87AF8A6ED4}"/>
    <cellStyle name="Comma 4 9" xfId="270" xr:uid="{5CACD853-CE5C-450F-8441-F9427A7F958E}"/>
    <cellStyle name="Comma 4 9 2" xfId="10006" xr:uid="{2F6B878E-1883-4897-92FE-04C09BD0C1CB}"/>
    <cellStyle name="Comma 4 9 3" xfId="4048" xr:uid="{A2815841-4B5E-4911-9226-512D5278C7B6}"/>
    <cellStyle name="Comma 40" xfId="5792" xr:uid="{ECFAD019-F763-48CE-9680-E5B9DF8DDCB8}"/>
    <cellStyle name="Comma 40 2" xfId="11660" xr:uid="{A4325D44-E46C-4E24-A185-314FD5040B07}"/>
    <cellStyle name="Comma 41" xfId="5784" xr:uid="{81D11BE0-3356-4FA6-9DD5-D8769EC1779D}"/>
    <cellStyle name="Comma 41 2" xfId="11652" xr:uid="{078566B1-7D6B-49CD-A5E1-BD317F555A22}"/>
    <cellStyle name="Comma 42" xfId="2487" xr:uid="{EF3D7C86-6BA7-4073-BB01-A4C49CF68FFD}"/>
    <cellStyle name="Comma 42 2" xfId="9307" xr:uid="{3041236F-BBE6-4345-B8BB-F5E3E3F0E14B}"/>
    <cellStyle name="Comma 42 3" xfId="2503" xr:uid="{868A9D9B-5768-4065-A335-C33AD182811F}"/>
    <cellStyle name="Comma 42 3 2" xfId="9315" xr:uid="{45779388-A6D0-4777-89ED-C4B422FF141B}"/>
    <cellStyle name="Comma 43" xfId="5782" xr:uid="{D7D9EE4D-A4E6-4A24-9264-00CE24E06DA5}"/>
    <cellStyle name="Comma 43 2" xfId="11650" xr:uid="{7121AA81-9F66-47D9-89DB-CF63844102EC}"/>
    <cellStyle name="Comma 44" xfId="2535" xr:uid="{A2672A97-0E19-40B4-A2D5-40FEA8EF3D79}"/>
    <cellStyle name="Comma 44 2" xfId="2564" xr:uid="{DF2B376B-D7B0-419D-A125-2255053FE392}"/>
    <cellStyle name="Comma 44 2 2" xfId="3277" xr:uid="{5F97BDBD-D83D-4649-B3A3-2C16AE75C7C5}"/>
    <cellStyle name="Comma 44 2 2 2" xfId="9535" xr:uid="{D4E3A617-43E9-42D3-8BD4-EF2E867A5C39}"/>
    <cellStyle name="Comma 44 2 3" xfId="9349" xr:uid="{917EE408-81BE-46FF-91FD-DA6B005328D0}"/>
    <cellStyle name="Comma 44 3" xfId="3264" xr:uid="{506829F7-AB5B-4962-BDA1-91B1D670B075}"/>
    <cellStyle name="Comma 44 3 2" xfId="9532" xr:uid="{3480F3B6-97EA-4C75-9B3E-D3112ED15F4C}"/>
    <cellStyle name="Comma 44 4" xfId="9341" xr:uid="{C6FA9B37-6EC6-43A1-B731-EEB3F32DFA7A}"/>
    <cellStyle name="Comma 45" xfId="5794" xr:uid="{75715D75-285D-45DE-804D-0B85561E3B9C}"/>
    <cellStyle name="Comma 45 2" xfId="11662" xr:uid="{E53BC247-2A9B-4391-AE0A-5C27F9D778E8}"/>
    <cellStyle name="Comma 46" xfId="7501" xr:uid="{315087D0-931C-45D6-9D53-A88D1FA2B44D}"/>
    <cellStyle name="Comma 46 2" xfId="13369" xr:uid="{B0E9B251-F698-4C45-A1D6-080D5EB2AEDB}"/>
    <cellStyle name="Comma 47" xfId="7502" xr:uid="{B086882F-AB41-4DE5-A34E-282C80F7818E}"/>
    <cellStyle name="Comma 47 2" xfId="13370" xr:uid="{3BCA5E1C-8D86-4D88-9BAF-B5583D545DF4}"/>
    <cellStyle name="Comma 48" xfId="7503" xr:uid="{42DA0A47-F179-412C-A9DB-8649AED58141}"/>
    <cellStyle name="Comma 48 2" xfId="13371" xr:uid="{2247C8A6-0062-4ACC-9F33-EB80FBA904F2}"/>
    <cellStyle name="Comma 49" xfId="2409" xr:uid="{89D166E6-4227-4DFA-836A-773EA7FCC834}"/>
    <cellStyle name="Comma 5" xfId="100" xr:uid="{2A00AD40-B6BB-4210-8212-10201E39ED46}"/>
    <cellStyle name="Comma 5 12" xfId="7514" xr:uid="{3E98D71D-7794-4AA4-9DAB-071BBDEF633B}"/>
    <cellStyle name="Comma 5 12 2" xfId="13375" xr:uid="{7FBC28DC-AB8C-4A2B-A2BA-00C3491E1F1A}"/>
    <cellStyle name="Comma 5 2" xfId="277" xr:uid="{CC2F6178-39BB-4A05-9C13-3A1BE8BAC328}"/>
    <cellStyle name="Comma 5 2 10" xfId="9333" xr:uid="{E79CBC39-3F1F-460B-85B0-9E42C6E5B52C}"/>
    <cellStyle name="Comma 5 2 11" xfId="2523" xr:uid="{1D6DEFFA-700C-489C-B2FA-B3F4B648A101}"/>
    <cellStyle name="Comma 5 2 2" xfId="619" xr:uid="{CD2550CE-3891-4A9E-AAB8-773515B11090}"/>
    <cellStyle name="Comma 5 2 2 10" xfId="9291" xr:uid="{3874BCC6-46FB-4E76-921D-2D5E1209DB23}"/>
    <cellStyle name="Comma 5 2 2 11" xfId="2465" xr:uid="{772D1C24-2235-4C4E-B958-8417BBC52247}"/>
    <cellStyle name="Comma 5 2 2 2" xfId="814" xr:uid="{7809F50E-B1ED-4221-B69B-69E674C0C659}"/>
    <cellStyle name="Comma 5 2 2 2 2" xfId="1162" xr:uid="{30143BEC-6A81-4E1B-A22A-89911D718F18}"/>
    <cellStyle name="Comma 5 2 2 2 2 2" xfId="6380" xr:uid="{4652F69C-B847-459C-8ABF-185A537A2278}"/>
    <cellStyle name="Comma 5 2 2 2 2 2 2" xfId="12248" xr:uid="{2407E36A-28E2-4A4D-8459-CC16FAB5D3DF}"/>
    <cellStyle name="Comma 5 2 2 2 2 3" xfId="10528" xr:uid="{495C6CF1-E893-4062-8216-E0118F291672}"/>
    <cellStyle name="Comma 5 2 2 2 2 4" xfId="4605" xr:uid="{507FEAF7-6097-404F-931C-82006DB56467}"/>
    <cellStyle name="Comma 5 2 2 2 3" xfId="2187" xr:uid="{EC057D87-DCA4-404D-9984-7E6F354AD094}"/>
    <cellStyle name="Comma 5 2 2 2 3 2" xfId="7298" xr:uid="{AFE1EF2D-8138-411E-9668-2E3162C2F5F4}"/>
    <cellStyle name="Comma 5 2 2 2 3 2 2" xfId="13166" xr:uid="{800620E4-93EF-4273-B888-19B0D39BB687}"/>
    <cellStyle name="Comma 5 2 2 2 3 3" xfId="11445" xr:uid="{EE602AAD-03D0-4046-9DC1-2B938C128382}"/>
    <cellStyle name="Comma 5 2 2 2 3 4" xfId="5577" xr:uid="{E74F25F2-E22B-4FAF-BFBD-454A8F84B1EE}"/>
    <cellStyle name="Comma 5 2 2 2 4" xfId="1621" xr:uid="{71F2426A-9ABF-4B28-9EEA-8501DE5F4504}"/>
    <cellStyle name="Comma 5 2 2 2 4 2" xfId="6744" xr:uid="{B9207AB8-8F69-4A23-A1A7-FFE26B87A35B}"/>
    <cellStyle name="Comma 5 2 2 2 4 2 2" xfId="12612" xr:uid="{8CE9B1AD-0321-45F6-A3ED-A435B96DDAB9}"/>
    <cellStyle name="Comma 5 2 2 2 4 3" xfId="10892" xr:uid="{46D5EDD3-3E1A-4856-A060-93F6FEB575FE}"/>
    <cellStyle name="Comma 5 2 2 2 4 4" xfId="5024" xr:uid="{EE83D97E-5582-484E-8E88-73E15088259B}"/>
    <cellStyle name="Comma 5 2 2 2 5" xfId="4359" xr:uid="{E02578B1-CE63-49C8-A6A4-520909E8EA1D}"/>
    <cellStyle name="Comma 5 2 2 2 5 2" xfId="10297" xr:uid="{EAD2C8DF-FE06-43CA-9798-4005A86DD37D}"/>
    <cellStyle name="Comma 5 2 2 2 6" xfId="6150" xr:uid="{F63F3145-7E09-4FEF-AA14-E0BBE9E18479}"/>
    <cellStyle name="Comma 5 2 2 2 6 2" xfId="12018" xr:uid="{C0F02CD2-057F-4E03-A293-DEF1F327E5E9}"/>
    <cellStyle name="Comma 5 2 2 2 7" xfId="9508" xr:uid="{F65FCC89-8C9D-45C2-84F0-16759669615C}"/>
    <cellStyle name="Comma 5 2 2 2 8" xfId="2883" xr:uid="{70F44756-D996-469D-B219-99CF3F62B7B4}"/>
    <cellStyle name="Comma 5 2 2 3" xfId="991" xr:uid="{826199AB-837C-4849-AD43-A4F2B06AFB56}"/>
    <cellStyle name="Comma 5 2 2 3 2" xfId="2363" xr:uid="{3545F3D9-01FA-423D-B04F-E614E61D7539}"/>
    <cellStyle name="Comma 5 2 2 3 2 2" xfId="7472" xr:uid="{96ADDACA-17BE-4758-B237-4BFDEC894B54}"/>
    <cellStyle name="Comma 5 2 2 3 2 2 2" xfId="13340" xr:uid="{CB213756-3345-4FFC-BCA9-9975F0610A34}"/>
    <cellStyle name="Comma 5 2 2 3 2 3" xfId="11619" xr:uid="{0938BDB5-EA79-483A-B9E4-E80422A0E746}"/>
    <cellStyle name="Comma 5 2 2 3 2 4" xfId="5751" xr:uid="{FFE0E565-B54B-4A47-ABE1-7A00B7796AF5}"/>
    <cellStyle name="Comma 5 2 2 3 3" xfId="1797" xr:uid="{D29683E7-EBED-4379-A637-118AA1C55787}"/>
    <cellStyle name="Comma 5 2 2 3 3 2" xfId="6918" xr:uid="{AE039693-380C-47AF-85FC-AD3E4729A21E}"/>
    <cellStyle name="Comma 5 2 2 3 3 2 2" xfId="12786" xr:uid="{FA888D89-BEF0-4FF6-AF14-A8E5FF01446D}"/>
    <cellStyle name="Comma 5 2 2 3 3 3" xfId="11066" xr:uid="{FE37E204-6271-4F57-9A73-6096906AA432}"/>
    <cellStyle name="Comma 5 2 2 3 3 4" xfId="5198" xr:uid="{7BCFB79D-23A7-4D57-8302-27B1F903C840}"/>
    <cellStyle name="Comma 5 2 2 3 4" xfId="6324" xr:uid="{FFC78C7C-6E18-47DA-A089-21225E2AC8A3}"/>
    <cellStyle name="Comma 5 2 2 3 4 2" xfId="12192" xr:uid="{EA5AA160-52CF-4644-9A2B-7D5934853825}"/>
    <cellStyle name="Comma 5 2 2 3 5" xfId="10471" xr:uid="{B8AFC33A-D736-44D2-974C-1C1E3B97ED8D}"/>
    <cellStyle name="Comma 5 2 2 3 6" xfId="4534" xr:uid="{EB7E570D-0671-4452-8222-F50C24A6510F}"/>
    <cellStyle name="Comma 5 2 2 4" xfId="1066" xr:uid="{FE00AFF6-191B-4D06-9F08-EA84BDECEF33}"/>
    <cellStyle name="Comma 5 2 2 4 2" xfId="6355" xr:uid="{4F525E97-B871-40F6-99B7-E99144F425F6}"/>
    <cellStyle name="Comma 5 2 2 4 2 2" xfId="12223" xr:uid="{98359A31-CC37-4EF8-8973-3E4A2EF9E152}"/>
    <cellStyle name="Comma 5 2 2 4 3" xfId="10502" xr:uid="{A6DE1EF7-4BE5-4F3F-A8C3-071A85FE7B08}"/>
    <cellStyle name="Comma 5 2 2 4 4" xfId="4571" xr:uid="{C3748818-C74C-4D87-89C5-6A7EAC2CE639}"/>
    <cellStyle name="Comma 5 2 2 5" xfId="1091" xr:uid="{601448DC-5337-4C0C-A927-3EDA1B3AFA77}"/>
    <cellStyle name="Comma 5 2 2 5 2" xfId="1184" xr:uid="{9AD70D35-3174-4ECB-B18A-58D9B1C20F8C}"/>
    <cellStyle name="Comma 5 2 2 5 2 2" xfId="6387" xr:uid="{02BB3EFE-819C-4134-BA5A-4DE4656BB125}"/>
    <cellStyle name="Comma 5 2 2 5 2 2 2" xfId="12255" xr:uid="{A95CE832-84B7-4D70-910F-22040E220857}"/>
    <cellStyle name="Comma 5 2 2 5 2 3" xfId="10535" xr:uid="{153C3650-B781-4E15-B33D-CF82D8E2EF86}"/>
    <cellStyle name="Comma 5 2 2 5 2 4" xfId="4612" xr:uid="{333CD764-C8B4-4479-9847-8B9DD783BF02}"/>
    <cellStyle name="Comma 5 2 2 5 3" xfId="6365" xr:uid="{D540117E-1DEA-4358-9A82-8F790ABEEE0C}"/>
    <cellStyle name="Comma 5 2 2 5 3 2" xfId="12233" xr:uid="{1EF9279F-A097-4BAF-903D-0FD51B207512}"/>
    <cellStyle name="Comma 5 2 2 5 4" xfId="10512" xr:uid="{4DDBEF51-0A41-467A-9419-97AB288750AD}"/>
    <cellStyle name="Comma 5 2 2 5 5" xfId="4583" xr:uid="{B31F0558-C750-43F9-94BB-C2F8C13A59ED}"/>
    <cellStyle name="Comma 5 2 2 6" xfId="1998" xr:uid="{A4DE606B-4BD1-477E-BB81-15D27DA3B39E}"/>
    <cellStyle name="Comma 5 2 2 6 2" xfId="7113" xr:uid="{9F0E8112-74F2-4FF8-864A-2B50DCA9F114}"/>
    <cellStyle name="Comma 5 2 2 6 2 2" xfId="12981" xr:uid="{E5A849BC-A270-479D-AE27-C68C45CF841B}"/>
    <cellStyle name="Comma 5 2 2 6 3" xfId="11261" xr:uid="{36D03996-5496-42A1-8504-66B9BA1A86F0}"/>
    <cellStyle name="Comma 5 2 2 6 4" xfId="5393" xr:uid="{90058068-EECF-4CAD-911A-CDDE5273B3C1}"/>
    <cellStyle name="Comma 5 2 2 7" xfId="1434" xr:uid="{2B876253-8042-440E-9D56-52E82D6CE9CD}"/>
    <cellStyle name="Comma 5 2 2 7 2" xfId="6561" xr:uid="{57A386FF-E172-44E5-9E7F-6658B30FB5DC}"/>
    <cellStyle name="Comma 5 2 2 7 2 2" xfId="12429" xr:uid="{B1131B32-C7DD-464B-9CE2-95EB259DABB1}"/>
    <cellStyle name="Comma 5 2 2 7 3" xfId="10709" xr:uid="{F9269B2B-0891-4BC3-ADFA-36AF52499C32}"/>
    <cellStyle name="Comma 5 2 2 7 4" xfId="4841" xr:uid="{DBC6C33D-B5BA-47A4-8B98-AA8580AE1787}"/>
    <cellStyle name="Comma 5 2 2 8" xfId="4172" xr:uid="{C3E07891-1CD2-48B9-8CC5-FBDF477A3936}"/>
    <cellStyle name="Comma 5 2 2 8 2" xfId="10112" xr:uid="{123618CD-4991-40D0-B9E7-7AA55719E840}"/>
    <cellStyle name="Comma 5 2 2 9" xfId="5965" xr:uid="{341F53E7-7D62-47A1-8967-4BDFEFD61BE3}"/>
    <cellStyle name="Comma 5 2 2 9 2" xfId="11833" xr:uid="{6C0EEA3C-942E-420D-B1AD-CE57F86A1E75}"/>
    <cellStyle name="Comma 5 2 3" xfId="714" xr:uid="{8D9C51DF-D033-4E8B-9B87-B4FE61AA735B}"/>
    <cellStyle name="Comma 5 2 3 10" xfId="9346" xr:uid="{5CEE9A9A-A5B2-4D12-8EFA-DF4554394C3B}"/>
    <cellStyle name="Comma 5 2 3 11" xfId="2551" xr:uid="{8317E9D2-6511-4286-8AF9-B8C839823BF4}"/>
    <cellStyle name="Comma 5 2 3 2" xfId="1169" xr:uid="{CBDAFB1C-715A-4BDB-A1CB-20CCBF4C3DBC}"/>
    <cellStyle name="Comma 5 2 3 2 2" xfId="6381" xr:uid="{7B6BAAC0-0EEA-4FD4-8526-02F2906B8364}"/>
    <cellStyle name="Comma 5 2 3 2 2 2" xfId="12249" xr:uid="{20A57656-A994-487F-AC14-8F22058F5ACF}"/>
    <cellStyle name="Comma 5 2 3 2 3" xfId="10529" xr:uid="{1FBE550A-AB47-4EA3-9041-FD701B5CC7BD}"/>
    <cellStyle name="Comma 5 2 3 2 4" xfId="4606" xr:uid="{D32CBE92-3D35-4A5F-AD87-B446A9E43A1B}"/>
    <cellStyle name="Comma 5 2 3 3" xfId="1074" xr:uid="{EC381848-738B-4AAE-91EA-3967D502F7E3}"/>
    <cellStyle name="Comma 5 2 3 3 2" xfId="6357" xr:uid="{1E177B74-93F3-4474-9530-C53A6E6D759B}"/>
    <cellStyle name="Comma 5 2 3 3 2 2" xfId="12225" xr:uid="{EB2F84C2-B74D-4154-8195-A4FE345D425C}"/>
    <cellStyle name="Comma 5 2 3 3 3" xfId="10504" xr:uid="{D829F366-4A8F-41B3-BF6E-AE3837A06752}"/>
    <cellStyle name="Comma 5 2 3 3 4" xfId="4575" xr:uid="{89CB3319-DFD0-438C-A833-2BA20E227E9C}"/>
    <cellStyle name="Comma 5 2 3 4" xfId="1086" xr:uid="{6655CD59-A2B2-4B0B-B43A-2854242DC48A}"/>
    <cellStyle name="Comma 5 2 3 4 2" xfId="1181" xr:uid="{92A08D9B-194C-4C8C-B5D9-EC90277FC7B1}"/>
    <cellStyle name="Comma 5 2 3 4 2 2" xfId="6385" xr:uid="{B3D68B12-6054-46B3-B3B8-DE47AF489A3F}"/>
    <cellStyle name="Comma 5 2 3 4 2 2 2" xfId="12253" xr:uid="{8AAE7304-FC53-4E74-8266-8FA765BB291B}"/>
    <cellStyle name="Comma 5 2 3 4 2 3" xfId="10533" xr:uid="{41C6A480-BAFC-432A-B4FF-1152BC61DCF8}"/>
    <cellStyle name="Comma 5 2 3 4 2 4" xfId="4610" xr:uid="{540E8C41-00D7-42F0-837A-3C7469AB3145}"/>
    <cellStyle name="Comma 5 2 3 4 3" xfId="6361" xr:uid="{7E0D1F74-0437-4CB0-8B0B-66E742CC981E}"/>
    <cellStyle name="Comma 5 2 3 4 3 2" xfId="12229" xr:uid="{2913D525-E329-4D5A-B4B0-6203C9DC8F93}"/>
    <cellStyle name="Comma 5 2 3 4 4" xfId="10508" xr:uid="{F7A3979F-43E5-4454-A793-BF3DBA2F72FE}"/>
    <cellStyle name="Comma 5 2 3 4 5" xfId="4579" xr:uid="{F20B25FB-62FE-4325-9246-5C28408A1CA0}"/>
    <cellStyle name="Comma 5 2 3 5" xfId="2087" xr:uid="{41FEC752-14A2-4278-B480-38C72A67E291}"/>
    <cellStyle name="Comma 5 2 3 5 2" xfId="7200" xr:uid="{8F304C17-D6EF-4320-A046-5E3F1676B656}"/>
    <cellStyle name="Comma 5 2 3 5 2 2" xfId="13068" xr:uid="{6AD44484-422E-4759-A13F-CEDB657BC14E}"/>
    <cellStyle name="Comma 5 2 3 5 3" xfId="11348" xr:uid="{2B9B1BD5-4C77-47ED-B97D-DE2447037B11}"/>
    <cellStyle name="Comma 5 2 3 5 4" xfId="5480" xr:uid="{0F06F863-8CE2-4622-9616-9C69632FDDFD}"/>
    <cellStyle name="Comma 5 2 3 6" xfId="1521" xr:uid="{7839ECB4-7444-4FF0-9AD5-2948AE1F8E08}"/>
    <cellStyle name="Comma 5 2 3 6 2" xfId="6646" xr:uid="{4571B7DB-5486-44D1-A52D-D5448D612A65}"/>
    <cellStyle name="Comma 5 2 3 6 2 2" xfId="12514" xr:uid="{B5C3BE18-47B8-4833-8177-572F1EE835BA}"/>
    <cellStyle name="Comma 5 2 3 6 3" xfId="10794" xr:uid="{3AC7AC37-C398-4F5D-8C61-6A7CB4D374F3}"/>
    <cellStyle name="Comma 5 2 3 6 4" xfId="4926" xr:uid="{CD14478B-F643-4716-A621-25F15C05D7DF}"/>
    <cellStyle name="Comma 5 2 3 7" xfId="4261" xr:uid="{4FB56930-BFA7-4CCD-930D-B6FC893CD924}"/>
    <cellStyle name="Comma 5 2 3 7 2" xfId="10199" xr:uid="{4DC0F461-3AF8-44D3-A792-FCC47714216B}"/>
    <cellStyle name="Comma 5 2 3 8" xfId="6052" xr:uid="{6F93A743-46D0-4CBC-8625-81F05A8569DA}"/>
    <cellStyle name="Comma 5 2 3 8 2" xfId="11920" xr:uid="{8EC75FFB-986A-4060-A9F5-563C65694398}"/>
    <cellStyle name="Comma 5 2 3 9" xfId="7630" xr:uid="{CF5018E6-1E95-4A28-9DFC-E70852693DAB}"/>
    <cellStyle name="Comma 5 2 3 9 2" xfId="13441" xr:uid="{100F30B3-0618-4426-835C-D01CF4484146}"/>
    <cellStyle name="Comma 5 2 4" xfId="990" xr:uid="{BA3CD780-B87D-4D1B-92C2-F52D573C2ED5}"/>
    <cellStyle name="Comma 5 2 4 2" xfId="2362" xr:uid="{BA8411D5-B031-449B-891F-AB843243B240}"/>
    <cellStyle name="Comma 5 2 4 2 2" xfId="7471" xr:uid="{BA81D566-9B0D-4848-A618-629AED80F126}"/>
    <cellStyle name="Comma 5 2 4 2 2 2" xfId="13339" xr:uid="{1D98E753-90A9-498E-B61C-9C6FCF317AF9}"/>
    <cellStyle name="Comma 5 2 4 2 3" xfId="11618" xr:uid="{0459D6EF-440A-4E12-9F80-C861E9F63B52}"/>
    <cellStyle name="Comma 5 2 4 2 4" xfId="5750" xr:uid="{AF6DA7AA-299B-4B5A-B794-2010FDB0FED0}"/>
    <cellStyle name="Comma 5 2 4 3" xfId="1796" xr:uid="{7C427F31-EB76-40C8-AA10-2A4911830089}"/>
    <cellStyle name="Comma 5 2 4 3 2" xfId="6917" xr:uid="{21A795A1-A308-4A8A-83AF-A7D68A211B07}"/>
    <cellStyle name="Comma 5 2 4 3 2 2" xfId="12785" xr:uid="{9B38F6E7-6A8D-4E47-9938-4004A778240A}"/>
    <cellStyle name="Comma 5 2 4 3 3" xfId="11065" xr:uid="{115AA218-41BB-4055-B090-1598BB7D4D34}"/>
    <cellStyle name="Comma 5 2 4 3 4" xfId="5197" xr:uid="{4970675B-C684-482D-B41D-671CD398BC52}"/>
    <cellStyle name="Comma 5 2 4 4" xfId="6323" xr:uid="{2920DB00-2B07-4769-B7A7-60B3CD8E37B4}"/>
    <cellStyle name="Comma 5 2 4 4 2" xfId="12191" xr:uid="{D8B54C53-091D-47A1-9DB4-716B02255D8E}"/>
    <cellStyle name="Comma 5 2 4 5" xfId="10470" xr:uid="{472778F6-DB22-4404-8B86-370459F38289}"/>
    <cellStyle name="Comma 5 2 4 6" xfId="4533" xr:uid="{D61F4E59-E27F-45CF-8ABB-A59A17049085}"/>
    <cellStyle name="Comma 5 2 5" xfId="1191" xr:uid="{DAF6B73D-B409-4FF6-9076-A62663B9B4C9}"/>
    <cellStyle name="Comma 5 2 5 2" xfId="6390" xr:uid="{C572953B-59F1-494F-B910-0509EE789D2A}"/>
    <cellStyle name="Comma 5 2 5 2 2" xfId="12258" xr:uid="{7FDD0B81-9817-4CE2-B60B-5B64DEC677AA}"/>
    <cellStyle name="Comma 5 2 5 3" xfId="10538" xr:uid="{9CC89A51-8ADE-4932-95AC-99E5B3E430F3}"/>
    <cellStyle name="Comma 5 2 5 4" xfId="4615" xr:uid="{D6BC9150-1562-4FF2-A972-A38067DDC1E4}"/>
    <cellStyle name="Comma 5 2 6" xfId="1898" xr:uid="{208279FD-BE3E-43B3-ABAF-DE978F8D7625}"/>
    <cellStyle name="Comma 5 2 6 2" xfId="7015" xr:uid="{2BED096A-F3FA-49B0-9482-4A0E9E84F777}"/>
    <cellStyle name="Comma 5 2 6 2 2" xfId="12883" xr:uid="{B1616F09-1F3B-4676-9E0B-AA80452ECA67}"/>
    <cellStyle name="Comma 5 2 6 3" xfId="11163" xr:uid="{C41168F2-FB77-438A-B459-6F61D7CA23FF}"/>
    <cellStyle name="Comma 5 2 6 4" xfId="5295" xr:uid="{96CE771A-92A9-41C7-9D07-3CD54EA39FF1}"/>
    <cellStyle name="Comma 5 2 7" xfId="1338" xr:uid="{6D253CBE-11FA-4476-B260-893FA70EACDC}"/>
    <cellStyle name="Comma 5 2 7 2" xfId="4745" xr:uid="{74F23651-5F0B-4378-907F-E940B89AFAD8}"/>
    <cellStyle name="Comma 5 2 7 2 2" xfId="10613" xr:uid="{BADB2B6F-8E6E-4CDD-BC26-8CA883523B56}"/>
    <cellStyle name="Comma 5 2 7 3" xfId="6465" xr:uid="{94923592-2B0E-4792-8FD8-B1370C92CC86}"/>
    <cellStyle name="Comma 5 2 7 3 2" xfId="12333" xr:uid="{59C8C4D9-02E8-4336-A1E4-9BF85BF62BE3}"/>
    <cellStyle name="Comma 5 2 7 4" xfId="9292" xr:uid="{A46FD3D5-5EE0-4CCF-BA2F-8B49A4E153C4}"/>
    <cellStyle name="Comma 5 2 7 5" xfId="2466" xr:uid="{EF67F769-5BB9-4C07-9517-1A547C566C56}"/>
    <cellStyle name="Comma 5 2 8" xfId="4055" xr:uid="{AF6E17B1-9DC0-4C03-A149-153FC7DCB101}"/>
    <cellStyle name="Comma 5 2 8 2" xfId="10013" xr:uid="{7F7BB81C-F6A8-43F8-9E45-A1D23A60E7D1}"/>
    <cellStyle name="Comma 5 2 9" xfId="5867" xr:uid="{45581B39-C51B-426A-BBC6-AD723796B750}"/>
    <cellStyle name="Comma 5 2 9 2" xfId="11735" xr:uid="{9993E60A-4EC7-4242-82C2-75A8FD3A3849}"/>
    <cellStyle name="Comma 5 3" xfId="278" xr:uid="{AF77ADBC-A3DF-4D41-B49A-83FA6EFF0CD2}"/>
    <cellStyle name="Comma 5 3 10" xfId="9509" xr:uid="{C168D6D9-C66E-4062-ABF9-D6798C4F8103}"/>
    <cellStyle name="Comma 5 3 11" xfId="2884" xr:uid="{1A30E1F3-2D1D-4818-B76B-323D4375B4B9}"/>
    <cellStyle name="Comma 5 3 2" xfId="620" xr:uid="{C64A8E08-064A-4416-B19A-ABB08E52E4F0}"/>
    <cellStyle name="Comma 5 3 2 2" xfId="815" xr:uid="{A411919E-292E-4854-B088-C3859D7A6B93}"/>
    <cellStyle name="Comma 5 3 2 2 2" xfId="2188" xr:uid="{05480E15-6DD9-421C-830C-78406AB57BF7}"/>
    <cellStyle name="Comma 5 3 2 2 2 2" xfId="5578" xr:uid="{C6EA22BB-226B-4D3E-B489-3A56FA72EA20}"/>
    <cellStyle name="Comma 5 3 2 2 2 2 2" xfId="11446" xr:uid="{595CFAA4-BDFE-4258-A3D7-84A684383FCD}"/>
    <cellStyle name="Comma 5 3 2 2 2 3" xfId="7299" xr:uid="{EE3333C3-5FAE-4FF9-9109-529F6C8E24EB}"/>
    <cellStyle name="Comma 5 3 2 2 2 3 2" xfId="13167" xr:uid="{B7120036-6C59-4B72-A199-297B0CFC3366}"/>
    <cellStyle name="Comma 5 3 2 2 2 4" xfId="9673" xr:uid="{5E1E3553-F373-49AE-834F-C6379C76CFC9}"/>
    <cellStyle name="Comma 5 3 2 2 2 5" xfId="3672" xr:uid="{A8C70DE4-7AC5-41A4-AC51-277C9389CC46}"/>
    <cellStyle name="Comma 5 3 2 2 3" xfId="1622" xr:uid="{372C90C9-0AE3-4EAE-B2CF-2E7C2E63A092}"/>
    <cellStyle name="Comma 5 3 2 2 3 2" xfId="6745" xr:uid="{B85D2E12-BD08-4E97-81CC-E8CF8D4037A0}"/>
    <cellStyle name="Comma 5 3 2 2 3 2 2" xfId="12613" xr:uid="{62C0E39A-95BC-4016-A2DE-C20EC41EAFCB}"/>
    <cellStyle name="Comma 5 3 2 2 3 3" xfId="10893" xr:uid="{0FA4BE1D-E214-40F7-A3B0-4582E3B4FEDE}"/>
    <cellStyle name="Comma 5 3 2 2 3 4" xfId="5025" xr:uid="{3BAB65AE-D7CC-469E-9BC2-E41C06517E69}"/>
    <cellStyle name="Comma 5 3 2 2 4" xfId="4360" xr:uid="{436AA3D2-3585-4369-9F5A-BAC899A8C174}"/>
    <cellStyle name="Comma 5 3 2 2 4 2" xfId="10298" xr:uid="{02EF5A78-3E97-42FA-82AA-F5B47AAD8702}"/>
    <cellStyle name="Comma 5 3 2 2 5" xfId="6151" xr:uid="{0FC24EFA-3218-4214-AD1C-F88CFADFD8FE}"/>
    <cellStyle name="Comma 5 3 2 2 5 2" xfId="12019" xr:uid="{DA469B08-1784-4DB8-9588-41156CA65D18}"/>
    <cellStyle name="Comma 5 3 2 2 6" xfId="9569" xr:uid="{B5BA8378-2894-4E19-847E-749562A0171B}"/>
    <cellStyle name="Comma 5 3 2 2 7" xfId="3381" xr:uid="{B80F65D3-9C19-4971-A027-F96D3040BD54}"/>
    <cellStyle name="Comma 5 3 2 3" xfId="993" xr:uid="{7230DB50-B645-44C1-8047-1F09317DF42C}"/>
    <cellStyle name="Comma 5 3 2 3 2" xfId="2365" xr:uid="{88689DA2-0786-4656-A451-78EA9F9F4689}"/>
    <cellStyle name="Comma 5 3 2 3 2 2" xfId="7474" xr:uid="{8CD9DECF-061B-42E6-BE60-AA4885AD7FD4}"/>
    <cellStyle name="Comma 5 3 2 3 2 2 2" xfId="13342" xr:uid="{E6E41B2F-2561-4EE4-B46D-1AF9BD45BF31}"/>
    <cellStyle name="Comma 5 3 2 3 2 3" xfId="11621" xr:uid="{89E718AB-AE29-42EB-A28D-1029C760DE1C}"/>
    <cellStyle name="Comma 5 3 2 3 2 4" xfId="5753" xr:uid="{29E11D04-0E8E-4DB2-90D7-F0226DFA9A79}"/>
    <cellStyle name="Comma 5 3 2 3 3" xfId="1798" xr:uid="{F1988C85-812D-45F4-9DEB-095B0CA070A6}"/>
    <cellStyle name="Comma 5 3 2 3 3 2" xfId="6919" xr:uid="{6E05EE81-4688-4C93-9260-43CD20751245}"/>
    <cellStyle name="Comma 5 3 2 3 3 2 2" xfId="12787" xr:uid="{6C5F2F5E-A3FB-4533-AB13-320008A1839E}"/>
    <cellStyle name="Comma 5 3 2 3 3 3" xfId="11067" xr:uid="{0201B076-C240-46D9-BC72-1B963A968442}"/>
    <cellStyle name="Comma 5 3 2 3 3 4" xfId="5199" xr:uid="{E940A532-8254-4211-A58E-6BC5C14A4144}"/>
    <cellStyle name="Comma 5 3 2 3 4" xfId="4536" xr:uid="{0B18D91F-CA83-4861-82D9-3D26299BCB13}"/>
    <cellStyle name="Comma 5 3 2 3 4 2" xfId="10473" xr:uid="{F9FCA39D-9492-4AE7-BFF0-BE882252D8CA}"/>
    <cellStyle name="Comma 5 3 2 3 5" xfId="6326" xr:uid="{AA2DE6E7-91B2-4766-BC74-63A16BA1E1FC}"/>
    <cellStyle name="Comma 5 3 2 3 5 2" xfId="12194" xr:uid="{3C18F4D6-65D4-49A0-944F-7540AB5608DA}"/>
    <cellStyle name="Comma 5 3 2 3 6" xfId="9638" xr:uid="{339AF674-FED8-4C16-9BE1-EBAED9915E4F}"/>
    <cellStyle name="Comma 5 3 2 3 7" xfId="3543" xr:uid="{7FC40F45-3E8E-4E2F-A859-EAA9AEE9306D}"/>
    <cellStyle name="Comma 5 3 2 4" xfId="1154" xr:uid="{AD78282A-62C1-4585-AFEE-BE7315F9B5E4}"/>
    <cellStyle name="Comma 5 3 2 4 2" xfId="6375" xr:uid="{98868F65-29A2-438B-B9E3-754B3E9EC9C9}"/>
    <cellStyle name="Comma 5 3 2 4 2 2" xfId="12243" xr:uid="{C6261FFA-BB56-4FC1-BAC4-411F1E1E0B0F}"/>
    <cellStyle name="Comma 5 3 2 4 3" xfId="10523" xr:uid="{617B9808-5D38-48A3-8C75-B6277E0DBB9D}"/>
    <cellStyle name="Comma 5 3 2 4 4" xfId="4600" xr:uid="{B1482F0E-FDC8-422D-94D3-BFFEFB3B5332}"/>
    <cellStyle name="Comma 5 3 2 5" xfId="1999" xr:uid="{B65F1DC9-09DF-497F-9EFF-11A824B1D773}"/>
    <cellStyle name="Comma 5 3 2 5 2" xfId="7114" xr:uid="{51782251-3DB2-4CA7-B978-C839FE79DCBC}"/>
    <cellStyle name="Comma 5 3 2 5 2 2" xfId="12982" xr:uid="{D3CB7BDA-174C-4885-AC0E-5CE88FAB90DD}"/>
    <cellStyle name="Comma 5 3 2 5 3" xfId="11262" xr:uid="{38AD1FA8-A6A5-4F26-B129-29742518F7AF}"/>
    <cellStyle name="Comma 5 3 2 5 4" xfId="5394" xr:uid="{F6E71E8C-9C91-4FEB-8E85-23325385E592}"/>
    <cellStyle name="Comma 5 3 2 6" xfId="4173" xr:uid="{B0D8B44A-482B-4589-9066-D9986EEC407B}"/>
    <cellStyle name="Comma 5 3 2 6 2" xfId="10113" xr:uid="{C90FD82C-8370-4FF8-9804-39BCF5D23DAA}"/>
    <cellStyle name="Comma 5 3 2 7" xfId="5966" xr:uid="{D378678A-28D6-4E23-B627-525914771DB4}"/>
    <cellStyle name="Comma 5 3 2 7 2" xfId="11834" xr:uid="{CBFD36C5-BA4C-4E90-90D3-71ADF8D131E5}"/>
    <cellStyle name="Comma 5 3 2 8" xfId="9510" xr:uid="{1A27738D-439A-4868-9DE8-2733C0FD4874}"/>
    <cellStyle name="Comma 5 3 2 9" xfId="2885" xr:uid="{4D73752A-3B9B-4783-89CE-5F17441C29EA}"/>
    <cellStyle name="Comma 5 3 3" xfId="715" xr:uid="{2406A149-2FC8-4CE2-BDA5-7BCB6AF74FF8}"/>
    <cellStyle name="Comma 5 3 3 2" xfId="2088" xr:uid="{13054949-880C-475B-B979-4E8195B619F3}"/>
    <cellStyle name="Comma 5 3 3 2 2" xfId="5481" xr:uid="{21CD92B9-E0B5-47CD-81A6-9C9F00B2C79F}"/>
    <cellStyle name="Comma 5 3 3 2 2 2" xfId="11349" xr:uid="{76357BDD-9162-48CE-8049-222690D831B9}"/>
    <cellStyle name="Comma 5 3 3 2 3" xfId="7201" xr:uid="{686B7A5F-0566-4CE0-858B-358C33ADB685}"/>
    <cellStyle name="Comma 5 3 3 2 3 2" xfId="13069" xr:uid="{0D987E39-30F1-4052-8478-50DE5B0FBF5D}"/>
    <cellStyle name="Comma 5 3 3 2 4" xfId="9672" xr:uid="{23EC1AE8-C7DF-4DAC-BD9A-9A3F19420573}"/>
    <cellStyle name="Comma 5 3 3 2 5" xfId="3671" xr:uid="{3C8FE6B8-5351-4498-89C7-587E170EAE23}"/>
    <cellStyle name="Comma 5 3 3 3" xfId="1522" xr:uid="{F12E4376-D18C-42F4-BBFA-222967DE9C04}"/>
    <cellStyle name="Comma 5 3 3 3 2" xfId="6647" xr:uid="{7BCFCE5B-F064-49EA-91D1-2BF439317F74}"/>
    <cellStyle name="Comma 5 3 3 3 2 2" xfId="12515" xr:uid="{069818C8-D1CF-43D9-AFE0-4629AC136145}"/>
    <cellStyle name="Comma 5 3 3 3 3" xfId="10795" xr:uid="{3C337AA7-843A-4D9B-BBC5-813E15D3E83D}"/>
    <cellStyle name="Comma 5 3 3 3 4" xfId="4927" xr:uid="{240436A1-25E0-4806-B8CF-A71B1598C2AD}"/>
    <cellStyle name="Comma 5 3 3 4" xfId="4262" xr:uid="{1EFB6672-E88A-4D0A-A29C-4BA8799F1813}"/>
    <cellStyle name="Comma 5 3 3 4 2" xfId="10200" xr:uid="{D0438823-8523-42DD-AC4C-61F7A695FE34}"/>
    <cellStyle name="Comma 5 3 3 5" xfId="6053" xr:uid="{84555968-30D9-4B7C-9380-CA69CF6B2DC7}"/>
    <cellStyle name="Comma 5 3 3 5 2" xfId="11921" xr:uid="{0F539983-17DA-4B07-9335-844206466348}"/>
    <cellStyle name="Comma 5 3 3 6" xfId="9568" xr:uid="{EE406AD1-3FFF-42F0-8EDE-E9FD29CFD9DA}"/>
    <cellStyle name="Comma 5 3 3 7" xfId="3380" xr:uid="{ADB1F94A-9EE0-4741-800C-140908AD7182}"/>
    <cellStyle name="Comma 5 3 4" xfId="992" xr:uid="{092B441D-F522-4A58-A801-0183E1374F40}"/>
    <cellStyle name="Comma 5 3 4 2" xfId="1161" xr:uid="{C1E438A4-31F9-4806-9BF3-02986A990C55}"/>
    <cellStyle name="Comma 5 3 4 2 2" xfId="6379" xr:uid="{541484D2-B0A1-4BC8-84A7-7B11BB58E3E9}"/>
    <cellStyle name="Comma 5 3 4 2 2 2" xfId="12247" xr:uid="{04307CDD-29D8-4F70-9918-F208248C431A}"/>
    <cellStyle name="Comma 5 3 4 2 3" xfId="10527" xr:uid="{F8704EFF-4D3C-426E-9D71-B0332846001F}"/>
    <cellStyle name="Comma 5 3 4 2 4" xfId="4604" xr:uid="{385A8E58-27A0-4632-A70E-A4E579E0766A}"/>
    <cellStyle name="Comma 5 3 4 3" xfId="1065" xr:uid="{3C9EBFE3-E8A9-4B99-AAB3-F9550AE10F57}"/>
    <cellStyle name="Comma 5 3 4 3 2" xfId="6354" xr:uid="{D7EC6FD7-E4A8-49E4-AF6C-48673D97D00C}"/>
    <cellStyle name="Comma 5 3 4 3 2 2" xfId="12222" xr:uid="{0F69BCF9-C392-46C0-8C4B-D5E777D5E735}"/>
    <cellStyle name="Comma 5 3 4 3 3" xfId="10501" xr:uid="{BB46590B-EC99-45E4-9681-CCADBC6C6D3E}"/>
    <cellStyle name="Comma 5 3 4 3 4" xfId="4570" xr:uid="{9A88B71C-583F-40DF-A17D-FACAAB8F616F}"/>
    <cellStyle name="Comma 5 3 4 4" xfId="2364" xr:uid="{0C77B0C3-30F7-4C31-81BB-4B2F31C2AE0C}"/>
    <cellStyle name="Comma 5 3 4 4 2" xfId="7473" xr:uid="{D25D9223-B02E-4EE2-8B2F-CB7D376FCF0E}"/>
    <cellStyle name="Comma 5 3 4 4 2 2" xfId="13341" xr:uid="{43B861E4-E5EF-4DC1-8838-BD69B04851BD}"/>
    <cellStyle name="Comma 5 3 4 4 3" xfId="11620" xr:uid="{4F08DDC5-C73F-4FD5-BDB8-011323164CA7}"/>
    <cellStyle name="Comma 5 3 4 4 4" xfId="5752" xr:uid="{8BAC6CDE-30A7-4F2A-B080-E38342D0C984}"/>
    <cellStyle name="Comma 5 3 4 5" xfId="4535" xr:uid="{00B2D70D-137B-4130-BDF4-E2CA5303432B}"/>
    <cellStyle name="Comma 5 3 4 5 2" xfId="10472" xr:uid="{9AB03AB3-005F-4756-81A5-DD08E9F6F1FC}"/>
    <cellStyle name="Comma 5 3 4 6" xfId="6325" xr:uid="{25C2D3CF-775E-479F-ABCE-22ACCDD4B39E}"/>
    <cellStyle name="Comma 5 3 4 6 2" xfId="12193" xr:uid="{3386F69A-5541-437B-8838-3BBBE46DFB35}"/>
    <cellStyle name="Comma 5 3 4 7" xfId="9637" xr:uid="{5456FF91-87C1-4B9A-B80B-0BAD2133D24F}"/>
    <cellStyle name="Comma 5 3 4 8" xfId="3542" xr:uid="{67F620F6-4708-467F-8DF6-E16067328A92}"/>
    <cellStyle name="Comma 5 3 5" xfId="1090" xr:uid="{C9917226-9EEA-4BA9-A247-35508186567A}"/>
    <cellStyle name="Comma 5 3 5 2" xfId="1183" xr:uid="{BC37C61A-A51F-4B23-AD49-8632DBC22553}"/>
    <cellStyle name="Comma 5 3 5 2 2" xfId="6386" xr:uid="{40D97483-F110-40CC-B7D1-D03AE2E3F716}"/>
    <cellStyle name="Comma 5 3 5 2 2 2" xfId="12254" xr:uid="{CEB3E87A-461D-44C3-AED2-4B9EA2BC64B6}"/>
    <cellStyle name="Comma 5 3 5 2 3" xfId="10534" xr:uid="{EB011806-0005-445C-BF01-0943B3119749}"/>
    <cellStyle name="Comma 5 3 5 2 4" xfId="4611" xr:uid="{9454806B-C9D2-4C1F-A90B-653B4132E8C1}"/>
    <cellStyle name="Comma 5 3 5 3" xfId="6364" xr:uid="{25B5CFF5-AEBE-4F28-8FE4-24D18FD9B1F8}"/>
    <cellStyle name="Comma 5 3 5 3 2" xfId="12232" xr:uid="{7688EE26-2435-44C0-80C5-5E068E86F729}"/>
    <cellStyle name="Comma 5 3 5 4" xfId="10511" xr:uid="{8B49361D-D2F0-437B-BAAB-1769EBC4BC2B}"/>
    <cellStyle name="Comma 5 3 5 5" xfId="4582" xr:uid="{EF51DC2F-0122-4095-9A89-4D2C46C8CBA7}"/>
    <cellStyle name="Comma 5 3 6" xfId="1057" xr:uid="{440AF6D7-A97F-42C3-B455-3361A067CCFB}"/>
    <cellStyle name="Comma 5 3 6 2" xfId="6350" xr:uid="{93F798FC-1E90-49B8-A36D-AFBCAD1BEAEF}"/>
    <cellStyle name="Comma 5 3 6 2 2" xfId="12218" xr:uid="{70B9F117-A40D-44DE-AA12-A2CAE4DCD71B}"/>
    <cellStyle name="Comma 5 3 6 3" xfId="10497" xr:uid="{D1C58908-2271-4349-863B-11D031198F41}"/>
    <cellStyle name="Comma 5 3 6 4" xfId="4566" xr:uid="{0BFABE66-7F4C-4580-907C-C90F7AD0BCA5}"/>
    <cellStyle name="Comma 5 3 7" xfId="1899" xr:uid="{4B9A3307-B957-4607-B550-25253098A7F4}"/>
    <cellStyle name="Comma 5 3 7 2" xfId="7016" xr:uid="{73C4CE71-0AE6-473F-AFC5-EED84DA45C30}"/>
    <cellStyle name="Comma 5 3 7 2 2" xfId="12884" xr:uid="{A1E228C1-946F-4E1E-A822-1F87F3CCFBF4}"/>
    <cellStyle name="Comma 5 3 7 3" xfId="11164" xr:uid="{A821D3A0-47F2-47A0-8AF6-6F729A39E962}"/>
    <cellStyle name="Comma 5 3 7 4" xfId="5296" xr:uid="{0FB358DA-23B9-4A15-A95E-4F987A565068}"/>
    <cellStyle name="Comma 5 3 8" xfId="4056" xr:uid="{C5821674-82D8-42C6-9401-817955746D57}"/>
    <cellStyle name="Comma 5 3 8 2" xfId="10014" xr:uid="{1B0C7E62-79D7-4FF7-B750-D8E63562CF59}"/>
    <cellStyle name="Comma 5 3 9" xfId="5868" xr:uid="{82757582-3901-4ADE-8DA1-1C2F0232A127}"/>
    <cellStyle name="Comma 5 3 9 2" xfId="11736" xr:uid="{ADA86AC5-BC5E-4DF2-9DE1-E5A652188378}"/>
    <cellStyle name="Comma 5 4" xfId="279" xr:uid="{DF96DC04-5C7E-4DEA-B0EB-6A11E3DF1570}"/>
    <cellStyle name="Comma 5 4 10" xfId="9511" xr:uid="{6107DB45-0CAD-4108-B0B0-21458C6BBC83}"/>
    <cellStyle name="Comma 5 4 11" xfId="2886" xr:uid="{22F2011D-B7A1-4043-8295-5D7FEF4B1805}"/>
    <cellStyle name="Comma 5 4 2" xfId="621" xr:uid="{EE7D20BA-B333-41DC-93CB-9580C2FD28E8}"/>
    <cellStyle name="Comma 5 4 2 2" xfId="816" xr:uid="{A3C44C99-A5A1-4DF3-BA9B-1826C4AAF17C}"/>
    <cellStyle name="Comma 5 4 2 2 2" xfId="2189" xr:uid="{D09493AF-7081-4727-B0FA-6476128F49F9}"/>
    <cellStyle name="Comma 5 4 2 2 2 2" xfId="5579" xr:uid="{EC443F61-F14D-4F06-93B2-2A3CF89F277D}"/>
    <cellStyle name="Comma 5 4 2 2 2 2 2" xfId="11447" xr:uid="{AC8D9B34-2BC2-4FB3-B85C-C66EF0EBA100}"/>
    <cellStyle name="Comma 5 4 2 2 2 3" xfId="7300" xr:uid="{E8855F9E-21EF-46B8-89FB-5496987669C0}"/>
    <cellStyle name="Comma 5 4 2 2 2 3 2" xfId="13168" xr:uid="{99C60B1D-6640-4075-B17F-8DFDCA2676D0}"/>
    <cellStyle name="Comma 5 4 2 2 2 4" xfId="9675" xr:uid="{89CAE7FB-4349-4BA1-8805-2394510DCFBE}"/>
    <cellStyle name="Comma 5 4 2 2 2 5" xfId="3674" xr:uid="{45CF7A7B-FE40-4A4E-A223-A5873906D78D}"/>
    <cellStyle name="Comma 5 4 2 2 3" xfId="1623" xr:uid="{99038454-EB69-42BE-97A5-4C07B6F7F2F4}"/>
    <cellStyle name="Comma 5 4 2 2 3 2" xfId="6746" xr:uid="{96E06AB5-81C8-4B98-BEF4-28A85220E8E7}"/>
    <cellStyle name="Comma 5 4 2 2 3 2 2" xfId="12614" xr:uid="{B74D3D9B-3DC4-463C-99AF-F3C75E2E263C}"/>
    <cellStyle name="Comma 5 4 2 2 3 3" xfId="10894" xr:uid="{4F016FDF-8DA4-4F02-B97D-260AAE94616A}"/>
    <cellStyle name="Comma 5 4 2 2 3 4" xfId="5026" xr:uid="{922C8233-AF9B-4B2A-B86C-FDE2AC003CBD}"/>
    <cellStyle name="Comma 5 4 2 2 4" xfId="4361" xr:uid="{D7DF2DD9-5705-42FF-8B33-49B51DF29AE1}"/>
    <cellStyle name="Comma 5 4 2 2 4 2" xfId="10299" xr:uid="{461F6043-DDA6-43B4-B9E5-C3946BD1D0BE}"/>
    <cellStyle name="Comma 5 4 2 2 5" xfId="6152" xr:uid="{9391D4E0-B53A-416A-B7EB-CF3FC0572185}"/>
    <cellStyle name="Comma 5 4 2 2 5 2" xfId="12020" xr:uid="{94DEFD8E-77E9-44F0-B80B-6955E8F274D1}"/>
    <cellStyle name="Comma 5 4 2 2 6" xfId="9571" xr:uid="{76E2190A-6788-4E4B-B755-ACD4365B866E}"/>
    <cellStyle name="Comma 5 4 2 2 7" xfId="3383" xr:uid="{F4028F5B-5513-4D4B-9A22-571D3031133F}"/>
    <cellStyle name="Comma 5 4 2 3" xfId="995" xr:uid="{87B4562A-2FB3-44A3-B08F-09C99E310B9B}"/>
    <cellStyle name="Comma 5 4 2 3 2" xfId="2367" xr:uid="{CE775ED5-1DF6-496E-A456-685A44AECF17}"/>
    <cellStyle name="Comma 5 4 2 3 2 2" xfId="7476" xr:uid="{C6BBB52E-D6E4-4B12-BF0C-9646201D2DB2}"/>
    <cellStyle name="Comma 5 4 2 3 2 2 2" xfId="13344" xr:uid="{9C780F4D-BE3A-4FD6-8B9C-682369E81080}"/>
    <cellStyle name="Comma 5 4 2 3 2 3" xfId="11623" xr:uid="{F6C09E73-401A-44E8-B175-0F595A3644E5}"/>
    <cellStyle name="Comma 5 4 2 3 2 4" xfId="5755" xr:uid="{11998AC8-01AE-408A-A9E9-E2E096391E1E}"/>
    <cellStyle name="Comma 5 4 2 3 3" xfId="1799" xr:uid="{58B81B42-9EFC-4FCA-860E-61B9FF85B786}"/>
    <cellStyle name="Comma 5 4 2 3 3 2" xfId="6920" xr:uid="{D49D9036-1353-414F-82D5-4A78C981A730}"/>
    <cellStyle name="Comma 5 4 2 3 3 2 2" xfId="12788" xr:uid="{96E8CF81-0D8D-4D5C-8293-CCDC3A3634B4}"/>
    <cellStyle name="Comma 5 4 2 3 3 3" xfId="11068" xr:uid="{B5A78044-54E4-4C97-BFF0-E55468F6932C}"/>
    <cellStyle name="Comma 5 4 2 3 3 4" xfId="5200" xr:uid="{1B17E4CE-1D36-4E91-BBE2-E1D54F1E0664}"/>
    <cellStyle name="Comma 5 4 2 3 4" xfId="4538" xr:uid="{1C532DDC-4D1F-4C3D-9668-435143B96D8A}"/>
    <cellStyle name="Comma 5 4 2 3 4 2" xfId="10475" xr:uid="{015300DB-8A25-4FA3-B8DF-A47D0ED2CDCE}"/>
    <cellStyle name="Comma 5 4 2 3 5" xfId="6328" xr:uid="{CE4C855A-621B-4801-9EA1-7A4ED6EC80AB}"/>
    <cellStyle name="Comma 5 4 2 3 5 2" xfId="12196" xr:uid="{3EE51943-516E-49D0-904E-409FF670D636}"/>
    <cellStyle name="Comma 5 4 2 3 6" xfId="9640" xr:uid="{C1BE3993-1269-4D3F-9CFD-14A4659973D4}"/>
    <cellStyle name="Comma 5 4 2 3 7" xfId="3545" xr:uid="{C5791719-9F4F-4729-80B6-51A4188C22DD}"/>
    <cellStyle name="Comma 5 4 2 4" xfId="1159" xr:uid="{66030627-D907-44C8-95B2-D772E771A581}"/>
    <cellStyle name="Comma 5 4 2 4 2" xfId="6378" xr:uid="{C44555E5-7769-4194-BF66-AE6AC5C2A1FA}"/>
    <cellStyle name="Comma 5 4 2 4 2 2" xfId="12246" xr:uid="{84699532-AD97-4709-BAD7-0C1C0BDC9466}"/>
    <cellStyle name="Comma 5 4 2 4 3" xfId="10526" xr:uid="{174A6520-1A63-45F0-89FC-08755D0985D0}"/>
    <cellStyle name="Comma 5 4 2 4 4" xfId="4603" xr:uid="{DAED8895-8008-4C5D-AEE9-AD6A0946DD8F}"/>
    <cellStyle name="Comma 5 4 2 5" xfId="2000" xr:uid="{33249BA6-52FA-4CE7-9216-987E0471A7BB}"/>
    <cellStyle name="Comma 5 4 2 5 2" xfId="7115" xr:uid="{32BE6EB1-6964-4CEE-8F78-653CE6423AB4}"/>
    <cellStyle name="Comma 5 4 2 5 2 2" xfId="12983" xr:uid="{24604D57-6567-4CFB-B489-01F917A47789}"/>
    <cellStyle name="Comma 5 4 2 5 3" xfId="11263" xr:uid="{FAB7AD45-DF50-4238-B67A-EA8974D746A0}"/>
    <cellStyle name="Comma 5 4 2 5 4" xfId="5395" xr:uid="{995C184D-DD55-4EAA-BBC1-1C68F23161CA}"/>
    <cellStyle name="Comma 5 4 2 6" xfId="4174" xr:uid="{72D2EF43-A124-400C-8CE1-987CC2FE5C6D}"/>
    <cellStyle name="Comma 5 4 2 6 2" xfId="10114" xr:uid="{FBDD5E51-3A44-40C9-B8C0-3AE33336D7B4}"/>
    <cellStyle name="Comma 5 4 2 7" xfId="5967" xr:uid="{77031855-54FC-4A3D-B283-1D648344B6AB}"/>
    <cellStyle name="Comma 5 4 2 7 2" xfId="11835" xr:uid="{A8D666AD-8234-4A97-B163-1FB0A3A43015}"/>
    <cellStyle name="Comma 5 4 2 8" xfId="9512" xr:uid="{44DC1546-D2A6-4816-B997-765334BF2AAD}"/>
    <cellStyle name="Comma 5 4 2 9" xfId="2887" xr:uid="{A03C51F8-7A6D-48E3-8EA5-CA96C34F7DF0}"/>
    <cellStyle name="Comma 5 4 3" xfId="716" xr:uid="{08039538-DF24-49FE-9A80-DACF8575622C}"/>
    <cellStyle name="Comma 5 4 3 2" xfId="2089" xr:uid="{AC137E97-CD2C-42B1-8B39-4814C0FB62DB}"/>
    <cellStyle name="Comma 5 4 3 2 2" xfId="5482" xr:uid="{2366A113-73F4-4500-B1DA-DE3A192F77E0}"/>
    <cellStyle name="Comma 5 4 3 2 2 2" xfId="11350" xr:uid="{80D1673B-0EC9-4B57-B56E-951AF327E662}"/>
    <cellStyle name="Comma 5 4 3 2 3" xfId="7202" xr:uid="{C585779A-C712-4509-B07D-4C2C9DA28A7D}"/>
    <cellStyle name="Comma 5 4 3 2 3 2" xfId="13070" xr:uid="{63361615-79E4-457A-ADCB-B0EC29F711D8}"/>
    <cellStyle name="Comma 5 4 3 2 4" xfId="9674" xr:uid="{55D76ADF-F98B-412A-BA02-FFEC6D9D2EE4}"/>
    <cellStyle name="Comma 5 4 3 2 5" xfId="3673" xr:uid="{13E07E4F-C30B-44E0-A4D4-8162B91F657B}"/>
    <cellStyle name="Comma 5 4 3 3" xfId="1523" xr:uid="{723C71A2-1994-4527-B820-269A2BAF401E}"/>
    <cellStyle name="Comma 5 4 3 3 2" xfId="6648" xr:uid="{1C227FAC-EEE9-4119-9D98-A47645BD4185}"/>
    <cellStyle name="Comma 5 4 3 3 2 2" xfId="12516" xr:uid="{6E9C6236-915B-4176-B33B-96159FFFC96D}"/>
    <cellStyle name="Comma 5 4 3 3 3" xfId="10796" xr:uid="{B4F3161D-362D-444C-B8A3-AF2DBA84AEA0}"/>
    <cellStyle name="Comma 5 4 3 3 4" xfId="4928" xr:uid="{E5B0A5B5-C8A1-4A66-A1AE-E4C8E857CB69}"/>
    <cellStyle name="Comma 5 4 3 4" xfId="4263" xr:uid="{A3B8B664-542A-41A9-9562-381948DB9E5F}"/>
    <cellStyle name="Comma 5 4 3 4 2" xfId="10201" xr:uid="{DB55BC34-5BDF-41D2-94A6-1E6237EDA67B}"/>
    <cellStyle name="Comma 5 4 3 5" xfId="6054" xr:uid="{58D6E31A-DD52-460E-85AA-DFE0D3E5A209}"/>
    <cellStyle name="Comma 5 4 3 5 2" xfId="11922" xr:uid="{0E141833-9800-469A-93D8-4C8948B9738F}"/>
    <cellStyle name="Comma 5 4 3 6" xfId="9570" xr:uid="{EB771422-CE51-44A2-9586-4E3BCFB4B220}"/>
    <cellStyle name="Comma 5 4 3 7" xfId="3382" xr:uid="{81F6D860-5563-4A19-9F7C-C061E2D2215E}"/>
    <cellStyle name="Comma 5 4 4" xfId="994" xr:uid="{EAEBE4B4-50AE-40CE-9CC5-791245A29153}"/>
    <cellStyle name="Comma 5 4 4 2" xfId="1173" xr:uid="{C53D95FE-CB99-44B8-A90E-97B30A0D333A}"/>
    <cellStyle name="Comma 5 4 4 2 2" xfId="6382" xr:uid="{69FA5188-0DBB-4559-9001-F242673DBAB6}"/>
    <cellStyle name="Comma 5 4 4 2 2 2" xfId="12250" xr:uid="{580921F3-5B23-4195-BB87-7A7998D8028C}"/>
    <cellStyle name="Comma 5 4 4 2 3" xfId="10530" xr:uid="{C02C7BD5-690E-4EC9-8E03-ED7EEB8740F3}"/>
    <cellStyle name="Comma 5 4 4 2 4" xfId="4607" xr:uid="{8C8E660B-6663-430E-90AA-EFFDD589CE1A}"/>
    <cellStyle name="Comma 5 4 4 3" xfId="1078" xr:uid="{FB171C72-9C3E-41A0-8401-903D3CAA0DF1}"/>
    <cellStyle name="Comma 5 4 4 3 2" xfId="6358" xr:uid="{5E4CA9C9-A9FB-4B22-9365-85B8FFB53D1B}"/>
    <cellStyle name="Comma 5 4 4 3 2 2" xfId="12226" xr:uid="{B0E99F76-A796-438D-85E9-15BE7E98AD6C}"/>
    <cellStyle name="Comma 5 4 4 3 3" xfId="10505" xr:uid="{B2A0C849-19EC-4B29-8071-7E5D352F6C95}"/>
    <cellStyle name="Comma 5 4 4 3 4" xfId="4576" xr:uid="{EF615943-1197-413B-BC89-929F6C331B43}"/>
    <cellStyle name="Comma 5 4 4 4" xfId="2366" xr:uid="{14D2F931-BB29-43B6-B72D-39C62D5C33A8}"/>
    <cellStyle name="Comma 5 4 4 4 2" xfId="7475" xr:uid="{8CFB8E84-8A92-4D56-9E46-200A135F1DE1}"/>
    <cellStyle name="Comma 5 4 4 4 2 2" xfId="13343" xr:uid="{E2979E31-D539-4E05-8D5F-4A10F850C27C}"/>
    <cellStyle name="Comma 5 4 4 4 3" xfId="11622" xr:uid="{3F540E2C-5730-48D1-9E45-9D719C8772F6}"/>
    <cellStyle name="Comma 5 4 4 4 4" xfId="5754" xr:uid="{0A9FAD13-5FDD-4062-8982-4CA81711C8F6}"/>
    <cellStyle name="Comma 5 4 4 5" xfId="4537" xr:uid="{0AF17AB0-B9FE-48F9-B788-E6672CB05965}"/>
    <cellStyle name="Comma 5 4 4 5 2" xfId="10474" xr:uid="{0ABEC6F4-314F-4E80-BFA2-D951684B457B}"/>
    <cellStyle name="Comma 5 4 4 6" xfId="6327" xr:uid="{976A9971-AF0E-4350-9324-3CAC6EC3B74D}"/>
    <cellStyle name="Comma 5 4 4 6 2" xfId="12195" xr:uid="{9F8BDD2F-21AF-4827-9197-EAD4A89ADE0D}"/>
    <cellStyle name="Comma 5 4 4 7" xfId="9639" xr:uid="{63C6A15D-03B8-4351-B3DC-662560F5CF39}"/>
    <cellStyle name="Comma 5 4 4 8" xfId="3544" xr:uid="{29E28C2B-81B7-47C8-A578-069D85CDD2E1}"/>
    <cellStyle name="Comma 5 4 5" xfId="1062" xr:uid="{85E68A51-8643-4481-9E9B-87E49AD083FC}"/>
    <cellStyle name="Comma 5 4 5 2" xfId="6353" xr:uid="{01DDF1E7-4E26-4D90-A14A-85B3952D8480}"/>
    <cellStyle name="Comma 5 4 5 2 2" xfId="12221" xr:uid="{79CF140A-A605-4076-B02D-C9FC0BF8AA68}"/>
    <cellStyle name="Comma 5 4 5 3" xfId="10500" xr:uid="{5F37F708-A04A-47C5-8C4B-1B6384733BF6}"/>
    <cellStyle name="Comma 5 4 5 4" xfId="4569" xr:uid="{9AB1FBC5-A987-47B4-8F51-678266E4B446}"/>
    <cellStyle name="Comma 5 4 6" xfId="1900" xr:uid="{D0564BA9-48C1-44B3-83B3-2863D5B2104C}"/>
    <cellStyle name="Comma 5 4 6 2" xfId="7017" xr:uid="{4B5C8117-B9A9-4385-81F4-4E4BEED5E139}"/>
    <cellStyle name="Comma 5 4 6 2 2" xfId="12885" xr:uid="{1D786E48-6D46-46F9-BE99-D48F5E36040E}"/>
    <cellStyle name="Comma 5 4 6 3" xfId="11165" xr:uid="{1BABE330-9C28-4D97-BB72-DEFD893BF5E0}"/>
    <cellStyle name="Comma 5 4 6 4" xfId="5297" xr:uid="{7777ECF1-ADF6-4676-9086-65BE7CF0330A}"/>
    <cellStyle name="Comma 5 4 7" xfId="4057" xr:uid="{081247E4-48EA-4D68-8291-4B0FD2C067F3}"/>
    <cellStyle name="Comma 5 4 7 2" xfId="10015" xr:uid="{0E16D0CE-4C53-45B4-81DD-4B8FE7E6ED19}"/>
    <cellStyle name="Comma 5 4 8" xfId="5869" xr:uid="{29645D31-1411-4FBF-8EB6-347DA38B4DB7}"/>
    <cellStyle name="Comma 5 4 8 2" xfId="11737" xr:uid="{48863449-76B2-4C5A-A8C0-7ECA511B445B}"/>
    <cellStyle name="Comma 5 4 9" xfId="7631" xr:uid="{1B6AED50-916C-494B-BF7A-C6044300C8B4}"/>
    <cellStyle name="Comma 5 4 9 2" xfId="13442" xr:uid="{0A9218B8-EB09-44A7-9AE1-CBD3EB6A2C1F}"/>
    <cellStyle name="Comma 5 5" xfId="1101" xr:uid="{9E42A964-812B-4795-8A62-504F1ED00542}"/>
    <cellStyle name="Comma 5 5 2" xfId="4591" xr:uid="{883AD2B3-039D-44BF-917F-AA165EA22A9D}"/>
    <cellStyle name="Comma 5 5 2 2" xfId="10518" xr:uid="{4C146A7E-E942-4326-8946-5CE799250B61}"/>
    <cellStyle name="Comma 5 5 3" xfId="6371" xr:uid="{8A44B697-FA68-44A4-8FF6-E38DA5B8584A}"/>
    <cellStyle name="Comma 5 5 3 2" xfId="12239" xr:uid="{30665CD3-A38D-4398-B696-471B0178C9F6}"/>
    <cellStyle name="Comma 5 5 4" xfId="7746" xr:uid="{77EC0F98-87DD-463F-BC69-5C1AB75944EA}"/>
    <cellStyle name="Comma 5 5 4 2" xfId="13466" xr:uid="{C01B66D1-80DE-4681-862E-A7E5C6B67072}"/>
    <cellStyle name="Comma 5 5 5" xfId="9342" xr:uid="{CA2091F3-8B40-4276-AD03-59D0CECD36D3}"/>
    <cellStyle name="Comma 5 5 6" xfId="2539" xr:uid="{BDA75B28-E19B-4325-8B31-9B46A2AA053A}"/>
    <cellStyle name="Comma 5 6" xfId="276" xr:uid="{F1152A3B-D37A-47EC-995E-4F23162456C8}"/>
    <cellStyle name="Comma 5 6 2" xfId="7629" xr:uid="{C9B860D2-E787-48DF-B0B3-FF5D7E100CB7}"/>
    <cellStyle name="Comma 5 6 2 2" xfId="13440" xr:uid="{FD2F021D-2532-4CFD-81FB-6F163D4186AF}"/>
    <cellStyle name="Comma 5 6 3" xfId="10012" xr:uid="{FED7BFC9-B6EA-4BFC-841E-689BA84E2064}"/>
    <cellStyle name="Comma 5 6 4" xfId="4054" xr:uid="{29031D79-BE8D-4137-8AB5-AFCC3C728ABB}"/>
    <cellStyle name="Comma 5 7" xfId="2491" xr:uid="{305E2F34-2B06-4C14-ABA0-29D991F96CCC}"/>
    <cellStyle name="Comma 5 7 2" xfId="7788" xr:uid="{3A2ECDCB-5041-43CB-A0DF-E7054C301EA5}"/>
    <cellStyle name="Comma 5 7 2 2" xfId="13480" xr:uid="{1291240B-5C54-48C2-8625-7BC2A1ABB0CF}"/>
    <cellStyle name="Comma 5 7 3" xfId="9309" xr:uid="{CD440469-A82F-4821-A0BF-F896ABFCFA23}"/>
    <cellStyle name="Comma 5 8" xfId="7875" xr:uid="{D46CF219-CA92-43E7-AA3D-1CC5DFCC6ED2}"/>
    <cellStyle name="Comma 5 8 2" xfId="13497" xr:uid="{6482C6DB-A3C4-4CD6-83F3-09A8ED74F337}"/>
    <cellStyle name="Comma 5 9" xfId="2435" xr:uid="{EB574944-3125-40C8-B47B-F110AC84FC22}"/>
    <cellStyle name="Comma 50" xfId="7510" xr:uid="{BD8062CC-EC60-49D2-B6E7-361148894D33}"/>
    <cellStyle name="Comma 51" xfId="7986" xr:uid="{3CBD4954-629B-4CD0-96EF-C61647AFDC79}"/>
    <cellStyle name="Comma 51 2" xfId="9198" xr:uid="{DD87A693-AF4A-4B8A-A3B1-3DFF193085EF}"/>
    <cellStyle name="Comma 52" xfId="7985" xr:uid="{BE0B815B-FC6D-40F3-B313-C1F74F6669F5}"/>
    <cellStyle name="Comma 53" xfId="8740" xr:uid="{A4DB4A85-324C-4155-97CB-C9B40716589F}"/>
    <cellStyle name="Comma 54" xfId="8478" xr:uid="{9D7AC30E-A3D3-4399-8F04-21939518C6BF}"/>
    <cellStyle name="Comma 55" xfId="8870" xr:uid="{1BC8C6D6-8EFD-4645-9F11-ED16B0235D86}"/>
    <cellStyle name="Comma 56" xfId="9276" xr:uid="{C7235F00-B15D-4CCA-A853-545F2A246204}"/>
    <cellStyle name="Comma 57" xfId="9270" xr:uid="{7CADC712-99DA-4036-B5AA-B45FD016C6A2}"/>
    <cellStyle name="Comma 58" xfId="2397" xr:uid="{6A07BA89-7AC8-4200-AD7A-427168AED345}"/>
    <cellStyle name="Comma 58 12 2 2 2 12" xfId="2444" xr:uid="{2AD32DE4-77A3-4FAF-9A26-B6AE14BDFD6E}"/>
    <cellStyle name="Comma 58 12 2 2 2 12 2" xfId="2527" xr:uid="{FCFA63CD-80B7-48B3-8EE2-305460FFF69B}"/>
    <cellStyle name="Comma 58 12 2 2 2 12 2 2" xfId="9337" xr:uid="{8EE6302B-B66B-4358-AE16-EB370592BD99}"/>
    <cellStyle name="Comma 58 12 2 2 2 7" xfId="2462" xr:uid="{B0C53AFB-4BEC-488A-99A3-F37FF19E07E2}"/>
    <cellStyle name="Comma 58 12 2 2 2 7 2" xfId="9290" xr:uid="{A9801105-1BEE-467A-936B-CDACCBAE582A}"/>
    <cellStyle name="Comma 58 2 2 2 5 2 2 2 2 7" xfId="2467" xr:uid="{BF1AD3E4-3049-4A2A-AADA-7DD427FCE5B2}"/>
    <cellStyle name="Comma 58 2 2 2 5 2 2 2 2 7 2" xfId="9293" xr:uid="{874E997D-5E3E-4C1D-8910-5A6010E63F4D}"/>
    <cellStyle name="Comma 58 8 5 2 2" xfId="2472" xr:uid="{99CE3FCA-020C-4E5C-A307-CCC17C5C5F8D}"/>
    <cellStyle name="Comma 58 8 5 2 2 2" xfId="9295" xr:uid="{AD8D0496-12A5-4320-A6A4-8353299FAD1D}"/>
    <cellStyle name="Comma 59" xfId="57" xr:uid="{0FF968B0-1A13-40FD-A6CD-4EF57C421BDB}"/>
    <cellStyle name="Comma 6" xfId="102" xr:uid="{CB722F76-F313-42AF-B225-195870D61BC1}"/>
    <cellStyle name="Comma 6 10" xfId="1901" xr:uid="{916B5454-45AB-4F51-8F64-79AF451401B6}"/>
    <cellStyle name="Comma 6 10 2" xfId="7018" xr:uid="{E875705A-0D86-485C-BC2C-042303979E2E}"/>
    <cellStyle name="Comma 6 10 2 2" xfId="12886" xr:uid="{AB0F0D40-4952-4DB4-B459-64D00FAEFDE0}"/>
    <cellStyle name="Comma 6 10 3" xfId="11166" xr:uid="{24A96882-B7EE-4F7A-BC2D-102A954911F0}"/>
    <cellStyle name="Comma 6 10 4" xfId="5298" xr:uid="{EADF593A-5259-4A13-87DF-7B5FB898C8EF}"/>
    <cellStyle name="Comma 6 11" xfId="280" xr:uid="{4A404FE8-B71E-4C07-A9B8-8EFB4DAFFE8C}"/>
    <cellStyle name="Comma 6 11 2" xfId="10016" xr:uid="{342934E7-C7F5-4B61-944D-5DEE30E69A3C}"/>
    <cellStyle name="Comma 6 11 3" xfId="4058" xr:uid="{5E32FD16-46AE-4A5C-ACBC-E0F4ABD7107B}"/>
    <cellStyle name="Comma 6 12" xfId="5870" xr:uid="{A7DF5501-3745-4184-9AD6-69C216B89961}"/>
    <cellStyle name="Comma 6 12 2" xfId="11738" xr:uid="{463AED5B-BFD3-475F-BA50-3796084AFE2E}"/>
    <cellStyle name="Comma 6 13" xfId="9052" xr:uid="{6A38B61B-9ED2-4683-94A3-A551F79CD376}"/>
    <cellStyle name="Comma 6 14" xfId="9300" xr:uid="{51C289E1-8BC5-4642-B378-42BF2F6B9855}"/>
    <cellStyle name="Comma 6 15" xfId="2478" xr:uid="{72538AF8-0851-4950-AE06-E671194C7540}"/>
    <cellStyle name="Comma 6 2" xfId="281" xr:uid="{3DE2543A-AA30-4418-ABA8-E68FAA15BA7E}"/>
    <cellStyle name="Comma 6 2 10" xfId="9513" xr:uid="{28AAA2CC-9B17-4C6B-B16D-CAAACD296570}"/>
    <cellStyle name="Comma 6 2 11" xfId="2888" xr:uid="{9E194C26-1C85-4EC8-81C7-B9AFD5AAD1D1}"/>
    <cellStyle name="Comma 6 2 2" xfId="623" xr:uid="{3E74B4A2-5CF9-421F-9235-5E5734906764}"/>
    <cellStyle name="Comma 6 2 2 2" xfId="818" xr:uid="{B8D4A5B7-B3AC-4A8D-990D-511F8D35E471}"/>
    <cellStyle name="Comma 6 2 2 2 2" xfId="2191" xr:uid="{19006773-FFFA-4579-B3EA-1FFAF03A2899}"/>
    <cellStyle name="Comma 6 2 2 2 2 2" xfId="7302" xr:uid="{7574625B-0B0B-4907-BC83-3DEDE576CAD1}"/>
    <cellStyle name="Comma 6 2 2 2 2 2 2" xfId="13170" xr:uid="{595BF7FA-87ED-4C37-82F2-525DF986A44C}"/>
    <cellStyle name="Comma 6 2 2 2 2 3" xfId="11449" xr:uid="{28A5CF67-CE73-4A8C-BD37-9F8146398730}"/>
    <cellStyle name="Comma 6 2 2 2 2 4" xfId="5581" xr:uid="{87077CE7-001B-49F2-BA3B-CC5187291FC2}"/>
    <cellStyle name="Comma 6 2 2 2 3" xfId="1625" xr:uid="{995CA5C1-0852-4C6A-B064-0A698F9B4CCF}"/>
    <cellStyle name="Comma 6 2 2 2 3 2" xfId="6748" xr:uid="{DA2F43F8-9AB5-485A-9A39-8359FC945DE6}"/>
    <cellStyle name="Comma 6 2 2 2 3 2 2" xfId="12616" xr:uid="{F63F078B-373F-4D0D-9B10-FC4DB229CD65}"/>
    <cellStyle name="Comma 6 2 2 2 3 3" xfId="10896" xr:uid="{B33956ED-6AFE-42DE-8283-03800DC9BC25}"/>
    <cellStyle name="Comma 6 2 2 2 3 4" xfId="5028" xr:uid="{23BC0A63-B36A-44F8-8834-E2268265D049}"/>
    <cellStyle name="Comma 6 2 2 2 4" xfId="6154" xr:uid="{271A875E-A90C-455A-8CB9-774A45C02AEF}"/>
    <cellStyle name="Comma 6 2 2 2 4 2" xfId="12022" xr:uid="{6C463605-AF8A-494B-989E-EFA24F5534D4}"/>
    <cellStyle name="Comma 6 2 2 2 5" xfId="10301" xr:uid="{C67D3158-E52C-41DC-A903-47A7634E3551}"/>
    <cellStyle name="Comma 6 2 2 2 6" xfId="4363" xr:uid="{2278091F-6239-4B68-8855-D82F7F6F91E8}"/>
    <cellStyle name="Comma 6 2 2 3" xfId="998" xr:uid="{9A65A0EF-3452-4F68-81D7-6C3D9EB5F7B7}"/>
    <cellStyle name="Comma 6 2 2 3 2" xfId="2370" xr:uid="{9954B9FC-E273-451E-ADE6-BB9882DE5CDF}"/>
    <cellStyle name="Comma 6 2 2 3 2 2" xfId="7479" xr:uid="{E36E9E38-FA38-4D1A-9A8C-42A27A60B81B}"/>
    <cellStyle name="Comma 6 2 2 3 2 2 2" xfId="13347" xr:uid="{A0ECEBC1-0BD8-49E3-8B76-A0E96A0BE5F7}"/>
    <cellStyle name="Comma 6 2 2 3 2 3" xfId="11626" xr:uid="{DCFA8909-A8E0-4357-8A50-D56ED1E76BFE}"/>
    <cellStyle name="Comma 6 2 2 3 2 4" xfId="5758" xr:uid="{835B373A-1C05-4230-A704-44B0BC37C90B}"/>
    <cellStyle name="Comma 6 2 2 3 3" xfId="1802" xr:uid="{33FA1DB4-40A0-4ED2-8B82-3EF0C756FB84}"/>
    <cellStyle name="Comma 6 2 2 3 3 2" xfId="6923" xr:uid="{2B667820-AEEB-428E-9C5A-664981C4B4C4}"/>
    <cellStyle name="Comma 6 2 2 3 3 2 2" xfId="12791" xr:uid="{520FE570-CF8A-4E6B-A1F8-86EA55ACC68A}"/>
    <cellStyle name="Comma 6 2 2 3 3 3" xfId="11071" xr:uid="{019B5E3D-014F-4FD5-B334-D7E740C00CCD}"/>
    <cellStyle name="Comma 6 2 2 3 3 4" xfId="5203" xr:uid="{8D554F9C-1BA6-4132-97FC-691974E84B46}"/>
    <cellStyle name="Comma 6 2 2 3 4" xfId="6331" xr:uid="{84B69630-9E19-4162-9C74-C877AED4FC86}"/>
    <cellStyle name="Comma 6 2 2 3 4 2" xfId="12199" xr:uid="{1EB80CCD-0271-4EAA-B8FA-EB59DD328559}"/>
    <cellStyle name="Comma 6 2 2 3 5" xfId="10478" xr:uid="{956DD732-A0D2-4C1E-9898-9FEA9E77A2F6}"/>
    <cellStyle name="Comma 6 2 2 3 6" xfId="4541" xr:uid="{62FC9697-6B6F-41C3-9DD3-AAA393F44762}"/>
    <cellStyle name="Comma 6 2 2 4" xfId="2002" xr:uid="{6BB98A03-9DC3-48DD-9FE6-4E895EB73C2B}"/>
    <cellStyle name="Comma 6 2 2 4 2" xfId="7117" xr:uid="{C1B0391D-9CD7-48E6-929B-60A40C424290}"/>
    <cellStyle name="Comma 6 2 2 4 2 2" xfId="12985" xr:uid="{93CEEEB9-7632-4E00-8FE2-551161B82EB3}"/>
    <cellStyle name="Comma 6 2 2 4 3" xfId="11265" xr:uid="{D7168F98-E1A6-47D4-AB7A-23E629EB02AE}"/>
    <cellStyle name="Comma 6 2 2 4 4" xfId="5397" xr:uid="{A74E7FFD-83CB-4F94-AFFE-6F7ABA6CFC36}"/>
    <cellStyle name="Comma 6 2 2 5" xfId="1436" xr:uid="{6E66BEA0-84BB-45E2-AC22-0ED7E94AC97C}"/>
    <cellStyle name="Comma 6 2 2 5 2" xfId="6563" xr:uid="{204ECA57-3A87-4C98-94DC-E9DAEDF55F51}"/>
    <cellStyle name="Comma 6 2 2 5 2 2" xfId="12431" xr:uid="{E646A3F2-024F-495A-A0BC-D2AFB6830C85}"/>
    <cellStyle name="Comma 6 2 2 5 3" xfId="10711" xr:uid="{351AB421-73C0-47E6-A910-6607E2FFAD33}"/>
    <cellStyle name="Comma 6 2 2 5 4" xfId="4843" xr:uid="{316DD70F-DB66-4504-9AA2-B5EA2DB4B643}"/>
    <cellStyle name="Comma 6 2 2 6" xfId="4176" xr:uid="{EAB700F6-A8A2-4F5B-A063-C4480E360D88}"/>
    <cellStyle name="Comma 6 2 2 6 2" xfId="10116" xr:uid="{75657C8A-BC92-4F47-8789-08ADD5493CA5}"/>
    <cellStyle name="Comma 6 2 2 7" xfId="5969" xr:uid="{114A34BF-59C3-45B1-9815-3979B337E44A}"/>
    <cellStyle name="Comma 6 2 2 7 2" xfId="11837" xr:uid="{A639F938-0B10-43A6-814D-884D896D1142}"/>
    <cellStyle name="Comma 6 2 2 8" xfId="9514" xr:uid="{52CAB86A-749E-402C-8D5D-B75F102DA7ED}"/>
    <cellStyle name="Comma 6 2 2 9" xfId="2889" xr:uid="{44324CEC-820F-4020-9446-EFBB6E0EB813}"/>
    <cellStyle name="Comma 6 2 3" xfId="718" xr:uid="{83043052-B741-460C-B3A4-7D7CBA75B574}"/>
    <cellStyle name="Comma 6 2 3 2" xfId="2091" xr:uid="{5F74D11B-D591-409D-8E0D-29C45DE54A51}"/>
    <cellStyle name="Comma 6 2 3 2 2" xfId="7204" xr:uid="{1DFB6173-4C20-4133-9D5C-C3E78932604F}"/>
    <cellStyle name="Comma 6 2 3 2 2 2" xfId="13072" xr:uid="{6AA0AAD3-BE1E-45CA-86D0-F8E5E6FE18CA}"/>
    <cellStyle name="Comma 6 2 3 2 3" xfId="11352" xr:uid="{FD9BF5EE-1E03-42E1-A04A-67816E49228E}"/>
    <cellStyle name="Comma 6 2 3 2 4" xfId="5484" xr:uid="{4EA832C1-E7D7-4AAA-9D41-FF2F5DF0AB8D}"/>
    <cellStyle name="Comma 6 2 3 3" xfId="1525" xr:uid="{F7D099C2-5438-4649-B68C-7B6D11A92E12}"/>
    <cellStyle name="Comma 6 2 3 3 2" xfId="6650" xr:uid="{50611340-5179-4FFF-AD68-F7E318C26E70}"/>
    <cellStyle name="Comma 6 2 3 3 2 2" xfId="12518" xr:uid="{4EC56FC2-33F0-4BD2-9E3A-8BBCB95D2904}"/>
    <cellStyle name="Comma 6 2 3 3 3" xfId="10798" xr:uid="{2C19E112-DFB5-4C7C-8535-C9343453B094}"/>
    <cellStyle name="Comma 6 2 3 3 4" xfId="4930" xr:uid="{7E9D7B59-8F03-4CDA-9976-0AD4DB26991C}"/>
    <cellStyle name="Comma 6 2 3 4" xfId="6056" xr:uid="{3254F255-F629-4671-8166-92A14109544A}"/>
    <cellStyle name="Comma 6 2 3 4 2" xfId="11924" xr:uid="{92E6437D-F102-4752-BD69-80047A6E5618}"/>
    <cellStyle name="Comma 6 2 3 5" xfId="10203" xr:uid="{47D0B456-2992-429E-A9B4-A878D684AB58}"/>
    <cellStyle name="Comma 6 2 3 6" xfId="4265" xr:uid="{6B0DD4FE-460A-4224-B72F-EB887E2BF903}"/>
    <cellStyle name="Comma 6 2 4" xfId="997" xr:uid="{5AB59CB2-E81E-4F96-B972-691FF292415E}"/>
    <cellStyle name="Comma 6 2 4 2" xfId="2369" xr:uid="{141AEBF3-0D66-4B43-83F3-CE2E314A3C33}"/>
    <cellStyle name="Comma 6 2 4 2 2" xfId="7478" xr:uid="{0698B1D2-4693-42BA-8DB1-583C00F17921}"/>
    <cellStyle name="Comma 6 2 4 2 2 2" xfId="13346" xr:uid="{C8642A41-0F16-4FB1-9FFA-EBEC96A55271}"/>
    <cellStyle name="Comma 6 2 4 2 3" xfId="11625" xr:uid="{7EC80B0E-DAA8-4DAC-8F4D-542EA792D698}"/>
    <cellStyle name="Comma 6 2 4 2 4" xfId="5757" xr:uid="{FA291FBB-24A8-4216-AE77-1A3434077F48}"/>
    <cellStyle name="Comma 6 2 4 3" xfId="1801" xr:uid="{467296D7-7F8F-4109-BE94-B1C5062762A4}"/>
    <cellStyle name="Comma 6 2 4 3 2" xfId="6922" xr:uid="{F070F36B-A48C-4048-BBF3-2AC6A1B925CB}"/>
    <cellStyle name="Comma 6 2 4 3 2 2" xfId="12790" xr:uid="{E7105A8F-365E-43AF-A621-C50F6CDB83D6}"/>
    <cellStyle name="Comma 6 2 4 3 3" xfId="11070" xr:uid="{75FDB8B2-7247-40D3-A8AC-148738EA239C}"/>
    <cellStyle name="Comma 6 2 4 3 4" xfId="5202" xr:uid="{85D5C024-4E83-4826-A124-815C1DA2A847}"/>
    <cellStyle name="Comma 6 2 4 4" xfId="6330" xr:uid="{BA672E5D-DDC5-40F0-BDCA-D29CD771007D}"/>
    <cellStyle name="Comma 6 2 4 4 2" xfId="12198" xr:uid="{0CDE4EA6-4D9A-4A0F-8BDD-E7146ABE471D}"/>
    <cellStyle name="Comma 6 2 4 5" xfId="10477" xr:uid="{EB4CD8CC-6A50-49CA-BC11-451985A4A802}"/>
    <cellStyle name="Comma 6 2 4 6" xfId="4540" xr:uid="{CEE8BEC5-EE6A-4AD3-BCE0-DDD18F536AD1}"/>
    <cellStyle name="Comma 6 2 5" xfId="1902" xr:uid="{2A204242-96A7-4051-8E3D-295587C5DB77}"/>
    <cellStyle name="Comma 6 2 5 2" xfId="7019" xr:uid="{FC172CD4-0CFC-4927-926C-691A16849420}"/>
    <cellStyle name="Comma 6 2 5 2 2" xfId="12887" xr:uid="{8FCCABD6-6031-4DAB-ABA1-8394899F75A0}"/>
    <cellStyle name="Comma 6 2 5 3" xfId="11167" xr:uid="{39C5BC3C-025B-413C-AE2B-B61654EC364C}"/>
    <cellStyle name="Comma 6 2 5 4" xfId="5299" xr:uid="{7015B1BE-6CAB-4F86-99D4-A2EAE71A92BD}"/>
    <cellStyle name="Comma 6 2 6" xfId="1347" xr:uid="{2DB4536A-25C6-46FC-A46E-2345268DB27A}"/>
    <cellStyle name="Comma 6 2 6 2" xfId="6474" xr:uid="{4A444161-7B09-44CE-A7E3-A462AEBC0092}"/>
    <cellStyle name="Comma 6 2 6 2 2" xfId="12342" xr:uid="{E9FC4E4F-CB72-4DC9-96A6-00112E3159E8}"/>
    <cellStyle name="Comma 6 2 6 3" xfId="10622" xr:uid="{3DAEC5EB-D2BC-4222-B84D-168BD8EFE27F}"/>
    <cellStyle name="Comma 6 2 6 4" xfId="4754" xr:uid="{FF57D9E4-88D7-4B4E-8649-05BEB9DE4547}"/>
    <cellStyle name="Comma 6 2 7" xfId="4059" xr:uid="{BC3DE02A-23E1-4D52-AE40-B9A25112460D}"/>
    <cellStyle name="Comma 6 2 7 2" xfId="10017" xr:uid="{AF8F8CA6-744F-422E-ADD3-776233353BA0}"/>
    <cellStyle name="Comma 6 2 8" xfId="5871" xr:uid="{AB533C2C-20CA-4E09-A970-0A8A5A4EDC52}"/>
    <cellStyle name="Comma 6 2 8 2" xfId="11739" xr:uid="{6DE07D8B-B2DE-49F2-8AFD-8C5F264DE6C9}"/>
    <cellStyle name="Comma 6 2 9" xfId="9279" xr:uid="{B104470F-917A-4137-8F3C-2697B0A4C42E}"/>
    <cellStyle name="Comma 6 3" xfId="282" xr:uid="{C554AF7D-AD91-49DA-B880-0EA2BF3578CB}"/>
    <cellStyle name="Comma 6 3 10" xfId="9515" xr:uid="{7BED9901-2065-440C-A270-0632547DD620}"/>
    <cellStyle name="Comma 6 3 11" xfId="2890" xr:uid="{6987F8E9-8B48-434A-A45B-71C431B0AEC0}"/>
    <cellStyle name="Comma 6 3 2" xfId="624" xr:uid="{8732E4FB-4B00-40B2-8EE3-C6724EA087F6}"/>
    <cellStyle name="Comma 6 3 2 2" xfId="819" xr:uid="{4D760371-0872-4333-91E8-95806A3CB034}"/>
    <cellStyle name="Comma 6 3 2 2 2" xfId="2192" xr:uid="{F86B8209-2C7F-4315-B0AE-D07501B78F0D}"/>
    <cellStyle name="Comma 6 3 2 2 2 2" xfId="7303" xr:uid="{75158929-67B6-4C45-86FA-F0FFDE0859E3}"/>
    <cellStyle name="Comma 6 3 2 2 2 2 2" xfId="13171" xr:uid="{B62CC58C-1811-4DFC-9AA2-A099DAE98229}"/>
    <cellStyle name="Comma 6 3 2 2 2 3" xfId="11450" xr:uid="{A6CCE7F5-927D-4D0E-8659-1F26F3175D10}"/>
    <cellStyle name="Comma 6 3 2 2 2 4" xfId="5582" xr:uid="{8D5D3F72-CA82-4615-8794-8D2937351095}"/>
    <cellStyle name="Comma 6 3 2 2 3" xfId="1626" xr:uid="{02B09A22-D3F5-4A6A-AC47-C63059F5B7CC}"/>
    <cellStyle name="Comma 6 3 2 2 3 2" xfId="6749" xr:uid="{4E084E2A-374C-41E4-B1F3-3D5F15A30F0D}"/>
    <cellStyle name="Comma 6 3 2 2 3 2 2" xfId="12617" xr:uid="{625BB5B2-0777-4C00-8B96-812823B6DAD2}"/>
    <cellStyle name="Comma 6 3 2 2 3 3" xfId="10897" xr:uid="{4BBB101C-2536-4FE6-9538-24735327A1EC}"/>
    <cellStyle name="Comma 6 3 2 2 3 4" xfId="5029" xr:uid="{A64659FE-8149-4476-A621-E93AB618EE68}"/>
    <cellStyle name="Comma 6 3 2 2 4" xfId="6155" xr:uid="{48F51EB3-117B-4277-AF09-829FEA73F6BF}"/>
    <cellStyle name="Comma 6 3 2 2 4 2" xfId="12023" xr:uid="{B6D50735-504C-4600-BD4B-2B27A95860A6}"/>
    <cellStyle name="Comma 6 3 2 2 5" xfId="10302" xr:uid="{261964E6-4A97-4A89-9A1D-A1F85799997E}"/>
    <cellStyle name="Comma 6 3 2 2 6" xfId="4364" xr:uid="{8B59F12C-4CD6-4CF1-BDD5-AB283DAE0F2E}"/>
    <cellStyle name="Comma 6 3 2 3" xfId="1000" xr:uid="{35D68F95-71E0-4BF9-BEE6-21DD79E6570C}"/>
    <cellStyle name="Comma 6 3 2 3 2" xfId="2372" xr:uid="{7C3EE198-CA79-445B-83FB-9BBF96CA25A1}"/>
    <cellStyle name="Comma 6 3 2 3 2 2" xfId="7481" xr:uid="{75D50140-88D3-4B93-A389-A4297329FE44}"/>
    <cellStyle name="Comma 6 3 2 3 2 2 2" xfId="13349" xr:uid="{B9C1BDDF-606B-453D-B7C7-BDBFAB0392B1}"/>
    <cellStyle name="Comma 6 3 2 3 2 3" xfId="11628" xr:uid="{DD69E754-E15C-46C7-BCBE-6B31B2C5DC1C}"/>
    <cellStyle name="Comma 6 3 2 3 2 4" xfId="5760" xr:uid="{3878A55A-CDF8-4FEC-8302-DEB099793986}"/>
    <cellStyle name="Comma 6 3 2 3 3" xfId="1804" xr:uid="{5E0BDF83-F8A1-4BFC-B1B2-50C697BD7C6A}"/>
    <cellStyle name="Comma 6 3 2 3 3 2" xfId="6925" xr:uid="{4633DD03-0199-4540-988E-0526383804FD}"/>
    <cellStyle name="Comma 6 3 2 3 3 2 2" xfId="12793" xr:uid="{B8213E2D-079C-4F70-8E0D-E659F9B037FC}"/>
    <cellStyle name="Comma 6 3 2 3 3 3" xfId="11073" xr:uid="{4E4F7E62-C85C-4D6F-9796-1262D6EEF129}"/>
    <cellStyle name="Comma 6 3 2 3 3 4" xfId="5205" xr:uid="{7CB58329-E06C-4C4A-BCAE-33F762C92DC7}"/>
    <cellStyle name="Comma 6 3 2 3 4" xfId="6333" xr:uid="{79849034-9230-4DCD-B130-39B675306620}"/>
    <cellStyle name="Comma 6 3 2 3 4 2" xfId="12201" xr:uid="{90052938-BF50-43EB-B6DA-11B359899AF4}"/>
    <cellStyle name="Comma 6 3 2 3 5" xfId="10480" xr:uid="{E208B3B1-E8AC-4BC9-A091-C88D89926F8D}"/>
    <cellStyle name="Comma 6 3 2 3 6" xfId="4543" xr:uid="{629760ED-887E-4822-A806-45E895A75297}"/>
    <cellStyle name="Comma 6 3 2 4" xfId="2003" xr:uid="{9B3765C4-2D27-47F7-BA56-C0FA143427D6}"/>
    <cellStyle name="Comma 6 3 2 4 2" xfId="7118" xr:uid="{A1D9D4DD-6387-45DC-9324-268B9C6AE17C}"/>
    <cellStyle name="Comma 6 3 2 4 2 2" xfId="12986" xr:uid="{7C9C668D-FB5B-4C91-B518-8C26AAD7576C}"/>
    <cellStyle name="Comma 6 3 2 4 3" xfId="11266" xr:uid="{D63EDE74-F30C-41F1-9C23-A0050A0E3A53}"/>
    <cellStyle name="Comma 6 3 2 4 4" xfId="5398" xr:uid="{2BFD63A9-9389-4A21-9650-AADF462E82DF}"/>
    <cellStyle name="Comma 6 3 2 5" xfId="1437" xr:uid="{F0E7284B-2FBE-4436-BD58-7A1238530985}"/>
    <cellStyle name="Comma 6 3 2 5 2" xfId="6564" xr:uid="{CC2CFA67-3ECE-487D-9089-097710D7E115}"/>
    <cellStyle name="Comma 6 3 2 5 2 2" xfId="12432" xr:uid="{10242162-3BAE-40BB-8F37-B04032D36B05}"/>
    <cellStyle name="Comma 6 3 2 5 3" xfId="10712" xr:uid="{C169918B-E92C-4F51-961B-AF5AEDD60266}"/>
    <cellStyle name="Comma 6 3 2 5 4" xfId="4844" xr:uid="{BA2E7736-BBE2-4F1B-8FFB-C8FCEA8BBACA}"/>
    <cellStyle name="Comma 6 3 2 6" xfId="4177" xr:uid="{CA24F828-C515-4EA6-9A65-E1E73C7271C1}"/>
    <cellStyle name="Comma 6 3 2 6 2" xfId="10117" xr:uid="{5D412587-A90B-48C8-B3D1-61FF5766FBCE}"/>
    <cellStyle name="Comma 6 3 2 7" xfId="5970" xr:uid="{E0D1F0B8-9D16-45BE-818B-B71C02A439EB}"/>
    <cellStyle name="Comma 6 3 2 7 2" xfId="11838" xr:uid="{06C2B477-C1DA-4AF9-87C4-430C07F642DB}"/>
    <cellStyle name="Comma 6 3 2 8" xfId="9516" xr:uid="{125A6EB0-621E-442E-9FAF-94298F8AA292}"/>
    <cellStyle name="Comma 6 3 2 9" xfId="2891" xr:uid="{ADB2854E-7CE8-4BBC-AF9D-4C3F4CF3B381}"/>
    <cellStyle name="Comma 6 3 3" xfId="719" xr:uid="{3C6E283C-14D2-458F-A108-26F5E4896E8C}"/>
    <cellStyle name="Comma 6 3 3 2" xfId="2092" xr:uid="{EE4BFCEE-495B-45B4-956C-90FC3E473EE2}"/>
    <cellStyle name="Comma 6 3 3 2 2" xfId="7205" xr:uid="{0D74CAF8-38E3-4031-8489-37D431531497}"/>
    <cellStyle name="Comma 6 3 3 2 2 2" xfId="13073" xr:uid="{4000061C-EB05-4B7A-B338-640E6B2794D9}"/>
    <cellStyle name="Comma 6 3 3 2 3" xfId="11353" xr:uid="{AAA44AE9-FA96-447A-970D-66D015B6283D}"/>
    <cellStyle name="Comma 6 3 3 2 4" xfId="5485" xr:uid="{4EB9BF3E-70B4-4DB3-9828-E0A837BC1712}"/>
    <cellStyle name="Comma 6 3 3 3" xfId="1526" xr:uid="{2C2D9A91-D6F5-4E3A-9569-9D011745FCCF}"/>
    <cellStyle name="Comma 6 3 3 3 2" xfId="6651" xr:uid="{0EC51D34-631D-491B-8665-C2BAA8F15387}"/>
    <cellStyle name="Comma 6 3 3 3 2 2" xfId="12519" xr:uid="{8DB39639-C918-4B16-ACF9-9C9FDF64DBC3}"/>
    <cellStyle name="Comma 6 3 3 3 3" xfId="10799" xr:uid="{657E3341-37E1-4337-BEE1-8E9229B45547}"/>
    <cellStyle name="Comma 6 3 3 3 4" xfId="4931" xr:uid="{BE456156-BFC9-42A7-8F12-B971F5123A1B}"/>
    <cellStyle name="Comma 6 3 3 4" xfId="6057" xr:uid="{40B3069B-A412-4415-B355-DCA4B224E333}"/>
    <cellStyle name="Comma 6 3 3 4 2" xfId="11925" xr:uid="{C2754468-3700-42DD-8903-7550E3CF27E6}"/>
    <cellStyle name="Comma 6 3 3 5" xfId="10204" xr:uid="{5E2588A3-98BD-472A-9C7B-F7849A75B258}"/>
    <cellStyle name="Comma 6 3 3 6" xfId="4266" xr:uid="{10ABEAA0-DC21-421B-A975-37F6D226E225}"/>
    <cellStyle name="Comma 6 3 4" xfId="999" xr:uid="{39383274-F0BF-4F21-924E-755204B487B9}"/>
    <cellStyle name="Comma 6 3 4 2" xfId="2371" xr:uid="{56709892-7F36-4F18-B8C5-08D02909819A}"/>
    <cellStyle name="Comma 6 3 4 2 2" xfId="7480" xr:uid="{41FF8452-77CD-417A-A9B1-9A95F1817969}"/>
    <cellStyle name="Comma 6 3 4 2 2 2" xfId="13348" xr:uid="{82522929-5551-4F40-8DB9-D1E3E7A9AB72}"/>
    <cellStyle name="Comma 6 3 4 2 3" xfId="11627" xr:uid="{A3958AB2-8AF2-4CBE-8BFD-274E856C21E2}"/>
    <cellStyle name="Comma 6 3 4 2 4" xfId="5759" xr:uid="{6F170081-2765-4646-88F6-E54141149088}"/>
    <cellStyle name="Comma 6 3 4 3" xfId="1803" xr:uid="{2F8CF747-24ED-47EF-877C-7DC2A2D14D29}"/>
    <cellStyle name="Comma 6 3 4 3 2" xfId="6924" xr:uid="{B0F1044A-1FA4-4E07-803C-CCE63DBF8ED0}"/>
    <cellStyle name="Comma 6 3 4 3 2 2" xfId="12792" xr:uid="{C621272B-8A6D-4C96-9E6E-771BDA3F797C}"/>
    <cellStyle name="Comma 6 3 4 3 3" xfId="11072" xr:uid="{6B1C1B00-C6E7-4024-8A81-3D848DA3F926}"/>
    <cellStyle name="Comma 6 3 4 3 4" xfId="5204" xr:uid="{5C479CBC-288F-40AD-9768-0352B265D834}"/>
    <cellStyle name="Comma 6 3 4 4" xfId="6332" xr:uid="{9CD6ABD9-7D1E-40D8-B44F-ACCBDE5EE812}"/>
    <cellStyle name="Comma 6 3 4 4 2" xfId="12200" xr:uid="{72EC2792-9A0E-4512-89C7-BBDC155A152C}"/>
    <cellStyle name="Comma 6 3 4 5" xfId="10479" xr:uid="{BA25D51A-B7D0-476A-865D-CD7E9451ED51}"/>
    <cellStyle name="Comma 6 3 4 6" xfId="4542" xr:uid="{78E5DF04-1C14-4BD7-A863-79BF67B5AA13}"/>
    <cellStyle name="Comma 6 3 5" xfId="1903" xr:uid="{5956EE38-90EB-495E-BFE2-75DD9A35C23E}"/>
    <cellStyle name="Comma 6 3 5 2" xfId="7020" xr:uid="{EE032309-AE44-4264-A8C1-9650690705C3}"/>
    <cellStyle name="Comma 6 3 5 2 2" xfId="12888" xr:uid="{AB946441-B0C5-4B05-8EA7-12E64B730124}"/>
    <cellStyle name="Comma 6 3 5 3" xfId="11168" xr:uid="{C0014C11-5750-4091-97A2-7FE5F5756210}"/>
    <cellStyle name="Comma 6 3 5 4" xfId="5300" xr:uid="{2A704ECD-CA0A-40B2-88B0-BA30808130F2}"/>
    <cellStyle name="Comma 6 3 6" xfId="1302" xr:uid="{6112F7C0-1091-4048-8F23-C018B5BB6C80}"/>
    <cellStyle name="Comma 6 3 6 2" xfId="6431" xr:uid="{3D4C11F0-F3E5-4390-9A52-392293CC2B0D}"/>
    <cellStyle name="Comma 6 3 6 2 2" xfId="12299" xr:uid="{D86F1FA5-CA27-4BB0-8A3B-9F3BB9CB87C6}"/>
    <cellStyle name="Comma 6 3 6 3" xfId="10579" xr:uid="{3F2FBBE4-1C14-4AEA-ABB9-7A35B3C339C1}"/>
    <cellStyle name="Comma 6 3 6 4" xfId="4711" xr:uid="{3ECC5F56-4BFD-4965-AC70-EF223CC4C38A}"/>
    <cellStyle name="Comma 6 3 7" xfId="4060" xr:uid="{588D5102-B582-4E0F-9B16-05D6C38F5230}"/>
    <cellStyle name="Comma 6 3 7 2" xfId="10018" xr:uid="{C09DBE10-C3CF-4CF9-8D09-2EC98B9D33FC}"/>
    <cellStyle name="Comma 6 3 8" xfId="5872" xr:uid="{2682785B-B9AB-49B1-8AF8-39B63C45C34D}"/>
    <cellStyle name="Comma 6 3 8 2" xfId="11740" xr:uid="{62D93DE8-23D4-43E4-BD1F-FF33688ACB12}"/>
    <cellStyle name="Comma 6 3 9" xfId="7632" xr:uid="{4354067B-BEFD-4237-8E67-9E9629798141}"/>
    <cellStyle name="Comma 6 3 9 2" xfId="13443" xr:uid="{006CDD8F-3306-449D-8BC6-96FB7FFB7E0B}"/>
    <cellStyle name="Comma 6 4" xfId="283" xr:uid="{AD449884-4FAB-4FDA-99ED-DB6BD1C09ED0}"/>
    <cellStyle name="Comma 6 4 10" xfId="2892" xr:uid="{30AF3FCD-A6EB-4E02-A2FC-A58572306571}"/>
    <cellStyle name="Comma 6 4 2" xfId="625" xr:uid="{D3DE016D-FA9F-466F-B0DE-C6A1E3DD41FF}"/>
    <cellStyle name="Comma 6 4 2 2" xfId="820" xr:uid="{941CDE78-4B3A-40FF-B57F-3C13C225B440}"/>
    <cellStyle name="Comma 6 4 2 2 2" xfId="2193" xr:uid="{4C309FD3-7B76-4D56-B96B-7E7AAB110995}"/>
    <cellStyle name="Comma 6 4 2 2 2 2" xfId="7304" xr:uid="{E023ACD5-573B-4F0F-B557-0E7E474298C2}"/>
    <cellStyle name="Comma 6 4 2 2 2 2 2" xfId="13172" xr:uid="{513F2A7D-EB1F-40C7-AED2-155EC4EC19F1}"/>
    <cellStyle name="Comma 6 4 2 2 2 3" xfId="11451" xr:uid="{BDC5BEFC-0574-4181-BB42-5BD6C5761F3F}"/>
    <cellStyle name="Comma 6 4 2 2 2 4" xfId="5583" xr:uid="{3E2690C7-FE2D-46D8-96FA-B40E7F7133C3}"/>
    <cellStyle name="Comma 6 4 2 2 3" xfId="1627" xr:uid="{97B2DEEC-DA2D-4AEA-8254-E216DA1A24E9}"/>
    <cellStyle name="Comma 6 4 2 2 3 2" xfId="6750" xr:uid="{F42A2E43-518A-401E-8A21-1F7FFEE4AFFE}"/>
    <cellStyle name="Comma 6 4 2 2 3 2 2" xfId="12618" xr:uid="{D58D7349-B10E-4637-9072-BE2366064E01}"/>
    <cellStyle name="Comma 6 4 2 2 3 3" xfId="10898" xr:uid="{47AA4267-3F91-4623-AB28-E83D5CCBEC21}"/>
    <cellStyle name="Comma 6 4 2 2 3 4" xfId="5030" xr:uid="{3812C08E-A330-4FF6-A4B3-169D87E3DDA3}"/>
    <cellStyle name="Comma 6 4 2 2 4" xfId="6156" xr:uid="{79F8CD34-8705-4CE2-B6F7-512B44ECEAC1}"/>
    <cellStyle name="Comma 6 4 2 2 4 2" xfId="12024" xr:uid="{E4994171-3081-4453-91EE-EC3310D9239B}"/>
    <cellStyle name="Comma 6 4 2 2 5" xfId="10303" xr:uid="{9202296A-9C36-4B99-B27C-137B25D735FC}"/>
    <cellStyle name="Comma 6 4 2 2 6" xfId="4365" xr:uid="{9250CACB-84C5-4DB2-BC6C-DD16AFB4B0A3}"/>
    <cellStyle name="Comma 6 4 2 3" xfId="1002" xr:uid="{A8E5AE6A-7456-4BFD-A640-5F5D387A9BD8}"/>
    <cellStyle name="Comma 6 4 2 3 2" xfId="2374" xr:uid="{1EB42504-E460-4DBE-B2A0-CC23152C8B25}"/>
    <cellStyle name="Comma 6 4 2 3 2 2" xfId="7483" xr:uid="{BD04594F-8E45-4C6C-B271-C870E9FD7494}"/>
    <cellStyle name="Comma 6 4 2 3 2 2 2" xfId="13351" xr:uid="{355F83F4-C9D2-4342-A46C-5551D1465549}"/>
    <cellStyle name="Comma 6 4 2 3 2 3" xfId="11630" xr:uid="{A3BDDB2E-EC52-4C78-8C28-A0C752079159}"/>
    <cellStyle name="Comma 6 4 2 3 2 4" xfId="5762" xr:uid="{01977FE5-4D76-4245-9984-EA12F8543615}"/>
    <cellStyle name="Comma 6 4 2 3 3" xfId="1806" xr:uid="{B0E6A828-9417-4A86-9F13-09FDD948809C}"/>
    <cellStyle name="Comma 6 4 2 3 3 2" xfId="6927" xr:uid="{DFB01B1E-9781-494B-A0E8-8B087D12084D}"/>
    <cellStyle name="Comma 6 4 2 3 3 2 2" xfId="12795" xr:uid="{B8B1770B-8563-45AE-A4B8-306DB1D8F382}"/>
    <cellStyle name="Comma 6 4 2 3 3 3" xfId="11075" xr:uid="{67FF83A2-CCCB-4E75-A69D-621108415ADF}"/>
    <cellStyle name="Comma 6 4 2 3 3 4" xfId="5207" xr:uid="{3D602043-7146-4E29-85D2-5335885C3DF1}"/>
    <cellStyle name="Comma 6 4 2 3 4" xfId="6335" xr:uid="{75AD02AD-2261-4519-BA69-0848C3472288}"/>
    <cellStyle name="Comma 6 4 2 3 4 2" xfId="12203" xr:uid="{1724E176-30C3-47FF-9E5D-63853BC10718}"/>
    <cellStyle name="Comma 6 4 2 3 5" xfId="10482" xr:uid="{5BA8A827-0B4B-4196-87A7-AA5EDA9C1E3A}"/>
    <cellStyle name="Comma 6 4 2 3 6" xfId="4545" xr:uid="{3BB297B4-8DF9-4B48-BD43-59CAF1EE9BBB}"/>
    <cellStyle name="Comma 6 4 2 4" xfId="2004" xr:uid="{BDCFB0DF-D216-484B-AA7C-258624CBA9AE}"/>
    <cellStyle name="Comma 6 4 2 4 2" xfId="7119" xr:uid="{1DC554B4-3F9B-49B7-9526-479C173B7EC2}"/>
    <cellStyle name="Comma 6 4 2 4 2 2" xfId="12987" xr:uid="{441EB6A8-0C8F-48E1-AA96-52519C7F91EB}"/>
    <cellStyle name="Comma 6 4 2 4 3" xfId="11267" xr:uid="{C28B7370-99E1-483C-B629-28ECA4813F2A}"/>
    <cellStyle name="Comma 6 4 2 4 4" xfId="5399" xr:uid="{44116ACA-EFA3-4FE4-8B43-881BBCCFF7EF}"/>
    <cellStyle name="Comma 6 4 2 5" xfId="1438" xr:uid="{D7D9B6CD-5C38-4DBF-81E7-37E78FD6BDDB}"/>
    <cellStyle name="Comma 6 4 2 5 2" xfId="6565" xr:uid="{090A800C-9CCD-4312-8745-AA879E62FC3E}"/>
    <cellStyle name="Comma 6 4 2 5 2 2" xfId="12433" xr:uid="{7879E8EA-0122-4FB6-92C2-7127B0C54DCD}"/>
    <cellStyle name="Comma 6 4 2 5 3" xfId="10713" xr:uid="{298AD446-CF95-4E07-B1DE-EF1C1E2C135B}"/>
    <cellStyle name="Comma 6 4 2 5 4" xfId="4845" xr:uid="{B9B5953B-9056-4F79-BBC3-C20E74E47B85}"/>
    <cellStyle name="Comma 6 4 2 6" xfId="4178" xr:uid="{ED8B0CE4-C868-48F6-BDE3-F91BC92E6B2B}"/>
    <cellStyle name="Comma 6 4 2 6 2" xfId="10118" xr:uid="{AC0AA2B1-DA9B-4131-BB1F-50838F7A3101}"/>
    <cellStyle name="Comma 6 4 2 7" xfId="5971" xr:uid="{8A2F669D-2180-4168-BCCF-21924BFEED60}"/>
    <cellStyle name="Comma 6 4 2 7 2" xfId="11839" xr:uid="{9D55F072-7F20-4C73-A7B0-3E1A5497B932}"/>
    <cellStyle name="Comma 6 4 2 8" xfId="9518" xr:uid="{9CC058DF-1DBC-4C7A-8C90-037594A935E5}"/>
    <cellStyle name="Comma 6 4 2 9" xfId="2893" xr:uid="{303F2B95-F707-482C-A377-AABEBACF9157}"/>
    <cellStyle name="Comma 6 4 3" xfId="720" xr:uid="{BE4AE90B-B2B5-4D3F-AA18-7B87F56A79C8}"/>
    <cellStyle name="Comma 6 4 3 2" xfId="2093" xr:uid="{D8083C20-B8B7-478C-BD45-94428CD8B964}"/>
    <cellStyle name="Comma 6 4 3 2 2" xfId="7206" xr:uid="{7EBE63E0-345B-4AAC-98D6-42CCCBF39485}"/>
    <cellStyle name="Comma 6 4 3 2 2 2" xfId="13074" xr:uid="{C4DC150F-5AB5-43B3-8C64-E19AAE012C99}"/>
    <cellStyle name="Comma 6 4 3 2 3" xfId="11354" xr:uid="{9D24836B-B6F3-45C0-B7CC-08463F08C1E8}"/>
    <cellStyle name="Comma 6 4 3 2 4" xfId="5486" xr:uid="{ACB91999-AAA6-401A-978D-C61FBA2A75D3}"/>
    <cellStyle name="Comma 6 4 3 3" xfId="1527" xr:uid="{BCA01DE1-098C-4ED7-B07F-F602D9369A02}"/>
    <cellStyle name="Comma 6 4 3 3 2" xfId="6652" xr:uid="{BB17FE32-73B6-4A99-90E5-F52B8FB2869E}"/>
    <cellStyle name="Comma 6 4 3 3 2 2" xfId="12520" xr:uid="{32942BD3-3F5F-4EED-A911-4F87F894AC86}"/>
    <cellStyle name="Comma 6 4 3 3 3" xfId="10800" xr:uid="{24DE5C0E-A160-4402-ABDF-C96C81EF630A}"/>
    <cellStyle name="Comma 6 4 3 3 4" xfId="4932" xr:uid="{0AC9665E-D100-4AC7-97FB-8D3E39E6A568}"/>
    <cellStyle name="Comma 6 4 3 4" xfId="6058" xr:uid="{522619A8-CF3C-4D15-8E3D-C42C3907A5FC}"/>
    <cellStyle name="Comma 6 4 3 4 2" xfId="11926" xr:uid="{F54A1F58-5664-4F94-9574-7B9C7C57E87B}"/>
    <cellStyle name="Comma 6 4 3 5" xfId="10205" xr:uid="{1833F6D3-4045-4570-9D8E-1A09455C8A1A}"/>
    <cellStyle name="Comma 6 4 3 6" xfId="4267" xr:uid="{21612779-BE20-4864-87B6-A0D1C012FD1E}"/>
    <cellStyle name="Comma 6 4 4" xfId="1001" xr:uid="{D599D8B7-511B-4F8A-A3B3-D8DDAE7AA155}"/>
    <cellStyle name="Comma 6 4 4 2" xfId="2373" xr:uid="{137DEA84-73C2-4ADF-B662-08F22C3FE620}"/>
    <cellStyle name="Comma 6 4 4 2 2" xfId="7482" xr:uid="{B288A84E-5052-4BCF-933B-22660CC7C7EB}"/>
    <cellStyle name="Comma 6 4 4 2 2 2" xfId="13350" xr:uid="{1DE8C504-99D4-48A0-8345-F42F1D1089AD}"/>
    <cellStyle name="Comma 6 4 4 2 3" xfId="11629" xr:uid="{E51D9E87-8CD5-4C79-B627-C339FE530B82}"/>
    <cellStyle name="Comma 6 4 4 2 4" xfId="5761" xr:uid="{EA0542E3-F219-4F03-B8A0-A5DC5C6DEF55}"/>
    <cellStyle name="Comma 6 4 4 3" xfId="1805" xr:uid="{2FD88C3D-44EE-4A62-A5DD-A2F25B8C4D23}"/>
    <cellStyle name="Comma 6 4 4 3 2" xfId="6926" xr:uid="{255DA584-75E7-4C0F-9D00-158597BF30CD}"/>
    <cellStyle name="Comma 6 4 4 3 2 2" xfId="12794" xr:uid="{8956D2A3-C8C5-4C97-B7CF-E15DC24A810B}"/>
    <cellStyle name="Comma 6 4 4 3 3" xfId="11074" xr:uid="{05C09D5D-B529-4456-99AD-D7D5AF203B02}"/>
    <cellStyle name="Comma 6 4 4 3 4" xfId="5206" xr:uid="{E5D883E1-4765-4D5C-B836-3CAF7438F1A9}"/>
    <cellStyle name="Comma 6 4 4 4" xfId="6334" xr:uid="{1DB1E470-76DE-451F-B9FD-FDFB3793B23E}"/>
    <cellStyle name="Comma 6 4 4 4 2" xfId="12202" xr:uid="{8E5582BB-7A06-42FE-A270-0CF45422C8E3}"/>
    <cellStyle name="Comma 6 4 4 5" xfId="10481" xr:uid="{1A1F5A17-1F9E-4CA6-9F62-6BD0D5C5CE60}"/>
    <cellStyle name="Comma 6 4 4 6" xfId="4544" xr:uid="{BC0192F1-0D52-4E7C-8569-3685630D32A4}"/>
    <cellStyle name="Comma 6 4 5" xfId="1904" xr:uid="{99982452-E7BA-4165-8586-7BD9ABCAB573}"/>
    <cellStyle name="Comma 6 4 5 2" xfId="7021" xr:uid="{A688F65D-DC3B-45C2-B5AC-CDB518C679A9}"/>
    <cellStyle name="Comma 6 4 5 2 2" xfId="12889" xr:uid="{FBAB12F1-B38D-45EA-A0E0-5A127751A1AA}"/>
    <cellStyle name="Comma 6 4 5 3" xfId="11169" xr:uid="{01686C91-DB3F-480C-8823-4E2B469588FE}"/>
    <cellStyle name="Comma 6 4 5 4" xfId="5301" xr:uid="{3BA4F55F-87B0-4FBD-B353-C5AB157D0A97}"/>
    <cellStyle name="Comma 6 4 6" xfId="1345" xr:uid="{29A81089-6520-4DB6-B130-405E51510EFE}"/>
    <cellStyle name="Comma 6 4 6 2" xfId="6472" xr:uid="{31E6B42E-F0EE-4B09-AC2A-7AB3766BB6DE}"/>
    <cellStyle name="Comma 6 4 6 2 2" xfId="12340" xr:uid="{0BEDDF67-ED07-453B-A1C5-768EB8629403}"/>
    <cellStyle name="Comma 6 4 6 3" xfId="10620" xr:uid="{65A8DF54-DEC7-4424-AD55-7CD480505DB7}"/>
    <cellStyle name="Comma 6 4 6 4" xfId="4752" xr:uid="{09B0BD76-2857-4876-8377-CBA7837D5692}"/>
    <cellStyle name="Comma 6 4 7" xfId="4061" xr:uid="{C5C165AB-EA17-4057-8B5C-80E151DF056C}"/>
    <cellStyle name="Comma 6 4 7 2" xfId="10019" xr:uid="{30EB833F-0622-48F1-BDA9-6A95EDFBF3ED}"/>
    <cellStyle name="Comma 6 4 8" xfId="5873" xr:uid="{6F1C680F-5693-40BD-9BFE-69F3D47BC3A3}"/>
    <cellStyle name="Comma 6 4 8 2" xfId="11741" xr:uid="{7B457386-2573-4F2F-AE7E-70B1ABA0A8F6}"/>
    <cellStyle name="Comma 6 4 9" xfId="9517" xr:uid="{17935EA0-B6A3-4FD0-AA1B-9262C1BDEDC0}"/>
    <cellStyle name="Comma 6 5" xfId="284" xr:uid="{6A0E5F2B-534E-4BB0-B909-92DB62C380AA}"/>
    <cellStyle name="Comma 6 5 10" xfId="2894" xr:uid="{244DB49C-0527-4FE9-8718-3741F0E6F22A}"/>
    <cellStyle name="Comma 6 5 2" xfId="626" xr:uid="{2C3688B2-64EF-4810-BD95-5572D846DE7E}"/>
    <cellStyle name="Comma 6 5 2 2" xfId="821" xr:uid="{88A46FC5-31EE-48B8-B8B7-DF5720E376C2}"/>
    <cellStyle name="Comma 6 5 2 2 2" xfId="2194" xr:uid="{5EBCE6A6-23A8-4A35-A4E1-C25250164E26}"/>
    <cellStyle name="Comma 6 5 2 2 2 2" xfId="7305" xr:uid="{9095178E-51EF-49F4-870A-7BFD64F9E29E}"/>
    <cellStyle name="Comma 6 5 2 2 2 2 2" xfId="13173" xr:uid="{FFD90235-3E64-4CE9-A10D-54532C4ECB83}"/>
    <cellStyle name="Comma 6 5 2 2 2 3" xfId="11452" xr:uid="{16AD41F1-12ED-411E-B78F-67D1E0619631}"/>
    <cellStyle name="Comma 6 5 2 2 2 4" xfId="5584" xr:uid="{2C3317A8-8D26-498F-A9C5-6E597D57CD9F}"/>
    <cellStyle name="Comma 6 5 2 2 3" xfId="1628" xr:uid="{D01D4A2C-7348-47A9-8C37-46EFD371EB1D}"/>
    <cellStyle name="Comma 6 5 2 2 3 2" xfId="6751" xr:uid="{0E25C06E-5836-46B7-A95E-19F939793874}"/>
    <cellStyle name="Comma 6 5 2 2 3 2 2" xfId="12619" xr:uid="{AB6C4178-3C4B-4D68-BB85-CA71208191B3}"/>
    <cellStyle name="Comma 6 5 2 2 3 3" xfId="10899" xr:uid="{800A00A0-8FD4-43FD-BDD4-CD8E11DAE9BD}"/>
    <cellStyle name="Comma 6 5 2 2 3 4" xfId="5031" xr:uid="{D27F60A1-6033-4777-89DA-1A0D881A1E8B}"/>
    <cellStyle name="Comma 6 5 2 2 4" xfId="6157" xr:uid="{E6BC64A2-5F25-4FAE-A990-678886450864}"/>
    <cellStyle name="Comma 6 5 2 2 4 2" xfId="12025" xr:uid="{2F43FAAF-C044-4978-AB9C-0370A6B7D994}"/>
    <cellStyle name="Comma 6 5 2 2 5" xfId="10304" xr:uid="{E2012110-2B5F-4171-AA3F-523431BBC7B9}"/>
    <cellStyle name="Comma 6 5 2 2 6" xfId="4366" xr:uid="{60D68113-3094-4F9B-A9B2-9E0387E28DD6}"/>
    <cellStyle name="Comma 6 5 2 3" xfId="1004" xr:uid="{1B83E547-C67E-4430-8C21-70AF2B3C5F20}"/>
    <cellStyle name="Comma 6 5 2 3 2" xfId="2376" xr:uid="{5DE1B6F4-FF06-4BE7-89B2-B2B3E35FE57A}"/>
    <cellStyle name="Comma 6 5 2 3 2 2" xfId="7485" xr:uid="{D2030C3E-FA2C-4844-935A-E26209BC339E}"/>
    <cellStyle name="Comma 6 5 2 3 2 2 2" xfId="13353" xr:uid="{DDCC9106-7A72-4067-A7A4-F6F9827FAB61}"/>
    <cellStyle name="Comma 6 5 2 3 2 3" xfId="11632" xr:uid="{62D8BD7C-8D18-4E74-BA0B-3D126F460B84}"/>
    <cellStyle name="Comma 6 5 2 3 2 4" xfId="5764" xr:uid="{A54660C2-7C46-41E8-8F76-B7D18C8E40CF}"/>
    <cellStyle name="Comma 6 5 2 3 3" xfId="1808" xr:uid="{62985B2B-8E7D-4132-8F82-36227D67F2F9}"/>
    <cellStyle name="Comma 6 5 2 3 3 2" xfId="6929" xr:uid="{45905F47-C267-4C83-ABB3-9E8158BEC0B0}"/>
    <cellStyle name="Comma 6 5 2 3 3 2 2" xfId="12797" xr:uid="{D2F1A4C4-8A8B-4D37-8CF7-291A033D74D5}"/>
    <cellStyle name="Comma 6 5 2 3 3 3" xfId="11077" xr:uid="{C1ABA759-54B4-4821-B30F-80C97F9A04AF}"/>
    <cellStyle name="Comma 6 5 2 3 3 4" xfId="5209" xr:uid="{925B873B-9499-4256-8F24-233BEF75297C}"/>
    <cellStyle name="Comma 6 5 2 3 4" xfId="6337" xr:uid="{129B0667-E3E3-477D-8B17-0235E5C74A08}"/>
    <cellStyle name="Comma 6 5 2 3 4 2" xfId="12205" xr:uid="{0C2C3108-5EB8-4517-8B83-3D91C99E391F}"/>
    <cellStyle name="Comma 6 5 2 3 5" xfId="10484" xr:uid="{776347A5-E12F-4C09-91B0-0DFEAF9ACBF1}"/>
    <cellStyle name="Comma 6 5 2 3 6" xfId="4547" xr:uid="{5B60DDE6-4428-46B2-A4D8-7BBE7FAE4CAA}"/>
    <cellStyle name="Comma 6 5 2 4" xfId="2005" xr:uid="{39BC8C58-C553-4A43-901E-70488D3CEB58}"/>
    <cellStyle name="Comma 6 5 2 4 2" xfId="7120" xr:uid="{28C12074-525D-4077-968B-A69A4C940FB7}"/>
    <cellStyle name="Comma 6 5 2 4 2 2" xfId="12988" xr:uid="{68650A94-12A4-407D-AF44-3D0FB35AF001}"/>
    <cellStyle name="Comma 6 5 2 4 3" xfId="11268" xr:uid="{D67E4494-91AE-481A-BD13-DA0ED9E33DDC}"/>
    <cellStyle name="Comma 6 5 2 4 4" xfId="5400" xr:uid="{F8BFFAAD-7341-41E5-B74C-42A32FD4F295}"/>
    <cellStyle name="Comma 6 5 2 5" xfId="1439" xr:uid="{347F9F1C-7233-4614-A593-899872053349}"/>
    <cellStyle name="Comma 6 5 2 5 2" xfId="6566" xr:uid="{563CA3CB-9B2D-4B01-A468-669784DC9436}"/>
    <cellStyle name="Comma 6 5 2 5 2 2" xfId="12434" xr:uid="{EF154C77-0DA5-453D-B6D6-B4104EC7C4BA}"/>
    <cellStyle name="Comma 6 5 2 5 3" xfId="10714" xr:uid="{4579C813-B692-4B45-9CC2-D687253D3E51}"/>
    <cellStyle name="Comma 6 5 2 5 4" xfId="4846" xr:uid="{44FF43A7-3E92-4CF5-A98D-C348C4B1CEC7}"/>
    <cellStyle name="Comma 6 5 2 6" xfId="4179" xr:uid="{8E462B0C-ED4D-46B3-82B7-FDDE123C0B60}"/>
    <cellStyle name="Comma 6 5 2 6 2" xfId="10119" xr:uid="{CE710263-DE8C-4743-B58D-3E26B5C1158E}"/>
    <cellStyle name="Comma 6 5 2 7" xfId="5972" xr:uid="{E0517AD1-B7C9-4DA0-A4DE-1E6980536D0E}"/>
    <cellStyle name="Comma 6 5 2 7 2" xfId="11840" xr:uid="{BDEC3BC6-37F0-46B9-82A1-9081D8A5C89B}"/>
    <cellStyle name="Comma 6 5 2 8" xfId="9520" xr:uid="{366D5A73-BC15-461B-8C34-428E8B4C91A4}"/>
    <cellStyle name="Comma 6 5 2 9" xfId="2895" xr:uid="{13DFDF10-A968-48BF-977F-C534FFAD96FD}"/>
    <cellStyle name="Comma 6 5 3" xfId="721" xr:uid="{3CB71877-16A7-4760-9A96-928EC598D4D5}"/>
    <cellStyle name="Comma 6 5 3 2" xfId="2094" xr:uid="{3A466B50-299E-4F5D-9306-9D56ABCFCBA5}"/>
    <cellStyle name="Comma 6 5 3 2 2" xfId="7207" xr:uid="{3B706DED-BF28-4874-8FC6-309FAFBF1B11}"/>
    <cellStyle name="Comma 6 5 3 2 2 2" xfId="13075" xr:uid="{EFB89FAE-7B62-4351-BF36-806B2299BBA9}"/>
    <cellStyle name="Comma 6 5 3 2 3" xfId="11355" xr:uid="{268ABD34-B1AD-4487-97BE-25510DB360EC}"/>
    <cellStyle name="Comma 6 5 3 2 4" xfId="5487" xr:uid="{4A749A6E-57B5-4147-8509-CE851864031A}"/>
    <cellStyle name="Comma 6 5 3 3" xfId="1528" xr:uid="{B0485B29-5710-464B-A694-BF239CA0EF2E}"/>
    <cellStyle name="Comma 6 5 3 3 2" xfId="6653" xr:uid="{8100CE35-28FE-4E1A-8068-F03B674A5A7C}"/>
    <cellStyle name="Comma 6 5 3 3 2 2" xfId="12521" xr:uid="{1F0EC53F-852F-42FB-B018-42FEF83805F0}"/>
    <cellStyle name="Comma 6 5 3 3 3" xfId="10801" xr:uid="{95B4DBAD-5680-4035-8E80-88F2AB108D69}"/>
    <cellStyle name="Comma 6 5 3 3 4" xfId="4933" xr:uid="{ECAC41C6-A5EA-4F9D-860D-256D5C25478A}"/>
    <cellStyle name="Comma 6 5 3 4" xfId="6059" xr:uid="{511A620A-5F51-4A05-B33C-AC5023820D35}"/>
    <cellStyle name="Comma 6 5 3 4 2" xfId="11927" xr:uid="{D3F7428E-84B0-4D51-BBE8-854CBA220959}"/>
    <cellStyle name="Comma 6 5 3 5" xfId="10206" xr:uid="{2A5A99A7-A0BD-4A4A-9EE2-806C0A08F583}"/>
    <cellStyle name="Comma 6 5 3 6" xfId="4268" xr:uid="{B5B50968-8088-48E4-8EB4-04242D383BE8}"/>
    <cellStyle name="Comma 6 5 4" xfId="1003" xr:uid="{2BCACD60-1BDD-44F9-93A7-7F3F8DEF20AF}"/>
    <cellStyle name="Comma 6 5 4 2" xfId="2375" xr:uid="{DC4F92D1-5BA1-47ED-8623-3F59FCE25E80}"/>
    <cellStyle name="Comma 6 5 4 2 2" xfId="7484" xr:uid="{47ACB0C0-059C-422A-85F5-76E0E8387649}"/>
    <cellStyle name="Comma 6 5 4 2 2 2" xfId="13352" xr:uid="{AB5A7822-35BC-4EB0-9424-52976F52A4A7}"/>
    <cellStyle name="Comma 6 5 4 2 3" xfId="11631" xr:uid="{4E16E5A4-7E72-4AA5-9E1A-5B960EF25DF4}"/>
    <cellStyle name="Comma 6 5 4 2 4" xfId="5763" xr:uid="{31161918-E3E0-4A2F-83B4-ADA34C21F138}"/>
    <cellStyle name="Comma 6 5 4 3" xfId="1807" xr:uid="{4AA790F7-2C79-4F4C-8E56-3404C4150450}"/>
    <cellStyle name="Comma 6 5 4 3 2" xfId="6928" xr:uid="{4D8AE3AC-AD26-4E88-89FB-BEBBC0FEB8F1}"/>
    <cellStyle name="Comma 6 5 4 3 2 2" xfId="12796" xr:uid="{720A9B78-A737-451F-B898-AEF92D3AB3EC}"/>
    <cellStyle name="Comma 6 5 4 3 3" xfId="11076" xr:uid="{8605917E-93B3-4D9C-916B-546D0A2D2864}"/>
    <cellStyle name="Comma 6 5 4 3 4" xfId="5208" xr:uid="{BB727A5F-A63B-4967-A28F-19E0A634C15C}"/>
    <cellStyle name="Comma 6 5 4 4" xfId="6336" xr:uid="{4709EEFA-9A3E-439A-B4A6-7905528C2684}"/>
    <cellStyle name="Comma 6 5 4 4 2" xfId="12204" xr:uid="{66345288-B5F9-49DE-959A-4E1D6046BCC1}"/>
    <cellStyle name="Comma 6 5 4 5" xfId="10483" xr:uid="{20816835-9393-48C4-ADDA-6EA556999CF8}"/>
    <cellStyle name="Comma 6 5 4 6" xfId="4546" xr:uid="{4388B205-11BB-44D7-B8CB-F4A4C202A01C}"/>
    <cellStyle name="Comma 6 5 5" xfId="1905" xr:uid="{FA6F2F26-DF8A-4A32-A834-528965D0FFE8}"/>
    <cellStyle name="Comma 6 5 5 2" xfId="7022" xr:uid="{0D5BB148-6DCB-4ED9-88C1-4C4A97B1693C}"/>
    <cellStyle name="Comma 6 5 5 2 2" xfId="12890" xr:uid="{357BF82C-5D8E-45F5-BDAF-B465287652B9}"/>
    <cellStyle name="Comma 6 5 5 3" xfId="11170" xr:uid="{0FFFB23F-ED21-4F42-97EA-1F7AC1E4D696}"/>
    <cellStyle name="Comma 6 5 5 4" xfId="5302" xr:uid="{56BE5732-051D-4C94-B9C6-ECF62ED050FE}"/>
    <cellStyle name="Comma 6 5 6" xfId="1301" xr:uid="{79A53CE6-D36E-40E6-A932-5F50A7ED164F}"/>
    <cellStyle name="Comma 6 5 6 2" xfId="6430" xr:uid="{5B738DCC-F16F-40B1-A330-1AF7CBA1526C}"/>
    <cellStyle name="Comma 6 5 6 2 2" xfId="12298" xr:uid="{37C6071F-9E01-4A93-8B8C-19A128BA9DCC}"/>
    <cellStyle name="Comma 6 5 6 3" xfId="10578" xr:uid="{6E1D3B1A-839E-4105-88F2-56423C375FE3}"/>
    <cellStyle name="Comma 6 5 6 4" xfId="4710" xr:uid="{E4AE8B3F-B964-43B9-BEA6-93976017D08B}"/>
    <cellStyle name="Comma 6 5 7" xfId="4062" xr:uid="{5688CCF4-7FEA-4B8B-9AE0-D5273F4D1D72}"/>
    <cellStyle name="Comma 6 5 7 2" xfId="10020" xr:uid="{AD280562-AB8E-42F6-BCE7-B40324FCF972}"/>
    <cellStyle name="Comma 6 5 8" xfId="5874" xr:uid="{317E98B0-55BE-4D6E-A0BE-7EAA6F62E8C7}"/>
    <cellStyle name="Comma 6 5 8 2" xfId="11742" xr:uid="{B9818514-2FE0-4C17-8B85-C404C6A7819A}"/>
    <cellStyle name="Comma 6 5 9" xfId="9519" xr:uid="{83F56D0C-CAC7-4CD4-B43A-4163BF976B05}"/>
    <cellStyle name="Comma 6 6" xfId="622" xr:uid="{1FA90A36-DEF4-4114-B5EC-0F56F532B6B9}"/>
    <cellStyle name="Comma 6 6 2" xfId="817" xr:uid="{23274EDB-AE15-4217-A701-1091D0DCF7C3}"/>
    <cellStyle name="Comma 6 6 2 2" xfId="2190" xr:uid="{A50FA23B-DC1A-424C-8945-C237EEAC4AE0}"/>
    <cellStyle name="Comma 6 6 2 2 2" xfId="5580" xr:uid="{79A4B2FD-3A89-4745-A9D2-75250F86D9DB}"/>
    <cellStyle name="Comma 6 6 2 2 2 2" xfId="11448" xr:uid="{8C677CDC-2EBB-4518-AC97-C9DA4867B86C}"/>
    <cellStyle name="Comma 6 6 2 2 3" xfId="7301" xr:uid="{D69E4311-6515-46CB-9181-9B816E77FC16}"/>
    <cellStyle name="Comma 6 6 2 2 3 2" xfId="13169" xr:uid="{798DA37E-1C73-4AFF-AB82-A0063802C73E}"/>
    <cellStyle name="Comma 6 6 2 2 4" xfId="9676" xr:uid="{49ACE60E-184D-4926-8126-7D25403D2665}"/>
    <cellStyle name="Comma 6 6 2 2 5" xfId="3675" xr:uid="{E9724897-A8B6-4C84-AB80-F37E06727716}"/>
    <cellStyle name="Comma 6 6 2 3" xfId="1624" xr:uid="{4F135E8D-6990-4BE8-89EA-DFBDED98C741}"/>
    <cellStyle name="Comma 6 6 2 3 2" xfId="6747" xr:uid="{55A9FA5F-5089-4C64-AF92-062B7BF356A2}"/>
    <cellStyle name="Comma 6 6 2 3 2 2" xfId="12615" xr:uid="{C07AE2D2-DC42-468E-9DDA-8FDB57375009}"/>
    <cellStyle name="Comma 6 6 2 3 3" xfId="10895" xr:uid="{49192A23-CFA6-4591-8E89-50C49D9F1CD1}"/>
    <cellStyle name="Comma 6 6 2 3 4" xfId="5027" xr:uid="{41824B57-002A-45CB-9AB7-82D868871FC1}"/>
    <cellStyle name="Comma 6 6 2 4" xfId="4362" xr:uid="{CA1BE9BF-5D7E-41E5-8A7B-1EEB1EF65315}"/>
    <cellStyle name="Comma 6 6 2 4 2" xfId="10300" xr:uid="{0CB73C5C-E753-406C-87F0-B8DCBBD1E8C5}"/>
    <cellStyle name="Comma 6 6 2 5" xfId="6153" xr:uid="{4104FD40-40E5-42D2-9C75-7C3B58FDE826}"/>
    <cellStyle name="Comma 6 6 2 5 2" xfId="12021" xr:uid="{D1846414-F8B3-4523-B57F-3A788F8EEBBA}"/>
    <cellStyle name="Comma 6 6 2 6" xfId="9572" xr:uid="{38E0FF4F-A12C-4138-9573-5A8D0CCE02F7}"/>
    <cellStyle name="Comma 6 6 2 7" xfId="3384" xr:uid="{D2419EA3-CF91-4E0F-B5E2-320C22FA9A59}"/>
    <cellStyle name="Comma 6 6 3" xfId="1005" xr:uid="{3C56F591-B35B-449C-909F-4E90B9B10A5D}"/>
    <cellStyle name="Comma 6 6 3 2" xfId="2377" xr:uid="{262B3C29-3001-4589-AE63-B86E23F9C10D}"/>
    <cellStyle name="Comma 6 6 3 2 2" xfId="7486" xr:uid="{92457560-540D-4403-BBE7-634F55B1E4A0}"/>
    <cellStyle name="Comma 6 6 3 2 2 2" xfId="13354" xr:uid="{C3E285BC-DB4A-485D-9E14-057354548223}"/>
    <cellStyle name="Comma 6 6 3 2 3" xfId="11633" xr:uid="{155C5CD2-6A56-432D-A3BA-B3DB9BB7C5A1}"/>
    <cellStyle name="Comma 6 6 3 2 4" xfId="5765" xr:uid="{C2FEC082-3795-402A-866B-AD56BC12B54E}"/>
    <cellStyle name="Comma 6 6 3 3" xfId="1809" xr:uid="{5CDA5C7D-D88B-4F7A-B890-8172EFC299B1}"/>
    <cellStyle name="Comma 6 6 3 3 2" xfId="6930" xr:uid="{06FBB490-5D0D-4D07-B563-FBC29F7F5DB7}"/>
    <cellStyle name="Comma 6 6 3 3 2 2" xfId="12798" xr:uid="{4848376C-4FE9-4D28-83B0-680719AF2F65}"/>
    <cellStyle name="Comma 6 6 3 3 3" xfId="11078" xr:uid="{DADA31EE-29BC-4A1D-B147-DC5F9B9CFCDD}"/>
    <cellStyle name="Comma 6 6 3 3 4" xfId="5210" xr:uid="{E74F219D-3540-4EAE-B15C-C976E9ACBEAE}"/>
    <cellStyle name="Comma 6 6 3 4" xfId="4548" xr:uid="{39DC9C0D-3838-49C4-98B3-F1C2C3343B6B}"/>
    <cellStyle name="Comma 6 6 3 4 2" xfId="10485" xr:uid="{74544672-3B6C-4924-BDE9-837B3D50633B}"/>
    <cellStyle name="Comma 6 6 3 5" xfId="6338" xr:uid="{26646320-BB26-4A2C-9A8F-9C133E45D5FC}"/>
    <cellStyle name="Comma 6 6 3 5 2" xfId="12206" xr:uid="{638EA775-1456-40F1-BD9F-79961C29A827}"/>
    <cellStyle name="Comma 6 6 3 6" xfId="9641" xr:uid="{E6EBE35C-69BC-4F6D-A372-CACF70B21245}"/>
    <cellStyle name="Comma 6 6 3 7" xfId="3546" xr:uid="{E887AC4F-6C1F-4D7D-87D4-4F991E76E77C}"/>
    <cellStyle name="Comma 6 6 4" xfId="2001" xr:uid="{C17CD8AD-F276-4F78-A93F-5C39951AF0E1}"/>
    <cellStyle name="Comma 6 6 4 2" xfId="7116" xr:uid="{FF930BE5-335B-4D66-A5E2-C4ECBCE32AFE}"/>
    <cellStyle name="Comma 6 6 4 2 2" xfId="12984" xr:uid="{DFDCECFB-AFDA-4CB9-9159-7C1194A05380}"/>
    <cellStyle name="Comma 6 6 4 3" xfId="11264" xr:uid="{B32C1474-CA82-417D-AF2B-70ACE5BA4F09}"/>
    <cellStyle name="Comma 6 6 4 4" xfId="5396" xr:uid="{4C7C89E8-3974-40E0-BCF2-C5B537376427}"/>
    <cellStyle name="Comma 6 6 5" xfId="1435" xr:uid="{549946AA-0926-4F4B-BE75-B28BBB0EDA83}"/>
    <cellStyle name="Comma 6 6 5 2" xfId="6562" xr:uid="{98D661CB-C531-4FB9-ACC7-8B41F0236FBE}"/>
    <cellStyle name="Comma 6 6 5 2 2" xfId="12430" xr:uid="{B96949E7-3689-40F6-ABC0-9CBA4EEC5D6C}"/>
    <cellStyle name="Comma 6 6 5 3" xfId="10710" xr:uid="{D2157A4A-2841-4BBB-8133-9FC6CA128D5C}"/>
    <cellStyle name="Comma 6 6 5 4" xfId="4842" xr:uid="{A4551DB6-3F60-46EF-814D-49D1A3A4927B}"/>
    <cellStyle name="Comma 6 6 6" xfId="4175" xr:uid="{9D1C93F3-8EE7-43C7-A865-3E46F6AD0A99}"/>
    <cellStyle name="Comma 6 6 6 2" xfId="10115" xr:uid="{FC35566D-5402-4F21-845C-6DAABA063F0B}"/>
    <cellStyle name="Comma 6 6 7" xfId="5968" xr:uid="{42536F77-8AD4-49FB-AF7F-2CCDA4B7EA62}"/>
    <cellStyle name="Comma 6 6 7 2" xfId="11836" xr:uid="{D6698BC5-2585-4FE1-8509-6E176E970388}"/>
    <cellStyle name="Comma 6 6 8" xfId="9521" xr:uid="{17AF8071-C472-4E87-B518-854303E4C589}"/>
    <cellStyle name="Comma 6 6 9" xfId="2896" xr:uid="{4640554A-E1F0-4EBB-9A4C-9190FA37C2FF}"/>
    <cellStyle name="Comma 6 7" xfId="717" xr:uid="{3DB1358A-8DA3-47D7-9C0E-2C53E1AEF444}"/>
    <cellStyle name="Comma 6 7 2" xfId="2090" xr:uid="{B34F8281-D24B-4CB6-8900-672339A5C3F7}"/>
    <cellStyle name="Comma 6 7 2 2" xfId="7203" xr:uid="{B0184264-28E9-4762-B53D-D78A4CB56E57}"/>
    <cellStyle name="Comma 6 7 2 2 2" xfId="13071" xr:uid="{CB1BFBF3-3F7B-4B4C-A166-078E2E2AA3F4}"/>
    <cellStyle name="Comma 6 7 2 3" xfId="11351" xr:uid="{30563B58-F7FA-4AE2-85FF-E34641C78660}"/>
    <cellStyle name="Comma 6 7 2 4" xfId="5483" xr:uid="{879DBFD4-2F02-4688-8A45-736745E588A0}"/>
    <cellStyle name="Comma 6 7 3" xfId="1524" xr:uid="{07240BB2-C46A-4F23-8958-4E95CACBE371}"/>
    <cellStyle name="Comma 6 7 3 2" xfId="6649" xr:uid="{8141D8EE-D932-46F4-AB76-41B747A3BF3A}"/>
    <cellStyle name="Comma 6 7 3 2 2" xfId="12517" xr:uid="{80E26714-99C8-4F03-AC52-14617A7E2D24}"/>
    <cellStyle name="Comma 6 7 3 3" xfId="10797" xr:uid="{54F1C2C0-F788-4525-89EF-975EB1E4F512}"/>
    <cellStyle name="Comma 6 7 3 4" xfId="4929" xr:uid="{C974F802-364C-46A2-B86B-F76781960D65}"/>
    <cellStyle name="Comma 6 7 4" xfId="4264" xr:uid="{3CFB1F9B-F29E-40C1-813C-287E26146449}"/>
    <cellStyle name="Comma 6 7 4 2" xfId="10202" xr:uid="{3FEE008B-F544-4763-A840-C939316777C8}"/>
    <cellStyle name="Comma 6 7 5" xfId="6055" xr:uid="{5321F631-6D79-4980-9FBC-1DB2F07D39EF}"/>
    <cellStyle name="Comma 6 7 5 2" xfId="11923" xr:uid="{6249AE9A-85DB-4EB3-98B0-AAC3096C020A}"/>
    <cellStyle name="Comma 6 7 6" xfId="9345" xr:uid="{27E64ECF-BC0F-47F9-A11D-46F78BEB03FD}"/>
    <cellStyle name="Comma 6 7 7" xfId="2550" xr:uid="{8B93C3FA-9F08-4E15-A0D4-589F456D1867}"/>
    <cellStyle name="Comma 6 8" xfId="996" xr:uid="{C3ACA515-5E50-402B-BF44-88C826B14FBE}"/>
    <cellStyle name="Comma 6 8 2" xfId="2368" xr:uid="{F56CCFB0-8C5C-43F4-A585-589EAF474688}"/>
    <cellStyle name="Comma 6 8 2 2" xfId="7477" xr:uid="{35AD57F9-FA5F-472F-A2DA-7EC41DE77BA6}"/>
    <cellStyle name="Comma 6 8 2 2 2" xfId="13345" xr:uid="{6E46CB82-FFE8-40C1-8A5D-6A848B991AE6}"/>
    <cellStyle name="Comma 6 8 2 3" xfId="11624" xr:uid="{A7948D4A-2171-413D-AED8-BC7C9C0444A7}"/>
    <cellStyle name="Comma 6 8 2 4" xfId="5756" xr:uid="{45AE552E-2C49-4D9B-8DE7-83B2F2CD0033}"/>
    <cellStyle name="Comma 6 8 3" xfId="1800" xr:uid="{DCAEB567-891D-4643-97A0-F6DBC94E82E9}"/>
    <cellStyle name="Comma 6 8 3 2" xfId="6921" xr:uid="{F1C3ED4A-7244-435E-B4F6-F9F68C191D3E}"/>
    <cellStyle name="Comma 6 8 3 2 2" xfId="12789" xr:uid="{D0E35CC4-2C55-4DEB-A130-BE943210E5A4}"/>
    <cellStyle name="Comma 6 8 3 3" xfId="11069" xr:uid="{1E69220B-7B59-4602-B5D2-9EB9CEC0D9FD}"/>
    <cellStyle name="Comma 6 8 3 4" xfId="5201" xr:uid="{C9FB694E-9485-4736-8882-73FF87C3CA10}"/>
    <cellStyle name="Comma 6 8 4" xfId="6329" xr:uid="{EA59F161-5C89-4F58-A5AA-3334BF617852}"/>
    <cellStyle name="Comma 6 8 4 2" xfId="12197" xr:uid="{31110169-E70A-449A-9F0B-7B2FF4266E9F}"/>
    <cellStyle name="Comma 6 8 5" xfId="10476" xr:uid="{B13D3487-0292-410C-9622-29065B4F01E2}"/>
    <cellStyle name="Comma 6 8 6" xfId="4539" xr:uid="{F6CAF386-41A1-45D8-9C40-5FB78F3570B4}"/>
    <cellStyle name="Comma 6 9" xfId="1149" xr:uid="{D0F434B0-121F-4FA6-B36E-381FD87A5F30}"/>
    <cellStyle name="Comma 6 9 2" xfId="6374" xr:uid="{7069DC77-22EE-4F41-8F1A-A6D9C20EF308}"/>
    <cellStyle name="Comma 6 9 2 2" xfId="12242" xr:uid="{7E96A486-1242-43D0-A791-7796B13AF89B}"/>
    <cellStyle name="Comma 6 9 3" xfId="10522" xr:uid="{99ECFDCB-B0A1-4695-9A35-08CABE178585}"/>
    <cellStyle name="Comma 6 9 4" xfId="4599" xr:uid="{CE6669EA-15EC-4975-BFD3-F9B21E182C2A}"/>
    <cellStyle name="Comma 60" xfId="2473" xr:uid="{757B0AA1-53C6-40CC-BF05-D5D80174A964}"/>
    <cellStyle name="Comma 60 2" xfId="9296" xr:uid="{A52ECCBC-CBD2-4290-A8A9-573E0229548C}"/>
    <cellStyle name="Comma 61" xfId="2484" xr:uid="{05586911-306A-44A9-9EA4-23DD99CE77B6}"/>
    <cellStyle name="Comma 61 2" xfId="9306" xr:uid="{BB5C30B5-D4F4-460D-9480-8104D9B317E2}"/>
    <cellStyle name="Comma 62" xfId="2505" xr:uid="{63773F12-833F-4614-9398-B52B0A842BE6}"/>
    <cellStyle name="Comma 62 2" xfId="9317" xr:uid="{2A105A51-8E32-4C8E-8F7F-3F5723413637}"/>
    <cellStyle name="Comma 65" xfId="2430" xr:uid="{690E82DE-64DE-44F0-AE07-62D3BBF9A9E4}"/>
    <cellStyle name="Comma 65 2" xfId="7552" xr:uid="{12860DAC-D962-431E-9E4D-19F871CF5FEF}"/>
    <cellStyle name="Comma 65 2 2" xfId="13395" xr:uid="{44FC890D-BF2E-4E67-B7B8-2701B521DDA7}"/>
    <cellStyle name="Comma 7" xfId="110" xr:uid="{F4971632-C3CF-4F15-8FCA-DA18006C37DE}"/>
    <cellStyle name="Comma 7 10" xfId="5875" xr:uid="{A7934EF4-1778-486B-9EC0-677721147244}"/>
    <cellStyle name="Comma 7 10 2" xfId="11743" xr:uid="{B8E8459F-ED28-414D-809A-91E3FB8A888D}"/>
    <cellStyle name="Comma 7 11" xfId="7633" xr:uid="{D1E7D3F1-141B-4720-B038-C353D0589CB0}"/>
    <cellStyle name="Comma 7 11 2" xfId="13444" xr:uid="{491E323A-F6E3-40B7-86A1-16FB6C029B59}"/>
    <cellStyle name="Comma 7 12" xfId="7983" xr:uid="{2AC9D39C-3A52-4DF6-9367-58E9FDA9C59C}"/>
    <cellStyle name="Comma 7 13" xfId="9322" xr:uid="{606EE1C3-3AC9-4DBD-BD1B-5E16C852021E}"/>
    <cellStyle name="Comma 7 14" xfId="2511" xr:uid="{FD1336E9-36D2-4B2A-8724-72BF86BFA821}"/>
    <cellStyle name="Comma 7 2" xfId="286" xr:uid="{7F9EA0BA-2F40-4521-8AC1-A62BCE54B30F}"/>
    <cellStyle name="Comma 7 2 10" xfId="9522" xr:uid="{F4EBA01B-67C3-4DA3-9643-8362867E9C2B}"/>
    <cellStyle name="Comma 7 2 11" xfId="2897" xr:uid="{BB05C1BD-CBB3-446C-A1A6-F4581260BED1}"/>
    <cellStyle name="Comma 7 2 2" xfId="628" xr:uid="{557C8F2A-901E-4D35-A72B-D41DC5EB16CD}"/>
    <cellStyle name="Comma 7 2 2 2" xfId="823" xr:uid="{0843A6D2-014D-461B-AEB7-BA3FE56F50C8}"/>
    <cellStyle name="Comma 7 2 2 2 2" xfId="2196" xr:uid="{60D7724B-3661-49A1-8D72-39EF17862085}"/>
    <cellStyle name="Comma 7 2 2 2 2 2" xfId="7307" xr:uid="{904DB083-FB89-4FCA-BC83-8723DF4DC29D}"/>
    <cellStyle name="Comma 7 2 2 2 2 2 2" xfId="13175" xr:uid="{E573C328-AB5C-4373-9E70-AB0D2634F67E}"/>
    <cellStyle name="Comma 7 2 2 2 2 3" xfId="11454" xr:uid="{140B41DB-B964-4CDE-BC31-CDA1B9B1763D}"/>
    <cellStyle name="Comma 7 2 2 2 2 4" xfId="5586" xr:uid="{78D4A6F5-E2B6-400B-B961-1A3995F20484}"/>
    <cellStyle name="Comma 7 2 2 2 3" xfId="1630" xr:uid="{B86CE36D-3DB2-4D70-8719-059D8F01D510}"/>
    <cellStyle name="Comma 7 2 2 2 3 2" xfId="6753" xr:uid="{00AF743A-37DC-4A04-BEF7-E706606355FA}"/>
    <cellStyle name="Comma 7 2 2 2 3 2 2" xfId="12621" xr:uid="{E71AAD7D-30B6-4D63-BE31-ECEC3C311DCC}"/>
    <cellStyle name="Comma 7 2 2 2 3 3" xfId="10901" xr:uid="{600A8B85-9E88-40AF-9B0E-D3945962FAFC}"/>
    <cellStyle name="Comma 7 2 2 2 3 4" xfId="5033" xr:uid="{0E337729-76A2-4212-904C-219360C5AD94}"/>
    <cellStyle name="Comma 7 2 2 2 4" xfId="6159" xr:uid="{95EE6741-5A07-4BCC-849B-45A34B17D680}"/>
    <cellStyle name="Comma 7 2 2 2 4 2" xfId="12027" xr:uid="{874E8F3F-31E5-4C96-852E-685C6F62CA1B}"/>
    <cellStyle name="Comma 7 2 2 2 5" xfId="10306" xr:uid="{9D7F37AD-64F8-4B5B-ABE7-E3C42CDC7484}"/>
    <cellStyle name="Comma 7 2 2 2 6" xfId="4368" xr:uid="{DA2A0570-9D0D-4BA9-8E20-5194925F2605}"/>
    <cellStyle name="Comma 7 2 2 3" xfId="1008" xr:uid="{9C0B5197-C056-4E25-9455-0DC1DC0222DE}"/>
    <cellStyle name="Comma 7 2 2 3 2" xfId="2380" xr:uid="{4829B382-49A0-48D1-834E-A1C1FB3DF6CC}"/>
    <cellStyle name="Comma 7 2 2 3 2 2" xfId="7489" xr:uid="{BCBE1E32-669F-4EBC-BBFD-CF8C1C276172}"/>
    <cellStyle name="Comma 7 2 2 3 2 2 2" xfId="13357" xr:uid="{DA93FA51-123A-4B0F-A3C3-C790DE8A9D8A}"/>
    <cellStyle name="Comma 7 2 2 3 2 3" xfId="11636" xr:uid="{E5215690-EDF7-4443-B422-CB40FDF7CD4F}"/>
    <cellStyle name="Comma 7 2 2 3 2 4" xfId="5768" xr:uid="{3AD7CE05-A96F-4A41-9BFA-3E4B9651D34B}"/>
    <cellStyle name="Comma 7 2 2 3 3" xfId="1812" xr:uid="{4CB97185-A590-4DEC-A7A7-6B28AEB91F15}"/>
    <cellStyle name="Comma 7 2 2 3 3 2" xfId="6933" xr:uid="{8DB45380-5644-47DD-B1BF-C447DFDE8BD1}"/>
    <cellStyle name="Comma 7 2 2 3 3 2 2" xfId="12801" xr:uid="{81038EFA-33C6-48FD-B423-980E72D74379}"/>
    <cellStyle name="Comma 7 2 2 3 3 3" xfId="11081" xr:uid="{B2E5E598-08AF-4B58-AC6F-BE494B069766}"/>
    <cellStyle name="Comma 7 2 2 3 3 4" xfId="5213" xr:uid="{FEBE2C41-B9EC-43A1-AE16-738D88E11196}"/>
    <cellStyle name="Comma 7 2 2 3 4" xfId="6341" xr:uid="{40FA118B-8317-4425-A14A-A08B9C120001}"/>
    <cellStyle name="Comma 7 2 2 3 4 2" xfId="12209" xr:uid="{FBF0F30A-DC87-4E96-8AF7-5BFF6D49B48C}"/>
    <cellStyle name="Comma 7 2 2 3 5" xfId="10488" xr:uid="{66680D73-4448-44F0-8E42-45C14CC64EB7}"/>
    <cellStyle name="Comma 7 2 2 3 6" xfId="4551" xr:uid="{2CFF8FD1-8613-4CE3-B92E-0EADA54986EF}"/>
    <cellStyle name="Comma 7 2 2 4" xfId="2007" xr:uid="{D9FC0EF9-B15C-40F0-A94C-556AAF1F418C}"/>
    <cellStyle name="Comma 7 2 2 4 2" xfId="7122" xr:uid="{41FA1702-3F40-43BD-9AC4-C3CC2006AC59}"/>
    <cellStyle name="Comma 7 2 2 4 2 2" xfId="12990" xr:uid="{B106E152-554C-4C64-86C9-D33E232CF6D0}"/>
    <cellStyle name="Comma 7 2 2 4 3" xfId="11270" xr:uid="{1E8928FF-34AF-4C8D-AB56-A59A14EA107C}"/>
    <cellStyle name="Comma 7 2 2 4 4" xfId="5402" xr:uid="{8DB93460-7284-4D67-AB1E-872A4A533369}"/>
    <cellStyle name="Comma 7 2 2 5" xfId="1441" xr:uid="{D476233A-88FD-49F6-8284-5FDAB960E016}"/>
    <cellStyle name="Comma 7 2 2 5 2" xfId="6568" xr:uid="{F2236476-76C7-4E7B-8E95-02F6220B516B}"/>
    <cellStyle name="Comma 7 2 2 5 2 2" xfId="12436" xr:uid="{CADC8BAE-6591-4FAF-94CF-E56C6F998D5C}"/>
    <cellStyle name="Comma 7 2 2 5 3" xfId="10716" xr:uid="{F6050A81-C9F8-4E9F-900B-C783E189361E}"/>
    <cellStyle name="Comma 7 2 2 5 4" xfId="4848" xr:uid="{B450E20E-1361-4A84-8A8A-6C1C81E43587}"/>
    <cellStyle name="Comma 7 2 2 6" xfId="4181" xr:uid="{0CFDB5F9-B78A-49DC-AFFD-8CC2A1D198FB}"/>
    <cellStyle name="Comma 7 2 2 6 2" xfId="10121" xr:uid="{D8159DB7-C975-4867-9FF0-E5C692331B59}"/>
    <cellStyle name="Comma 7 2 2 7" xfId="5974" xr:uid="{7F525C99-7F38-4553-A3C9-ABBA6CFD3453}"/>
    <cellStyle name="Comma 7 2 2 7 2" xfId="11842" xr:uid="{5E2B1F84-77AF-418D-9D9C-D46928D90D89}"/>
    <cellStyle name="Comma 7 2 2 8" xfId="9523" xr:uid="{EA89D603-B698-44D3-933E-8436A2482893}"/>
    <cellStyle name="Comma 7 2 2 9" xfId="2898" xr:uid="{87312199-FD1C-42A1-9A85-5808031412F9}"/>
    <cellStyle name="Comma 7 2 3" xfId="723" xr:uid="{8E9EA43D-CA08-49FF-8567-DF2B6DA4BA73}"/>
    <cellStyle name="Comma 7 2 3 2" xfId="2096" xr:uid="{367A6D68-36A9-4476-9F57-D955CF89EC3C}"/>
    <cellStyle name="Comma 7 2 3 2 2" xfId="7209" xr:uid="{4D8D6497-F60A-4682-971A-75D47C2F9723}"/>
    <cellStyle name="Comma 7 2 3 2 2 2" xfId="13077" xr:uid="{0CABA127-3697-40FB-AD1B-724A7B881986}"/>
    <cellStyle name="Comma 7 2 3 2 3" xfId="11357" xr:uid="{5C9D4A80-6D98-4279-951C-3293CD612CD3}"/>
    <cellStyle name="Comma 7 2 3 2 4" xfId="5489" xr:uid="{37FC4CA5-84D7-4B4D-BB02-7CCB4A2A5CFA}"/>
    <cellStyle name="Comma 7 2 3 3" xfId="1530" xr:uid="{2E8AFDC0-AD3E-402B-A263-1B5299371CA2}"/>
    <cellStyle name="Comma 7 2 3 3 2" xfId="6655" xr:uid="{3E1FDED3-B88B-4D6D-909C-267226213338}"/>
    <cellStyle name="Comma 7 2 3 3 2 2" xfId="12523" xr:uid="{AC17186B-9E8C-4B6E-857D-89F7FADE04C4}"/>
    <cellStyle name="Comma 7 2 3 3 3" xfId="10803" xr:uid="{64BC5952-00FD-4297-9419-54E0702C0934}"/>
    <cellStyle name="Comma 7 2 3 3 4" xfId="4935" xr:uid="{03395211-B6DC-4770-AA6A-0192218E1C95}"/>
    <cellStyle name="Comma 7 2 3 4" xfId="6061" xr:uid="{3F54AF01-933E-40E4-AA6F-C1F803AD8854}"/>
    <cellStyle name="Comma 7 2 3 4 2" xfId="11929" xr:uid="{D52EFB04-4815-450B-95A2-4073C3C23F6C}"/>
    <cellStyle name="Comma 7 2 3 5" xfId="10208" xr:uid="{CD55F24C-C3E0-4C12-9E4E-7EE93FB1CC5B}"/>
    <cellStyle name="Comma 7 2 3 6" xfId="4270" xr:uid="{908AFA96-8D87-4AB7-B464-1A07454B448E}"/>
    <cellStyle name="Comma 7 2 4" xfId="1007" xr:uid="{06673BAB-956A-4FA2-936B-6306F9D2E6F5}"/>
    <cellStyle name="Comma 7 2 4 2" xfId="2379" xr:uid="{32050112-C05D-477E-A99A-4E8D90A9ECBA}"/>
    <cellStyle name="Comma 7 2 4 2 2" xfId="7488" xr:uid="{9ADFB416-5843-4556-BF17-FF60716C8DE7}"/>
    <cellStyle name="Comma 7 2 4 2 2 2" xfId="13356" xr:uid="{A975B501-ACBA-4CBF-8470-33EBC081937B}"/>
    <cellStyle name="Comma 7 2 4 2 3" xfId="11635" xr:uid="{9A46B36F-AC50-4116-8ED0-83035FFC99E9}"/>
    <cellStyle name="Comma 7 2 4 2 4" xfId="5767" xr:uid="{FEB3BF30-2435-4AF5-B664-D415CDB4325B}"/>
    <cellStyle name="Comma 7 2 4 3" xfId="1811" xr:uid="{4C82EDB4-824D-4234-A112-9910586D9A2F}"/>
    <cellStyle name="Comma 7 2 4 3 2" xfId="6932" xr:uid="{6A2C2166-D81E-4C7D-8E44-2831DBC885E3}"/>
    <cellStyle name="Comma 7 2 4 3 2 2" xfId="12800" xr:uid="{47CA51A2-B092-4206-B4A4-EC33AC5BA56D}"/>
    <cellStyle name="Comma 7 2 4 3 3" xfId="11080" xr:uid="{DEC9DBC4-41A3-496A-B4B6-57F982560DBE}"/>
    <cellStyle name="Comma 7 2 4 3 4" xfId="5212" xr:uid="{7DD46A57-7554-4F91-B8D6-3A0EEE1747DF}"/>
    <cellStyle name="Comma 7 2 4 4" xfId="6340" xr:uid="{64C43D1F-39ED-441B-8E7E-93930F6A36D5}"/>
    <cellStyle name="Comma 7 2 4 4 2" xfId="12208" xr:uid="{F96DFF98-DAEE-4AF7-9795-776FE908E439}"/>
    <cellStyle name="Comma 7 2 4 5" xfId="10487" xr:uid="{6B1421E5-5860-4F2D-9082-14CE4559C8CF}"/>
    <cellStyle name="Comma 7 2 4 6" xfId="4550" xr:uid="{964E5DFF-DF17-4585-86FD-8199BEC29249}"/>
    <cellStyle name="Comma 7 2 5" xfId="1907" xr:uid="{86FAA6ED-D5B9-402D-82FE-8BA0F799DC88}"/>
    <cellStyle name="Comma 7 2 5 2" xfId="7024" xr:uid="{C5F4138C-FE2E-4EF9-81AF-AF0111F10310}"/>
    <cellStyle name="Comma 7 2 5 2 2" xfId="12892" xr:uid="{CFA6AC2E-AA59-4E7E-8B86-5B19A6C3176F}"/>
    <cellStyle name="Comma 7 2 5 3" xfId="7895" xr:uid="{E996D0ED-1F55-4213-881A-95256042521B}"/>
    <cellStyle name="Comma 7 2 5 3 2" xfId="13513" xr:uid="{5DAB621A-D0AB-4BB4-B34F-92017C80379F}"/>
    <cellStyle name="Comma 7 2 5 4" xfId="7540" xr:uid="{7532EBBD-4929-4D8D-9548-5C941AF969D6}"/>
    <cellStyle name="Comma 7 2 5 4 2" xfId="13390" xr:uid="{D277E563-20F2-4210-A5A9-FA5F80233F99}"/>
    <cellStyle name="Comma 7 2 5 5" xfId="11172" xr:uid="{9933EDBF-01C0-4EAF-8799-539D9AFD8801}"/>
    <cellStyle name="Comma 7 2 5 6" xfId="5304" xr:uid="{A3E1809B-3BE7-47DB-921B-58041183C9AA}"/>
    <cellStyle name="Comma 7 2 6" xfId="1299" xr:uid="{FD7411D8-9397-449E-A6A1-6447B49EA0FA}"/>
    <cellStyle name="Comma 7 2 6 2" xfId="6428" xr:uid="{65E9E1F3-8BEC-42BC-8B6D-31A622E5513F}"/>
    <cellStyle name="Comma 7 2 6 2 2" xfId="12296" xr:uid="{97EA2891-5C7B-4197-9570-95D8067265EA}"/>
    <cellStyle name="Comma 7 2 6 3" xfId="10576" xr:uid="{654FEC88-5F8D-4F6C-9F1D-73DDE38D60F6}"/>
    <cellStyle name="Comma 7 2 6 4" xfId="4708" xr:uid="{C7128D92-931B-4875-8E3D-60CDC8093E0D}"/>
    <cellStyle name="Comma 7 2 7" xfId="4064" xr:uid="{D7D6F310-C142-470A-88C3-911B9EB70AC2}"/>
    <cellStyle name="Comma 7 2 7 2" xfId="10022" xr:uid="{BCC39999-3F86-44E3-89E8-95C221700ABF}"/>
    <cellStyle name="Comma 7 2 8" xfId="5876" xr:uid="{06A273A0-6D9B-47BF-8147-718994C11A79}"/>
    <cellStyle name="Comma 7 2 8 2" xfId="11744" xr:uid="{0FB84E26-78C0-4A8C-9981-731A29F83DF3}"/>
    <cellStyle name="Comma 7 2 9" xfId="9051" xr:uid="{50EC990F-60EB-4E03-9AB4-E45FE0E3E154}"/>
    <cellStyle name="Comma 7 3" xfId="627" xr:uid="{76C8E168-3346-4596-94C0-B6B2BC2F0583}"/>
    <cellStyle name="Comma 7 3 10" xfId="2899" xr:uid="{3CBBF91A-1304-4BE2-8B1D-F890224A70DF}"/>
    <cellStyle name="Comma 7 3 2" xfId="822" xr:uid="{7EC7F794-2404-4BBD-9FC5-4AE403CB1A80}"/>
    <cellStyle name="Comma 7 3 2 2" xfId="2195" xr:uid="{0C74D527-1416-4532-9BAD-FB88D10EBBCE}"/>
    <cellStyle name="Comma 7 3 2 2 2" xfId="7306" xr:uid="{D4336FCE-E98E-4CC4-A91B-44AB5C748A76}"/>
    <cellStyle name="Comma 7 3 2 2 2 2" xfId="13174" xr:uid="{553A97FD-FD5E-4308-A041-29D57190823C}"/>
    <cellStyle name="Comma 7 3 2 2 3" xfId="11453" xr:uid="{ABEDE169-E8D1-4C8D-8EA2-1B8576EF9185}"/>
    <cellStyle name="Comma 7 3 2 2 4" xfId="5585" xr:uid="{23E88375-84E9-46ED-B4AC-5912236CA69F}"/>
    <cellStyle name="Comma 7 3 2 3" xfId="1629" xr:uid="{085B2541-C766-4922-B3A0-960776401988}"/>
    <cellStyle name="Comma 7 3 2 3 2" xfId="6752" xr:uid="{0E2E93B2-82E9-42BB-883A-A1E9DE23CD44}"/>
    <cellStyle name="Comma 7 3 2 3 2 2" xfId="12620" xr:uid="{FDC5F07E-B1C5-411B-8E8C-EB8CB2B24ED9}"/>
    <cellStyle name="Comma 7 3 2 3 3" xfId="10900" xr:uid="{75B5E661-D6E7-44B8-BEF7-21EEF90B40FC}"/>
    <cellStyle name="Comma 7 3 2 3 4" xfId="5032" xr:uid="{2F41DF8E-1760-4CDE-9667-53B5D32B0939}"/>
    <cellStyle name="Comma 7 3 2 4" xfId="6158" xr:uid="{3D6CAC04-EAF6-4D4E-B2D5-100D085233A3}"/>
    <cellStyle name="Comma 7 3 2 4 2" xfId="12026" xr:uid="{970014F0-E570-4E9F-B812-E53A4085DC9F}"/>
    <cellStyle name="Comma 7 3 2 5" xfId="10305" xr:uid="{45605413-23EB-4E20-B6CD-4B0E667E2A07}"/>
    <cellStyle name="Comma 7 3 2 6" xfId="4367" xr:uid="{2F83E03D-7E6A-4CDD-ABB7-FC2D2006D385}"/>
    <cellStyle name="Comma 7 3 3" xfId="1009" xr:uid="{BCE24CC2-4686-42FC-BCEB-F3871C6DFEDC}"/>
    <cellStyle name="Comma 7 3 3 2" xfId="2381" xr:uid="{9698CEF9-5585-434A-82C6-02880B2F27F0}"/>
    <cellStyle name="Comma 7 3 3 2 2" xfId="7490" xr:uid="{9FEF02AB-ECD2-4E00-914B-6A000EF97D91}"/>
    <cellStyle name="Comma 7 3 3 2 2 2" xfId="13358" xr:uid="{D7FA8F54-F566-4D81-8AED-CCBA5415BF0E}"/>
    <cellStyle name="Comma 7 3 3 2 3" xfId="11637" xr:uid="{F8852613-83B1-4E2B-B146-CCAF28B6C40C}"/>
    <cellStyle name="Comma 7 3 3 2 4" xfId="5769" xr:uid="{3B0C9E78-2899-4603-938F-2A5ADA40209D}"/>
    <cellStyle name="Comma 7 3 3 3" xfId="1813" xr:uid="{B815B972-890D-48B5-AA16-82EFB39212CE}"/>
    <cellStyle name="Comma 7 3 3 3 2" xfId="6934" xr:uid="{A8105855-9AE6-4463-86AE-2A7B79B9BD9B}"/>
    <cellStyle name="Comma 7 3 3 3 2 2" xfId="12802" xr:uid="{5FDD88BD-FEE5-4779-BEC5-14DB368A305E}"/>
    <cellStyle name="Comma 7 3 3 3 3" xfId="11082" xr:uid="{6CB47A61-10D4-4792-8EF4-953E427A3D38}"/>
    <cellStyle name="Comma 7 3 3 3 4" xfId="5214" xr:uid="{4A2778A9-B700-401C-A38C-245A85DAC60D}"/>
    <cellStyle name="Comma 7 3 3 4" xfId="6342" xr:uid="{81B8C261-E3B4-4C4B-ADAB-4F410CA05DBB}"/>
    <cellStyle name="Comma 7 3 3 4 2" xfId="12210" xr:uid="{BAE0E8A9-1F91-48C5-86AE-445985F6B67D}"/>
    <cellStyle name="Comma 7 3 3 5" xfId="10489" xr:uid="{6BDCCC6C-494B-43B9-A402-5E5E7C8F88AB}"/>
    <cellStyle name="Comma 7 3 3 6" xfId="4552" xr:uid="{DDCF6369-8748-49C6-885F-B5AE42EC89F0}"/>
    <cellStyle name="Comma 7 3 4" xfId="2006" xr:uid="{E13FF546-8AB7-4C4D-963D-B15D6E168F4A}"/>
    <cellStyle name="Comma 7 3 4 2" xfId="7121" xr:uid="{4F7E32BC-E2D1-4694-8DEE-44476BF9A2D8}"/>
    <cellStyle name="Comma 7 3 4 2 2" xfId="12989" xr:uid="{3CDB7FF9-5301-41AB-81CA-921654064B68}"/>
    <cellStyle name="Comma 7 3 4 3" xfId="11269" xr:uid="{CED0766B-B0C7-43E3-A83A-D77DAFDBF1A5}"/>
    <cellStyle name="Comma 7 3 4 4" xfId="5401" xr:uid="{4F874130-8933-43E6-882D-B7E04D14FE87}"/>
    <cellStyle name="Comma 7 3 5" xfId="1440" xr:uid="{E3BD748C-42B7-41D7-88D6-89A676012863}"/>
    <cellStyle name="Comma 7 3 5 2" xfId="6567" xr:uid="{EFE5B9D6-90A9-4701-81D8-7225FE4C1828}"/>
    <cellStyle name="Comma 7 3 5 2 2" xfId="12435" xr:uid="{42BCE7AD-C3F3-45D7-A265-B0D13472C61D}"/>
    <cellStyle name="Comma 7 3 5 3" xfId="10715" xr:uid="{106BF9FA-046A-408B-8525-B3C06F85B784}"/>
    <cellStyle name="Comma 7 3 5 4" xfId="4847" xr:uid="{5D297CE0-61BC-47AF-AF7E-01B95C3385D1}"/>
    <cellStyle name="Comma 7 3 6" xfId="4180" xr:uid="{40D0BBF3-F4B4-4889-9E01-EB22288207B9}"/>
    <cellStyle name="Comma 7 3 6 2" xfId="10120" xr:uid="{579D61C6-2246-4080-AC88-DDEF078EAE47}"/>
    <cellStyle name="Comma 7 3 7" xfId="5973" xr:uid="{6417BBA5-A96B-4FC9-ABA2-CD0B2ECE7206}"/>
    <cellStyle name="Comma 7 3 7 2" xfId="11841" xr:uid="{BCCD4FF6-DCA2-41A2-B8AC-8083AD36286C}"/>
    <cellStyle name="Comma 7 3 8" xfId="7761" xr:uid="{D4A83D69-C8C0-4721-963C-1DCA0DD0F82C}"/>
    <cellStyle name="Comma 7 3 8 2" xfId="13467" xr:uid="{38CF51A6-1010-49F8-8178-5343B6EC78C6}"/>
    <cellStyle name="Comma 7 3 9" xfId="9524" xr:uid="{844B084F-DC11-4FCD-9A49-06CB5167BD25}"/>
    <cellStyle name="Comma 7 4" xfId="722" xr:uid="{DF845EBD-EE0A-49B3-955A-9F25509CEF61}"/>
    <cellStyle name="Comma 7 4 2" xfId="2095" xr:uid="{0DCA0692-E541-4FB9-8755-29E2C0F90212}"/>
    <cellStyle name="Comma 7 4 2 2" xfId="7208" xr:uid="{B8AA71D5-F8E5-4453-910B-15C9683643EA}"/>
    <cellStyle name="Comma 7 4 2 2 2" xfId="13076" xr:uid="{D7FF2722-CB67-4A09-8787-4B07C5462CC2}"/>
    <cellStyle name="Comma 7 4 2 3" xfId="11356" xr:uid="{6C44F19C-2262-4DFA-84B3-D887A79CB5D8}"/>
    <cellStyle name="Comma 7 4 2 4" xfId="5488" xr:uid="{55AF6AC6-A436-46FE-A55C-3329F29B93DC}"/>
    <cellStyle name="Comma 7 4 3" xfId="1529" xr:uid="{D5EFDB97-832D-4832-96C2-5F369E05E7A8}"/>
    <cellStyle name="Comma 7 4 3 2" xfId="6654" xr:uid="{9D8594EC-4DD0-42E3-B0D8-0FBA09F8A39F}"/>
    <cellStyle name="Comma 7 4 3 2 2" xfId="12522" xr:uid="{674C9C06-E3A6-4222-81D2-34423125F41C}"/>
    <cellStyle name="Comma 7 4 3 3" xfId="10802" xr:uid="{42B639F9-B4C3-442C-B2A3-D28A610260A6}"/>
    <cellStyle name="Comma 7 4 3 4" xfId="4934" xr:uid="{F9311CA1-4745-45CD-9C6F-9A0400E14042}"/>
    <cellStyle name="Comma 7 4 4" xfId="4269" xr:uid="{766617D0-C482-4740-86FF-22993DD67D77}"/>
    <cellStyle name="Comma 7 4 4 2" xfId="10207" xr:uid="{A8EC7F08-B3C3-4973-AB68-8AEBB2D5E6D6}"/>
    <cellStyle name="Comma 7 4 5" xfId="6060" xr:uid="{2E2AF3E0-56C1-40EF-B174-6F420718AA0A}"/>
    <cellStyle name="Comma 7 4 5 2" xfId="11928" xr:uid="{065A52B7-8440-478A-9184-3EFC22B2002A}"/>
    <cellStyle name="Comma 7 4 6" xfId="9348" xr:uid="{8C395175-98BA-427F-8E12-E9ED3D1A04B4}"/>
    <cellStyle name="Comma 7 4 7" xfId="2562" xr:uid="{E46085A5-9976-4002-A528-65A5207332DD}"/>
    <cellStyle name="Comma 7 5" xfId="1006" xr:uid="{AE10CA4A-7C49-41C6-A388-7C538D34CE43}"/>
    <cellStyle name="Comma 7 5 2" xfId="2378" xr:uid="{6EFB712E-C78D-4EE0-9577-213B395CFD22}"/>
    <cellStyle name="Comma 7 5 2 2" xfId="7487" xr:uid="{2431CC1A-3FFB-4D02-8115-C9B975032D68}"/>
    <cellStyle name="Comma 7 5 2 2 2" xfId="13355" xr:uid="{C796C905-2395-405C-A3AE-AE7A82F250DB}"/>
    <cellStyle name="Comma 7 5 2 3" xfId="11634" xr:uid="{F85C32DA-D51A-401E-A320-4B99CC228B9D}"/>
    <cellStyle name="Comma 7 5 2 4" xfId="5766" xr:uid="{F988E873-1393-4BF1-95FC-CB394EADB055}"/>
    <cellStyle name="Comma 7 5 3" xfId="1810" xr:uid="{0B503034-D89A-415D-9516-7DC8AD8A1DEA}"/>
    <cellStyle name="Comma 7 5 3 2" xfId="6931" xr:uid="{2D23FB4C-7802-4ECF-9E7B-DF5658BA827D}"/>
    <cellStyle name="Comma 7 5 3 2 2" xfId="12799" xr:uid="{A3504445-4FF7-4180-A3FF-91086C562F11}"/>
    <cellStyle name="Comma 7 5 3 3" xfId="11079" xr:uid="{DD338844-2910-482F-A348-6A3143CCC132}"/>
    <cellStyle name="Comma 7 5 3 4" xfId="5211" xr:uid="{A53CD85E-BD88-4E3B-9B2A-3D76475DFB91}"/>
    <cellStyle name="Comma 7 5 4" xfId="6339" xr:uid="{879A70D1-5A3E-40EF-B984-36D6B3B77CCF}"/>
    <cellStyle name="Comma 7 5 4 2" xfId="12207" xr:uid="{88B5C60C-1D0A-4B94-A6FA-C239EA986C76}"/>
    <cellStyle name="Comma 7 5 5" xfId="10486" xr:uid="{B2E62523-8E84-4E7C-B53D-FF631AC8D223}"/>
    <cellStyle name="Comma 7 5 6" xfId="4549" xr:uid="{60DB1C2E-A2B5-4321-8F56-E043FEBD5850}"/>
    <cellStyle name="Comma 7 6" xfId="1210" xr:uid="{E765FF32-0F54-4496-AB19-BFE77E73FF60}"/>
    <cellStyle name="Comma 7 6 2" xfId="6393" xr:uid="{85F6297B-2846-4055-A6A3-96D1B62EC77A}"/>
    <cellStyle name="Comma 7 6 2 2" xfId="12261" xr:uid="{386E8537-1E9C-473F-8659-7333106E2D21}"/>
    <cellStyle name="Comma 7 6 3" xfId="10541" xr:uid="{40749E61-0D0E-4CD9-BE91-EEC9B86464B0}"/>
    <cellStyle name="Comma 7 6 4" xfId="4632" xr:uid="{4445DC7F-5483-4E67-B0E9-C036DCA20E06}"/>
    <cellStyle name="Comma 7 7" xfId="1906" xr:uid="{F8CF61B1-7F61-47B1-B91A-7D2A88D0EC4C}"/>
    <cellStyle name="Comma 7 7 2" xfId="7023" xr:uid="{0AC4CA03-23EC-401C-9208-51143F0D6E86}"/>
    <cellStyle name="Comma 7 7 2 2" xfId="12891" xr:uid="{BF702E8E-B8D6-4386-9E85-757C41757151}"/>
    <cellStyle name="Comma 7 7 3" xfId="11171" xr:uid="{148C4F19-E169-4A59-B680-31A44E7BF0AC}"/>
    <cellStyle name="Comma 7 7 4" xfId="5303" xr:uid="{B1CA94E9-C6C5-4BA8-9185-A59FD0E057E1}"/>
    <cellStyle name="Comma 7 8" xfId="1343" xr:uid="{34C84DD2-37C3-4D03-9EC9-075F30E23D05}"/>
    <cellStyle name="Comma 7 8 2" xfId="6470" xr:uid="{6B9A5A61-9706-47D4-BDAD-B5789A3B3FD6}"/>
    <cellStyle name="Comma 7 8 2 2" xfId="12338" xr:uid="{AC089E98-2C43-41BB-9EA1-F15B0641A332}"/>
    <cellStyle name="Comma 7 8 3" xfId="10618" xr:uid="{85DB442C-DB6C-4C37-9119-5395284F84E7}"/>
    <cellStyle name="Comma 7 8 4" xfId="4750" xr:uid="{84096EFA-CE24-4935-956F-2346A5646106}"/>
    <cellStyle name="Comma 7 9" xfId="285" xr:uid="{AFC3626F-D19D-4E98-AE83-C2258E69E0E6}"/>
    <cellStyle name="Comma 7 9 2" xfId="10021" xr:uid="{B8C45499-F4DA-4D3F-8AEC-B0CC919E1642}"/>
    <cellStyle name="Comma 7 9 3" xfId="4063" xr:uid="{261D037C-2B46-4CBE-9D37-70BCC85F495B}"/>
    <cellStyle name="Comma 8" xfId="113" xr:uid="{C81F77DC-4751-4280-B0E5-95D3CC904B2D}"/>
    <cellStyle name="Comma 8 10" xfId="7634" xr:uid="{DF1A8BB2-E46F-43C8-8B82-F9CBC0F53A9F}"/>
    <cellStyle name="Comma 8 10 2" xfId="13445" xr:uid="{05AD2E92-0899-4065-8F22-357976B56929}"/>
    <cellStyle name="Comma 8 11" xfId="9323" xr:uid="{0BCFB3B7-4603-4401-9324-8C72589D5309}"/>
    <cellStyle name="Comma 8 12" xfId="2512" xr:uid="{E4EF41AE-8234-46F6-9992-076F4B0184F7}"/>
    <cellStyle name="Comma 8 2" xfId="288" xr:uid="{0A4BAB7D-5632-4080-8041-73C8D8633423}"/>
    <cellStyle name="Comma 8 2 10" xfId="8410" xr:uid="{D4E5AC88-0E17-411F-9CB1-D6AD55BBD714}"/>
    <cellStyle name="Comma 8 2 11" xfId="9525" xr:uid="{3AAA9D90-11C8-4C6C-95DA-A9058AD5A470}"/>
    <cellStyle name="Comma 8 2 12" xfId="2900" xr:uid="{B73134D3-AB39-4098-92D3-55E9156241A2}"/>
    <cellStyle name="Comma 8 2 2" xfId="630" xr:uid="{4059107B-2B4E-47E1-9E54-E60B2B755F41}"/>
    <cellStyle name="Comma 8 2 2 2" xfId="825" xr:uid="{296A504E-68C7-4592-B008-5F8C4FD3916C}"/>
    <cellStyle name="Comma 8 2 2 2 2" xfId="2198" xr:uid="{8911EF61-565A-4937-8E25-DCE2E078B56B}"/>
    <cellStyle name="Comma 8 2 2 2 2 2" xfId="7309" xr:uid="{924AB76A-13AA-4E89-8673-19216FC4D0A0}"/>
    <cellStyle name="Comma 8 2 2 2 2 2 2" xfId="13177" xr:uid="{4D9EBD0C-5271-472F-B5FB-CA26B0CCA8CC}"/>
    <cellStyle name="Comma 8 2 2 2 2 3" xfId="11456" xr:uid="{E50505C3-7561-4ED1-AF22-92B99C7E4458}"/>
    <cellStyle name="Comma 8 2 2 2 2 4" xfId="5588" xr:uid="{E2706CD7-CF18-4189-A91D-7EDDD2BA79B7}"/>
    <cellStyle name="Comma 8 2 2 2 3" xfId="1632" xr:uid="{2C353E9F-9D51-49FC-AD25-B26E02D9000D}"/>
    <cellStyle name="Comma 8 2 2 2 3 2" xfId="6755" xr:uid="{576ED64F-6BA5-4C48-A89A-D85F26D2240E}"/>
    <cellStyle name="Comma 8 2 2 2 3 2 2" xfId="12623" xr:uid="{40703BC0-0957-4D53-9BBF-64C782AAEDAF}"/>
    <cellStyle name="Comma 8 2 2 2 3 3" xfId="10903" xr:uid="{665026FA-95A1-4D5F-81E6-0C9F0A1A5B82}"/>
    <cellStyle name="Comma 8 2 2 2 3 4" xfId="5035" xr:uid="{A5F83B2D-FE2B-471B-B98B-8E0A8ED05873}"/>
    <cellStyle name="Comma 8 2 2 2 4" xfId="6161" xr:uid="{0124E428-A792-4221-996E-10CC554A26CC}"/>
    <cellStyle name="Comma 8 2 2 2 4 2" xfId="12029" xr:uid="{D9AD1962-AFE4-4D67-B3BE-D5584B46642C}"/>
    <cellStyle name="Comma 8 2 2 2 5" xfId="10308" xr:uid="{33399423-2425-4AFE-BB35-9C32E5ADDDE4}"/>
    <cellStyle name="Comma 8 2 2 2 6" xfId="4370" xr:uid="{CD6AC6AD-0EC8-4C45-863A-1AAE57CC87B7}"/>
    <cellStyle name="Comma 8 2 2 3" xfId="1012" xr:uid="{A9F1BE60-22FB-4947-893D-672AA018C040}"/>
    <cellStyle name="Comma 8 2 2 3 2" xfId="2384" xr:uid="{309D100D-A1C9-40ED-9AA6-8FE89834A43A}"/>
    <cellStyle name="Comma 8 2 2 3 2 2" xfId="7493" xr:uid="{4A586960-AFA5-425D-9BA3-92414408A284}"/>
    <cellStyle name="Comma 8 2 2 3 2 2 2" xfId="13361" xr:uid="{35815625-C52E-4066-A109-76922B035660}"/>
    <cellStyle name="Comma 8 2 2 3 2 3" xfId="11640" xr:uid="{2CBD339C-8C94-4888-8A9F-7EF7B75BC67E}"/>
    <cellStyle name="Comma 8 2 2 3 2 4" xfId="5772" xr:uid="{FBD180CE-17B7-47AC-91F4-E3DA95896156}"/>
    <cellStyle name="Comma 8 2 2 3 3" xfId="1816" xr:uid="{B6384DA5-33AA-4D52-ABDA-A59E96208D24}"/>
    <cellStyle name="Comma 8 2 2 3 3 2" xfId="6937" xr:uid="{CAB2D8A1-C3F9-4519-BD22-7CA19A82FCC4}"/>
    <cellStyle name="Comma 8 2 2 3 3 2 2" xfId="12805" xr:uid="{77C51456-81F0-44BA-B0C9-0F7F045CE4DA}"/>
    <cellStyle name="Comma 8 2 2 3 3 3" xfId="11085" xr:uid="{40170448-5DD2-4B27-BC9C-580AA258DCF9}"/>
    <cellStyle name="Comma 8 2 2 3 3 4" xfId="5217" xr:uid="{2DD29377-D9FC-4728-84CE-F933479CF60D}"/>
    <cellStyle name="Comma 8 2 2 3 4" xfId="6345" xr:uid="{65EDDCC2-E82D-4454-BF37-F6012A7C155E}"/>
    <cellStyle name="Comma 8 2 2 3 4 2" xfId="12213" xr:uid="{B59496CC-5D9B-44A5-B759-A3E4242463F7}"/>
    <cellStyle name="Comma 8 2 2 3 5" xfId="10492" xr:uid="{2FE8A50F-8C4E-4749-97EF-B4F849C92C53}"/>
    <cellStyle name="Comma 8 2 2 3 6" xfId="4555" xr:uid="{163CFDD2-5E01-4BF0-96C7-5CA7DBB4C6D1}"/>
    <cellStyle name="Comma 8 2 2 4" xfId="2009" xr:uid="{B0758BEE-CC2E-4354-8E0C-64555404AB58}"/>
    <cellStyle name="Comma 8 2 2 4 2" xfId="7124" xr:uid="{FD825360-0234-478F-A468-E80224BA8421}"/>
    <cellStyle name="Comma 8 2 2 4 2 2" xfId="12992" xr:uid="{5B27AF3C-8097-423B-AE48-A6BFB761FCBA}"/>
    <cellStyle name="Comma 8 2 2 4 3" xfId="11272" xr:uid="{364CBE0A-17D0-4D43-BFE4-5F07CB75569D}"/>
    <cellStyle name="Comma 8 2 2 4 4" xfId="5404" xr:uid="{D8720A89-C656-4F65-A63D-A078EE774EB3}"/>
    <cellStyle name="Comma 8 2 2 5" xfId="1443" xr:uid="{237F1FBC-54CC-4FD7-8DEC-CCD2D1B38BCB}"/>
    <cellStyle name="Comma 8 2 2 5 2" xfId="6570" xr:uid="{1FFD026E-FDDA-449F-A536-B6EE2EA747FD}"/>
    <cellStyle name="Comma 8 2 2 5 2 2" xfId="12438" xr:uid="{D7998ECE-2AB2-4CFC-ACC9-80084B82A129}"/>
    <cellStyle name="Comma 8 2 2 5 3" xfId="10718" xr:uid="{F8C0D6D1-53ED-48A4-99CB-E573DB7135BA}"/>
    <cellStyle name="Comma 8 2 2 5 4" xfId="4850" xr:uid="{D56A9776-FB36-4755-B136-FF7C22D983BE}"/>
    <cellStyle name="Comma 8 2 2 6" xfId="4183" xr:uid="{D7BD2715-1C26-4AAA-9BB3-823D3FEDEAAC}"/>
    <cellStyle name="Comma 8 2 2 6 2" xfId="10123" xr:uid="{A7F46529-42DB-4748-A7D0-12022C53622A}"/>
    <cellStyle name="Comma 8 2 2 7" xfId="5976" xr:uid="{F2A1321A-AE1A-4D74-A197-A39B251E227C}"/>
    <cellStyle name="Comma 8 2 2 7 2" xfId="11844" xr:uid="{55BB5AFE-C070-4B26-BA88-5D7A6357422D}"/>
    <cellStyle name="Comma 8 2 2 8" xfId="9526" xr:uid="{EA5DAEDB-2565-4418-9C9A-04EA89B97130}"/>
    <cellStyle name="Comma 8 2 2 9" xfId="2901" xr:uid="{143B291D-37D5-4446-B648-7144F07FEB8C}"/>
    <cellStyle name="Comma 8 2 3" xfId="725" xr:uid="{674A38A7-00DB-484D-8050-3AEFE1570F9A}"/>
    <cellStyle name="Comma 8 2 3 2" xfId="2098" xr:uid="{CB093383-21AB-4EF4-9028-DB9380C66988}"/>
    <cellStyle name="Comma 8 2 3 2 2" xfId="7211" xr:uid="{275F3BDC-C89B-450F-AC52-AEE00171A9A1}"/>
    <cellStyle name="Comma 8 2 3 2 2 2" xfId="13079" xr:uid="{4E31A97D-3E7A-49E8-A7A5-7E3F206AE2E1}"/>
    <cellStyle name="Comma 8 2 3 2 3" xfId="11359" xr:uid="{1AEAEDE0-AFC8-4E8E-BF09-C0572C136158}"/>
    <cellStyle name="Comma 8 2 3 2 4" xfId="5491" xr:uid="{8BFB5B70-967A-480F-8FB5-21530BFCE490}"/>
    <cellStyle name="Comma 8 2 3 3" xfId="1532" xr:uid="{80C18A71-E6D2-469D-A3C7-DC837205ACA2}"/>
    <cellStyle name="Comma 8 2 3 3 2" xfId="6657" xr:uid="{C38AEC61-49EE-454A-A446-0C28B4312F0D}"/>
    <cellStyle name="Comma 8 2 3 3 2 2" xfId="12525" xr:uid="{97E4B895-F74E-4A17-878A-C40EA2E2B9B2}"/>
    <cellStyle name="Comma 8 2 3 3 3" xfId="10805" xr:uid="{84A76EA7-A6A2-4569-8933-C96FBC6B402C}"/>
    <cellStyle name="Comma 8 2 3 3 4" xfId="4937" xr:uid="{B7FE81AE-AFDA-47DF-B783-76E660DE4F9F}"/>
    <cellStyle name="Comma 8 2 3 4" xfId="6063" xr:uid="{CFC60357-1596-4329-A7A5-23E96C0016D7}"/>
    <cellStyle name="Comma 8 2 3 4 2" xfId="11931" xr:uid="{770252E7-7562-4462-97CA-F56553A303BF}"/>
    <cellStyle name="Comma 8 2 3 5" xfId="10210" xr:uid="{C71EB61B-DF24-43CA-9FE4-3006B8996BB2}"/>
    <cellStyle name="Comma 8 2 3 6" xfId="4272" xr:uid="{FA08E6AB-51B5-4D5C-8BBE-BC3B561849B6}"/>
    <cellStyle name="Comma 8 2 4" xfId="1011" xr:uid="{7B0ABAA9-41D2-433C-9708-3392EF7539E0}"/>
    <cellStyle name="Comma 8 2 4 2" xfId="2383" xr:uid="{E602DB0A-9488-4B99-A2E8-BD2F8B751445}"/>
    <cellStyle name="Comma 8 2 4 2 2" xfId="7492" xr:uid="{C7A283F6-151A-4252-B6A8-1F8D45DFD176}"/>
    <cellStyle name="Comma 8 2 4 2 2 2" xfId="13360" xr:uid="{ECCE2140-1A3F-4AEA-B200-5B0AFC1CADF2}"/>
    <cellStyle name="Comma 8 2 4 2 3" xfId="11639" xr:uid="{3D74C61E-C9B7-478B-B7C8-7E7281799E4A}"/>
    <cellStyle name="Comma 8 2 4 2 4" xfId="5771" xr:uid="{6C9EFCB1-53C4-43B3-8732-03AC2C6D8B72}"/>
    <cellStyle name="Comma 8 2 4 3" xfId="1815" xr:uid="{2F8F5D48-2000-49B9-AF6E-59725AC1293C}"/>
    <cellStyle name="Comma 8 2 4 3 2" xfId="6936" xr:uid="{114F51B9-E991-4B06-BC60-24D57281906D}"/>
    <cellStyle name="Comma 8 2 4 3 2 2" xfId="12804" xr:uid="{0A55ACF3-25FF-42FA-8663-DCA06E0F1D3A}"/>
    <cellStyle name="Comma 8 2 4 3 3" xfId="11084" xr:uid="{90A5110F-AF48-4065-A1E7-CBDC513BA2F0}"/>
    <cellStyle name="Comma 8 2 4 3 4" xfId="5216" xr:uid="{9B6EF8E8-A4EC-4090-B398-186B7500FC5B}"/>
    <cellStyle name="Comma 8 2 4 4" xfId="6344" xr:uid="{EEFBD9BA-548C-4C43-AC0B-A0F53D24A09D}"/>
    <cellStyle name="Comma 8 2 4 4 2" xfId="12212" xr:uid="{D416778B-B0E5-4280-A96B-1A43E3CDE309}"/>
    <cellStyle name="Comma 8 2 4 5" xfId="10491" xr:uid="{4B1400A5-2BD7-4C7D-9490-3BD04584F187}"/>
    <cellStyle name="Comma 8 2 4 6" xfId="4554" xr:uid="{7DE5C89D-AE6A-4E07-8619-183A51E660FC}"/>
    <cellStyle name="Comma 8 2 5" xfId="1909" xr:uid="{5E535DF1-1A82-4A4C-8DBB-B7D2C322A43A}"/>
    <cellStyle name="Comma 8 2 5 2" xfId="7026" xr:uid="{AABC042A-2757-48A7-9A38-A9336791ACC8}"/>
    <cellStyle name="Comma 8 2 5 2 2" xfId="12894" xr:uid="{069380CC-463B-468A-8E45-C5F97DC97405}"/>
    <cellStyle name="Comma 8 2 5 3" xfId="11174" xr:uid="{7C104FC6-8977-4BCE-87C7-53972B71EF9F}"/>
    <cellStyle name="Comma 8 2 5 4" xfId="5306" xr:uid="{BF855FAA-FB40-4BA3-AF12-999E0300B785}"/>
    <cellStyle name="Comma 8 2 6" xfId="1297" xr:uid="{A45CC777-5182-40A8-B638-3C6118D6231C}"/>
    <cellStyle name="Comma 8 2 6 2" xfId="6426" xr:uid="{7B62C78A-2AB6-4B67-9515-02808E2CC594}"/>
    <cellStyle name="Comma 8 2 6 2 2" xfId="12294" xr:uid="{A4CE9F50-1DD1-4DCB-AC21-C3FCE7C0D9A0}"/>
    <cellStyle name="Comma 8 2 6 3" xfId="10574" xr:uid="{2840665F-EB74-424E-A297-D733399D01D8}"/>
    <cellStyle name="Comma 8 2 6 4" xfId="4706" xr:uid="{C0996271-B25F-42FE-B5BB-A4BFCF499570}"/>
    <cellStyle name="Comma 8 2 7" xfId="4066" xr:uid="{6C433CE2-7203-45F3-A757-365EA6DBD77A}"/>
    <cellStyle name="Comma 8 2 7 2" xfId="10024" xr:uid="{0D4DE48E-8F3B-4D03-B2FA-563E2E61AEE1}"/>
    <cellStyle name="Comma 8 2 8" xfId="5878" xr:uid="{372C3573-2BEF-4C1B-B0F8-B64AD6CD54F2}"/>
    <cellStyle name="Comma 8 2 8 2" xfId="11746" xr:uid="{E15A9FDF-81F4-4D81-9367-46FBACD30B48}"/>
    <cellStyle name="Comma 8 2 9" xfId="7763" xr:uid="{60CE2099-E641-4D19-A9DD-3F2F2FDAAFF6}"/>
    <cellStyle name="Comma 8 2 9 2" xfId="13469" xr:uid="{39CDE1AB-0A07-4B73-8CCB-B0077699C517}"/>
    <cellStyle name="Comma 8 3" xfId="629" xr:uid="{BE8CA772-B58C-42C8-8084-CE83F043377B}"/>
    <cellStyle name="Comma 8 3 2" xfId="824" xr:uid="{7A415328-437D-4B39-A605-CC211BDD4DF8}"/>
    <cellStyle name="Comma 8 3 2 2" xfId="2197" xr:uid="{25880554-FE9D-4A3A-BEA6-2D5243BD5DF4}"/>
    <cellStyle name="Comma 8 3 2 2 2" xfId="7308" xr:uid="{2B1EFF42-75ED-4B5B-A85E-92C3C673C0C6}"/>
    <cellStyle name="Comma 8 3 2 2 2 2" xfId="13176" xr:uid="{F4301C5B-6219-4081-9E6D-43869ECFCD00}"/>
    <cellStyle name="Comma 8 3 2 2 3" xfId="11455" xr:uid="{74BD3FEB-0698-410F-B1A7-675C40B6D0B3}"/>
    <cellStyle name="Comma 8 3 2 2 4" xfId="5587" xr:uid="{C5EEEFAC-D43C-40A5-87EC-CFB719F3B2D5}"/>
    <cellStyle name="Comma 8 3 2 3" xfId="1631" xr:uid="{52872CCF-C491-416A-AC68-BEA459E63259}"/>
    <cellStyle name="Comma 8 3 2 3 2" xfId="6754" xr:uid="{0910DBFC-FA28-47BD-8984-43FB498E8B18}"/>
    <cellStyle name="Comma 8 3 2 3 2 2" xfId="12622" xr:uid="{D4CAD3FD-3F41-4ADF-8402-5BE2CF2F2FAD}"/>
    <cellStyle name="Comma 8 3 2 3 3" xfId="10902" xr:uid="{03583152-3CAF-4B54-A587-AE4BF597B5F1}"/>
    <cellStyle name="Comma 8 3 2 3 4" xfId="5034" xr:uid="{AA31E346-9EFE-4D43-ABCD-C092FBA1F773}"/>
    <cellStyle name="Comma 8 3 2 4" xfId="6160" xr:uid="{A8894DAA-3068-44CF-BD3C-B2B468BB9503}"/>
    <cellStyle name="Comma 8 3 2 4 2" xfId="12028" xr:uid="{CB9BE931-F9E6-4877-8171-90E7C5788E03}"/>
    <cellStyle name="Comma 8 3 2 5" xfId="10307" xr:uid="{28B54430-B951-4846-B165-B8F973F486BB}"/>
    <cellStyle name="Comma 8 3 2 6" xfId="4369" xr:uid="{D08FD91E-01A1-474A-8B86-2D46060E83B2}"/>
    <cellStyle name="Comma 8 3 3" xfId="1013" xr:uid="{D2224371-F31B-4000-BE79-2A1D5AFD441B}"/>
    <cellStyle name="Comma 8 3 3 2" xfId="2385" xr:uid="{12EE75E4-BE6F-4D8A-BE80-9FD987E7D61A}"/>
    <cellStyle name="Comma 8 3 3 2 2" xfId="7494" xr:uid="{3EC2A018-2E81-464C-87AE-6B3C7A296064}"/>
    <cellStyle name="Comma 8 3 3 2 2 2" xfId="13362" xr:uid="{968DE209-6708-4472-830F-A6219958EBC1}"/>
    <cellStyle name="Comma 8 3 3 2 3" xfId="11641" xr:uid="{C6676E39-5685-4CF5-94C1-4B2C4A36BD4F}"/>
    <cellStyle name="Comma 8 3 3 2 4" xfId="5773" xr:uid="{5FE7D0E8-377A-4DD0-AD21-1B10CEE296CA}"/>
    <cellStyle name="Comma 8 3 3 3" xfId="1817" xr:uid="{46D61A86-51C6-41A2-9397-ACCC62204E6A}"/>
    <cellStyle name="Comma 8 3 3 3 2" xfId="6938" xr:uid="{5ED9B68D-0265-4DFB-9EC0-E7A33772CA7A}"/>
    <cellStyle name="Comma 8 3 3 3 2 2" xfId="12806" xr:uid="{2B933781-D1EF-40E8-9B74-7EA8318788B3}"/>
    <cellStyle name="Comma 8 3 3 3 3" xfId="11086" xr:uid="{F55CB5F9-DA56-4498-96B4-6E54953A3910}"/>
    <cellStyle name="Comma 8 3 3 3 4" xfId="5218" xr:uid="{F79571CF-8239-4306-BCF9-25F0C4642A20}"/>
    <cellStyle name="Comma 8 3 3 4" xfId="6346" xr:uid="{C64C905D-6F9E-4ED0-BC17-E76570B9B2D1}"/>
    <cellStyle name="Comma 8 3 3 4 2" xfId="12214" xr:uid="{E6289821-B3C4-4AE4-88BD-7AFF3A98C56C}"/>
    <cellStyle name="Comma 8 3 3 5" xfId="10493" xr:uid="{32066615-6761-4382-B661-7F292A2870EE}"/>
    <cellStyle name="Comma 8 3 3 6" xfId="4556" xr:uid="{4E162ED8-489B-409B-97F8-CE32366443D5}"/>
    <cellStyle name="Comma 8 3 4" xfId="2008" xr:uid="{26620B05-9791-4209-9AC0-796F4322D496}"/>
    <cellStyle name="Comma 8 3 4 2" xfId="7123" xr:uid="{28C11B90-B6C5-4018-934C-97491738C977}"/>
    <cellStyle name="Comma 8 3 4 2 2" xfId="12991" xr:uid="{133CCA42-62FC-4C61-9EAD-C0FE17E710DD}"/>
    <cellStyle name="Comma 8 3 4 3" xfId="11271" xr:uid="{4CEFDC31-5C34-4933-B0C4-78403C23DAB4}"/>
    <cellStyle name="Comma 8 3 4 4" xfId="5403" xr:uid="{9D962DA5-75B9-45BA-8492-A58DAB396DA8}"/>
    <cellStyle name="Comma 8 3 5" xfId="1442" xr:uid="{2C14D480-2668-4DCE-BC6B-BB1B43D44F59}"/>
    <cellStyle name="Comma 8 3 5 2" xfId="6569" xr:uid="{8B788889-D5A9-46AD-AFF9-C29611867ED1}"/>
    <cellStyle name="Comma 8 3 5 2 2" xfId="12437" xr:uid="{E8A69E38-FF43-4A55-969D-1E5C485B9D4C}"/>
    <cellStyle name="Comma 8 3 5 3" xfId="10717" xr:uid="{C3A9FCE2-60E6-4973-B2B8-95DAC2D1AB02}"/>
    <cellStyle name="Comma 8 3 5 4" xfId="4849" xr:uid="{D5327DCB-7E4F-4E2A-ABEB-6AF00D24F30D}"/>
    <cellStyle name="Comma 8 3 6" xfId="4182" xr:uid="{C427F60B-6993-4BC6-9E03-2647C0F6E829}"/>
    <cellStyle name="Comma 8 3 6 2" xfId="10122" xr:uid="{2D54F901-21E2-49A5-AF91-AF53B3B2E84E}"/>
    <cellStyle name="Comma 8 3 7" xfId="5975" xr:uid="{5C3E2A1E-1602-4823-927D-0B8FEB1A2527}"/>
    <cellStyle name="Comma 8 3 7 2" xfId="11843" xr:uid="{458A7A99-8700-4662-BF31-A7C11E66EE4E}"/>
    <cellStyle name="Comma 8 3 8" xfId="9527" xr:uid="{276E7F05-2B7D-47F2-975E-475137D61FD3}"/>
    <cellStyle name="Comma 8 3 9" xfId="2902" xr:uid="{4D063264-44B5-443A-9FF0-3A82F33FCD06}"/>
    <cellStyle name="Comma 8 4" xfId="724" xr:uid="{00FF8403-7642-42BB-9999-EA1300025D56}"/>
    <cellStyle name="Comma 8 4 2" xfId="1021" xr:uid="{BB3E60B5-B3E0-4506-ABF0-3D36CDF8BE45}"/>
    <cellStyle name="Comma 8 4 2 2" xfId="2392" xr:uid="{1C5F7642-72AC-4D82-B957-7A0F4198441B}"/>
    <cellStyle name="Comma 8 4 2 2 2" xfId="7497" xr:uid="{7529D872-3758-4076-9D04-7C9EF293DD5C}"/>
    <cellStyle name="Comma 8 4 2 2 2 2" xfId="13365" xr:uid="{C79717AB-13F4-4C1B-891D-08E2EC9BB906}"/>
    <cellStyle name="Comma 8 4 2 2 3" xfId="11644" xr:uid="{92919056-B9BC-4F2E-9290-B5848F63C65A}"/>
    <cellStyle name="Comma 8 4 2 2 4" xfId="5776" xr:uid="{08E08DE3-E698-4214-8441-0381BC9C66E2}"/>
    <cellStyle name="Comma 8 4 2 3" xfId="1824" xr:uid="{344347DC-E6A8-423E-ACAD-B32C91A506C9}"/>
    <cellStyle name="Comma 8 4 2 3 2" xfId="6941" xr:uid="{FBF6A842-218C-421D-B5CD-1FE4BA79CF51}"/>
    <cellStyle name="Comma 8 4 2 3 2 2" xfId="12809" xr:uid="{EE28CD4D-D25B-4512-9384-F3FB6A270F09}"/>
    <cellStyle name="Comma 8 4 2 3 3" xfId="11089" xr:uid="{DCCF2D70-3ECF-4DC4-BE98-878A6C4730BE}"/>
    <cellStyle name="Comma 8 4 2 3 4" xfId="5221" xr:uid="{04C0319D-F17F-4117-BF73-D994D2BB6D66}"/>
    <cellStyle name="Comma 8 4 2 4" xfId="4560" xr:uid="{A41199C3-82E4-4971-825D-E3A40F96639D}"/>
    <cellStyle name="Comma 8 4 2 4 2" xfId="10496" xr:uid="{C68337AF-D6D8-4C5C-B0E0-6F80FA159B49}"/>
    <cellStyle name="Comma 8 4 2 5" xfId="6349" xr:uid="{64A7615D-220D-4773-AD9B-DEEEE2372FAB}"/>
    <cellStyle name="Comma 8 4 2 5 2" xfId="12217" xr:uid="{356351F9-18F5-4F1B-94D3-82488789AA6D}"/>
    <cellStyle name="Comma 8 4 2 6" xfId="9644" xr:uid="{2A2BDB68-1EB8-4BA5-8B44-538E4A760BC5}"/>
    <cellStyle name="Comma 8 4 2 7" xfId="3583" xr:uid="{49E0227F-6F7D-46A8-9020-A2AA1CD96539}"/>
    <cellStyle name="Comma 8 4 3" xfId="2097" xr:uid="{699CDA56-F31A-45E8-8668-64DB0E12D864}"/>
    <cellStyle name="Comma 8 4 3 2" xfId="7210" xr:uid="{F0559749-6305-4859-9094-A2A52E66BD2F}"/>
    <cellStyle name="Comma 8 4 3 2 2" xfId="13078" xr:uid="{81D017C5-3460-4B6F-9E13-106FF15E9930}"/>
    <cellStyle name="Comma 8 4 3 3" xfId="11358" xr:uid="{DE59CFD9-0DB6-440F-B4CB-EA9E69F86DF6}"/>
    <cellStyle name="Comma 8 4 3 4" xfId="5490" xr:uid="{DECD802A-6423-4960-AD98-D6A72D0DE5B0}"/>
    <cellStyle name="Comma 8 4 4" xfId="1531" xr:uid="{D5F1E2EA-C278-4E62-8F07-602DD658A723}"/>
    <cellStyle name="Comma 8 4 4 2" xfId="6656" xr:uid="{4982EAB4-4BD5-4FE6-83CD-26EA8778F3D4}"/>
    <cellStyle name="Comma 8 4 4 2 2" xfId="12524" xr:uid="{26F07C50-6452-460F-BC01-9FB147EDB0C8}"/>
    <cellStyle name="Comma 8 4 4 3" xfId="10804" xr:uid="{6C5EF307-5B28-400E-816B-BABD913D920C}"/>
    <cellStyle name="Comma 8 4 4 4" xfId="4936" xr:uid="{A6140FDD-E2FB-475D-9B14-EBEFF383A1D8}"/>
    <cellStyle name="Comma 8 4 5" xfId="4271" xr:uid="{989D0E4F-0F21-4EB2-9AB2-3D809F5CBECA}"/>
    <cellStyle name="Comma 8 4 5 2" xfId="10209" xr:uid="{775E708E-7384-47A5-BD16-58CF3313051C}"/>
    <cellStyle name="Comma 8 4 6" xfId="6062" xr:uid="{957EF0F3-CD73-4A5D-964A-8F91D25A0648}"/>
    <cellStyle name="Comma 8 4 6 2" xfId="11930" xr:uid="{19DD7C26-9619-4C4D-A677-FCD8F0C31E82}"/>
    <cellStyle name="Comma 8 4 7" xfId="9540" xr:uid="{7CB3671E-5B98-45BC-AFA2-9EBED2EA0214}"/>
    <cellStyle name="Comma 8 4 8" xfId="3292" xr:uid="{CD6C69C2-5D64-4D3B-ABF1-29AC0B5DEC6A}"/>
    <cellStyle name="Comma 8 5" xfId="1010" xr:uid="{5E88BD37-7AEC-4A6C-8E52-8727A28CE107}"/>
    <cellStyle name="Comma 8 5 2" xfId="2382" xr:uid="{BDD1E5A7-E683-443E-9119-E0E391E95F6D}"/>
    <cellStyle name="Comma 8 5 2 2" xfId="7491" xr:uid="{ABAF4FEB-2335-4A3A-A18F-19CBFA67FE81}"/>
    <cellStyle name="Comma 8 5 2 2 2" xfId="13359" xr:uid="{1007B46A-50CD-4889-BED6-53A7592B73BE}"/>
    <cellStyle name="Comma 8 5 2 3" xfId="11638" xr:uid="{ACD9FD89-F9E5-4086-B556-8E7D0B3F2D0A}"/>
    <cellStyle name="Comma 8 5 2 4" xfId="5770" xr:uid="{0FCB0053-2B54-48E4-BD6F-22F2A3839F5F}"/>
    <cellStyle name="Comma 8 5 3" xfId="1814" xr:uid="{6512D4AA-61E3-46A0-81B3-BC97767526CC}"/>
    <cellStyle name="Comma 8 5 3 2" xfId="6935" xr:uid="{096EBA8E-8C7B-4C0F-A221-0BBE9C0C8F75}"/>
    <cellStyle name="Comma 8 5 3 2 2" xfId="12803" xr:uid="{11A141F2-A177-4AE6-8BBD-3227EA3D1A1E}"/>
    <cellStyle name="Comma 8 5 3 3" xfId="11083" xr:uid="{1D3050C7-12C5-49D4-B5F5-756EF5708D89}"/>
    <cellStyle name="Comma 8 5 3 4" xfId="5215" xr:uid="{2ADBA2A1-6419-4F2D-B7A3-9958851DC577}"/>
    <cellStyle name="Comma 8 5 4" xfId="4553" xr:uid="{ED524790-E90F-42EF-8E5F-3BD5023DD16A}"/>
    <cellStyle name="Comma 8 5 4 2" xfId="10490" xr:uid="{C994C473-D0FD-4ADD-839F-2101945E0CBC}"/>
    <cellStyle name="Comma 8 5 5" xfId="6343" xr:uid="{4572A247-6C2A-4090-86C8-4E2C6D0747DB}"/>
    <cellStyle name="Comma 8 5 5 2" xfId="12211" xr:uid="{CACE2F9E-3A9E-4D8C-A7B0-96CD591F90F5}"/>
    <cellStyle name="Comma 8 5 6" xfId="9630" xr:uid="{CDD866AA-879F-482B-8316-435F451E4082}"/>
    <cellStyle name="Comma 8 5 7" xfId="3475" xr:uid="{FBC3A75B-C62D-455C-9B29-0DC0EFCF91A2}"/>
    <cellStyle name="Comma 8 6" xfId="1908" xr:uid="{6899B5F0-D697-4467-8DB4-1D0C14BF0171}"/>
    <cellStyle name="Comma 8 6 2" xfId="5305" xr:uid="{454B00DF-E73E-48BE-B2D9-525C58D81249}"/>
    <cellStyle name="Comma 8 6 2 2" xfId="11173" xr:uid="{8101DDED-E94B-409B-A86E-30DEAAD8BEDD}"/>
    <cellStyle name="Comma 8 6 3" xfId="7025" xr:uid="{F0486E76-81FA-4B77-9D66-B528D3F28BE9}"/>
    <cellStyle name="Comma 8 6 3 2" xfId="12893" xr:uid="{0CE37399-B545-4778-BB61-89CC7B346DE2}"/>
    <cellStyle name="Comma 8 6 4" xfId="9355" xr:uid="{EDB2EE60-6413-48A7-AEDA-6B2CFDFD5152}"/>
    <cellStyle name="Comma 8 6 5" xfId="2583" xr:uid="{604433F9-F61C-440E-AF76-87FBC45D563B}"/>
    <cellStyle name="Comma 8 7" xfId="1341" xr:uid="{AB6E820E-1FCB-4013-B324-68E1415FCB1D}"/>
    <cellStyle name="Comma 8 7 2" xfId="6468" xr:uid="{58BDC4A6-A67A-485F-8B3F-C35C5EBF7178}"/>
    <cellStyle name="Comma 8 7 2 2" xfId="12336" xr:uid="{9BA2DE15-E958-4C28-BC1F-7F92A578FD21}"/>
    <cellStyle name="Comma 8 7 3" xfId="10616" xr:uid="{68E57605-0F29-43A9-912E-B63F235E8B94}"/>
    <cellStyle name="Comma 8 7 4" xfId="4748" xr:uid="{02D06E6B-203C-4F44-8321-9691602B8A86}"/>
    <cellStyle name="Comma 8 8" xfId="287" xr:uid="{0006C821-E747-426A-8A36-294994D64F0B}"/>
    <cellStyle name="Comma 8 8 2" xfId="10023" xr:uid="{DE05DEAF-6488-4612-8AF3-66ED859731E9}"/>
    <cellStyle name="Comma 8 8 3" xfId="4065" xr:uid="{FB7B21E2-5FC6-4AE9-B6FC-4ECC712F0001}"/>
    <cellStyle name="Comma 8 9" xfId="5877" xr:uid="{E8153336-D8A1-4A99-A420-AF3787D386EE}"/>
    <cellStyle name="Comma 8 9 2" xfId="11745" xr:uid="{0F128E37-9E2D-41FD-BB18-A11AE8D1851A}"/>
    <cellStyle name="Comma 82 3 2 2 4 2 2" xfId="2455" xr:uid="{5B15C197-7413-4A60-974E-9B315235A42D}"/>
    <cellStyle name="Comma 82 3 2 2 4 2 2 2" xfId="2428" xr:uid="{C8D17FBD-F2FF-4FCE-94A0-8E2164087702}"/>
    <cellStyle name="Comma 82 3 2 2 4 2 2 2 2" xfId="2521" xr:uid="{A3D191E1-341B-47CD-9C7A-75BF7B076C6F}"/>
    <cellStyle name="Comma 82 3 2 2 4 2 2 2 2 2" xfId="9331" xr:uid="{A46267C4-31E6-4F1C-95B0-839C00CAE064}"/>
    <cellStyle name="Comma 82 3 2 2 4 2 2 3" xfId="9285" xr:uid="{5AB3CF59-5E37-4F87-8E3F-A181BBA06C93}"/>
    <cellStyle name="Comma 82 3 2 2 4 2 2 5" xfId="2456" xr:uid="{66E433F5-5A30-49C5-9A1D-8AE8E5AA7929}"/>
    <cellStyle name="Comma 82 3 2 2 4 2 2 5 2" xfId="9286" xr:uid="{C2F4625A-826B-4C82-97CF-8068B773DDA9}"/>
    <cellStyle name="Comma 9" xfId="114" xr:uid="{E65C0B13-CD6E-4061-825E-B9FF38C60D60}"/>
    <cellStyle name="Comma 9 10" xfId="9304" xr:uid="{461EF9FA-073C-48CC-8EEB-E5F223BC7E45}"/>
    <cellStyle name="Comma 9 11" xfId="2482" xr:uid="{7EE7FCFF-C0F5-4623-B205-5040B7EB5C41}"/>
    <cellStyle name="Comma 9 2" xfId="631" xr:uid="{9414C197-69C4-4A77-BDB7-BF842A70B606}"/>
    <cellStyle name="Comma 9 2 10" xfId="2904" xr:uid="{FE3625E6-AEFF-4DF5-A82E-0E750EF8A2AB}"/>
    <cellStyle name="Comma 9 2 2" xfId="826" xr:uid="{3C9D002B-E350-4402-A974-9E6511BC7532}"/>
    <cellStyle name="Comma 9 2 2 2" xfId="2199" xr:uid="{775069E3-4F77-4631-AC2C-852F980932E5}"/>
    <cellStyle name="Comma 9 2 2 2 2" xfId="7310" xr:uid="{AD2F553D-565C-423E-845A-C7BA4AF458D9}"/>
    <cellStyle name="Comma 9 2 2 2 2 2" xfId="13178" xr:uid="{BF8B3EB1-826F-4F73-B710-E5A9C0467D1C}"/>
    <cellStyle name="Comma 9 2 2 2 3" xfId="11457" xr:uid="{5FB4AC36-952B-46DB-8203-10B835648308}"/>
    <cellStyle name="Comma 9 2 2 2 4" xfId="5589" xr:uid="{D963D65A-79A8-48DC-A3ED-71180185CE48}"/>
    <cellStyle name="Comma 9 2 2 3" xfId="1633" xr:uid="{4B9180F4-2208-47E3-8D5F-3AE4913FEAF0}"/>
    <cellStyle name="Comma 9 2 2 3 2" xfId="6756" xr:uid="{809901A8-E733-4392-8E96-86CA8355AA83}"/>
    <cellStyle name="Comma 9 2 2 3 2 2" xfId="12624" xr:uid="{682BA478-C832-4913-B9A4-3AC19D6F6958}"/>
    <cellStyle name="Comma 9 2 2 3 3" xfId="10904" xr:uid="{E7AF2045-01CB-421D-B6E5-3F2BBD05D4AA}"/>
    <cellStyle name="Comma 9 2 2 3 4" xfId="5036" xr:uid="{FA673560-22FA-43EF-A399-3B7D374D9107}"/>
    <cellStyle name="Comma 9 2 2 4" xfId="6162" xr:uid="{D90759DE-4AAF-4425-A25E-8BECCDA99989}"/>
    <cellStyle name="Comma 9 2 2 4 2" xfId="12030" xr:uid="{140CE2FF-AF38-4E93-8C70-CCC70D5927E6}"/>
    <cellStyle name="Comma 9 2 2 5" xfId="10309" xr:uid="{759865F7-9B28-491C-B0D8-9CC494BA33C2}"/>
    <cellStyle name="Comma 9 2 2 6" xfId="4371" xr:uid="{991CFADE-23E1-4261-B268-CFF9B053E7EF}"/>
    <cellStyle name="Comma 9 2 3" xfId="1015" xr:uid="{51D07F0C-2BEB-4D2E-9CFD-BE957D9BC31A}"/>
    <cellStyle name="Comma 9 2 3 2" xfId="2387" xr:uid="{0D089C26-4458-4E71-B022-845C1B63ECC3}"/>
    <cellStyle name="Comma 9 2 3 2 2" xfId="7496" xr:uid="{01DE0F84-BC68-41BC-9AB1-1E770E4507B9}"/>
    <cellStyle name="Comma 9 2 3 2 2 2" xfId="13364" xr:uid="{4019E946-787D-4CFB-BD84-9E0E066C037C}"/>
    <cellStyle name="Comma 9 2 3 2 3" xfId="11643" xr:uid="{AD68789C-F668-4CF5-BA5A-6515246FF245}"/>
    <cellStyle name="Comma 9 2 3 2 4" xfId="5775" xr:uid="{458F8E2A-902C-42FD-88A7-B21AB98FDA6E}"/>
    <cellStyle name="Comma 9 2 3 3" xfId="1819" xr:uid="{9E11FC04-F4D3-4188-822B-79FA1FCB1BD2}"/>
    <cellStyle name="Comma 9 2 3 3 2" xfId="6940" xr:uid="{6C3BDD11-387C-4752-9D4A-A845503912BC}"/>
    <cellStyle name="Comma 9 2 3 3 2 2" xfId="12808" xr:uid="{A32A3D7A-EB4C-4C41-A94A-64464DD1A5D7}"/>
    <cellStyle name="Comma 9 2 3 3 3" xfId="11088" xr:uid="{0B64EA98-6E9E-41AC-93B8-39E7F6802C2F}"/>
    <cellStyle name="Comma 9 2 3 3 4" xfId="5220" xr:uid="{F15D55EE-C3B7-4169-AD6C-EDBD0516FB8D}"/>
    <cellStyle name="Comma 9 2 3 4" xfId="6348" xr:uid="{93A90EFB-7AF2-4A0C-A3E6-CFF4C303C956}"/>
    <cellStyle name="Comma 9 2 3 4 2" xfId="12216" xr:uid="{A7F062CF-B167-418B-863F-F3EA719C141B}"/>
    <cellStyle name="Comma 9 2 3 5" xfId="10495" xr:uid="{1AC44EA0-DD37-48E5-9485-A470D8B84F52}"/>
    <cellStyle name="Comma 9 2 3 6" xfId="4558" xr:uid="{A8EC3E96-3FB0-4E99-8B22-A169286AA942}"/>
    <cellStyle name="Comma 9 2 4" xfId="2010" xr:uid="{4B35813B-54C2-4E0F-984E-C2574BC16788}"/>
    <cellStyle name="Comma 9 2 4 2" xfId="7125" xr:uid="{86BD0AC7-8FB8-46B3-A882-39EE736C96A1}"/>
    <cellStyle name="Comma 9 2 4 2 2" xfId="12993" xr:uid="{9E987B9E-7F56-4FD4-B5C5-2512D5BC2B54}"/>
    <cellStyle name="Comma 9 2 4 3" xfId="11273" xr:uid="{87832BDD-65FA-4CA6-9504-45DBC5586CDD}"/>
    <cellStyle name="Comma 9 2 4 4" xfId="5405" xr:uid="{22E1396D-3016-4CDE-83AF-A0D94097EF5E}"/>
    <cellStyle name="Comma 9 2 5" xfId="1444" xr:uid="{BC7274A1-489D-4672-9FDD-AA1940C3BF88}"/>
    <cellStyle name="Comma 9 2 5 2" xfId="6571" xr:uid="{04177203-7035-4DDF-A626-A2F2CB025829}"/>
    <cellStyle name="Comma 9 2 5 2 2" xfId="12439" xr:uid="{B2378D8F-B0A3-4C58-A220-0B7BC37C1B5A}"/>
    <cellStyle name="Comma 9 2 5 3" xfId="10719" xr:uid="{CECF3C23-AC4B-41EE-988D-6E9F492492B9}"/>
    <cellStyle name="Comma 9 2 5 4" xfId="4851" xr:uid="{C2860689-8F68-46E9-9021-B901AC9CA1E1}"/>
    <cellStyle name="Comma 9 2 6" xfId="4184" xr:uid="{F5393E85-6C0E-4C60-915A-8FCF42E72366}"/>
    <cellStyle name="Comma 9 2 6 2" xfId="10124" xr:uid="{3FC4B622-BB6E-4BF6-BFC5-BD890A40E341}"/>
    <cellStyle name="Comma 9 2 7" xfId="5977" xr:uid="{6166E7A9-D59E-460D-9063-3E0BABA0DDDF}"/>
    <cellStyle name="Comma 9 2 7 2" xfId="11845" xr:uid="{26D36CE5-F26C-44BA-BB2D-D5AADAEB23E4}"/>
    <cellStyle name="Comma 9 2 8" xfId="7901" xr:uid="{922A11BA-BA14-40E6-A63A-B8D924D38B18}"/>
    <cellStyle name="Comma 9 2 9" xfId="9529" xr:uid="{59961122-0458-4238-B11C-7C2CC5D8DEA7}"/>
    <cellStyle name="Comma 9 3" xfId="726" xr:uid="{5F0747E3-634C-43EC-85E6-1329D235126B}"/>
    <cellStyle name="Comma 9 3 2" xfId="2099" xr:uid="{E38475B9-3942-4A3F-9E90-D15A595E2A33}"/>
    <cellStyle name="Comma 9 3 2 2" xfId="7212" xr:uid="{0BE17463-385F-4E7C-922C-2F0DD9780FC3}"/>
    <cellStyle name="Comma 9 3 2 2 2" xfId="13080" xr:uid="{9EFEA417-37D7-4075-9481-E38FC2A4BC08}"/>
    <cellStyle name="Comma 9 3 2 3" xfId="11360" xr:uid="{A1AFDC4D-2DDB-42FD-AFCD-D48444FABD2A}"/>
    <cellStyle name="Comma 9 3 2 4" xfId="5492" xr:uid="{F9A4AC4F-0DE7-459F-B9D3-4E7296853D28}"/>
    <cellStyle name="Comma 9 3 3" xfId="1533" xr:uid="{2C8F16E2-C7CB-4B19-9F20-3E7C7A1F3910}"/>
    <cellStyle name="Comma 9 3 3 2" xfId="6658" xr:uid="{86867E27-3980-488E-B930-C2DE348A3B18}"/>
    <cellStyle name="Comma 9 3 3 2 2" xfId="12526" xr:uid="{1A693BFB-76F8-4164-8244-043E03CD4051}"/>
    <cellStyle name="Comma 9 3 3 3" xfId="10806" xr:uid="{0C148692-F153-4F00-9201-A3DCDFC42680}"/>
    <cellStyle name="Comma 9 3 3 4" xfId="4938" xr:uid="{6073CE6B-3049-4271-97E4-16C879F90A15}"/>
    <cellStyle name="Comma 9 3 4" xfId="4273" xr:uid="{2D0FF754-88E7-47D4-B711-C3438BECCC47}"/>
    <cellStyle name="Comma 9 3 4 2" xfId="10211" xr:uid="{B45BBF9B-B698-4D13-87FA-7AC34E60A5CA}"/>
    <cellStyle name="Comma 9 3 5" xfId="6064" xr:uid="{AC9D965E-FDEA-4FA9-A9FB-40C6DFC2EA31}"/>
    <cellStyle name="Comma 9 3 5 2" xfId="11932" xr:uid="{6E6086BC-3D36-4915-BD83-0F077CA35CBD}"/>
    <cellStyle name="Comma 9 3 6" xfId="9528" xr:uid="{FB1B9BEA-2F56-4FC0-B345-B10C4EFF9CD9}"/>
    <cellStyle name="Comma 9 3 7" xfId="2903" xr:uid="{CAD9CDC8-9824-42E9-A4CA-87D041C394D5}"/>
    <cellStyle name="Comma 9 4" xfId="1014" xr:uid="{5BB5DA1A-8F4A-4DDE-87AD-114A4B5B1611}"/>
    <cellStyle name="Comma 9 4 2" xfId="2386" xr:uid="{7045C759-7958-47AC-8570-24DCCE631F1A}"/>
    <cellStyle name="Comma 9 4 2 2" xfId="7495" xr:uid="{60B9FB96-927A-4668-8300-96F4E03591C4}"/>
    <cellStyle name="Comma 9 4 2 2 2" xfId="13363" xr:uid="{9ED303F8-EC40-4208-8B32-6AC408F1FE59}"/>
    <cellStyle name="Comma 9 4 2 3" xfId="11642" xr:uid="{B396A27B-951E-4AB0-A7C8-3AC3EA292F42}"/>
    <cellStyle name="Comma 9 4 2 4" xfId="5774" xr:uid="{21504212-84D3-42A4-B4B1-04848DA62F2A}"/>
    <cellStyle name="Comma 9 4 3" xfId="1818" xr:uid="{49898D1F-3687-4ED2-9CBC-279546A60B2D}"/>
    <cellStyle name="Comma 9 4 3 2" xfId="6939" xr:uid="{965F5E82-743C-46F3-9960-0E6FF2E3550A}"/>
    <cellStyle name="Comma 9 4 3 2 2" xfId="12807" xr:uid="{5349F2F5-AA49-41CF-97AD-F43D458E6041}"/>
    <cellStyle name="Comma 9 4 3 3" xfId="11087" xr:uid="{A4227224-0812-4763-B0F8-CF3899D37831}"/>
    <cellStyle name="Comma 9 4 3 4" xfId="5219" xr:uid="{BFA47FFB-91D9-4869-BA47-18EB2F73053A}"/>
    <cellStyle name="Comma 9 4 4" xfId="6347" xr:uid="{92EB215C-2B1E-40E3-899B-AB75D04A6056}"/>
    <cellStyle name="Comma 9 4 4 2" xfId="12215" xr:uid="{6C2672ED-DFB4-4D4E-BCAC-977A77F378E8}"/>
    <cellStyle name="Comma 9 4 5" xfId="10494" xr:uid="{D3503082-D093-4A9B-A833-A791DC438C14}"/>
    <cellStyle name="Comma 9 4 6" xfId="4557" xr:uid="{82B3B58B-F477-4078-9A49-4A899AAD3CD3}"/>
    <cellStyle name="Comma 9 5" xfId="1910" xr:uid="{509967CF-1FBF-4DE9-9E35-FD76AB2942FE}"/>
    <cellStyle name="Comma 9 5 2" xfId="7027" xr:uid="{858F6A59-C3AF-4AEE-929D-97417392CABC}"/>
    <cellStyle name="Comma 9 5 2 2" xfId="12895" xr:uid="{06F0B245-86F6-4D37-8654-8777F35C22F8}"/>
    <cellStyle name="Comma 9 5 3" xfId="11175" xr:uid="{D3881BFE-2245-40DC-8339-C64320E628FE}"/>
    <cellStyle name="Comma 9 5 4" xfId="5307" xr:uid="{61BA5BBE-44E1-4857-93DB-EE279A3801BE}"/>
    <cellStyle name="Comma 9 6" xfId="1339" xr:uid="{8A67AA34-80C7-48C0-9A26-71712A27190E}"/>
    <cellStyle name="Comma 9 6 2" xfId="6466" xr:uid="{8BC59FA5-1298-4ED6-9997-656C77140AF0}"/>
    <cellStyle name="Comma 9 6 2 2" xfId="12334" xr:uid="{F7093DEE-0391-48E0-B621-C16F5BB67496}"/>
    <cellStyle name="Comma 9 6 3" xfId="10614" xr:uid="{EA6EBB41-DBFF-4C8D-AABC-9201722BCE86}"/>
    <cellStyle name="Comma 9 6 4" xfId="4746" xr:uid="{DDCD426A-4467-41F4-BC5B-9779B4D4B475}"/>
    <cellStyle name="Comma 9 7" xfId="289" xr:uid="{47DFBCD0-F27D-4BC8-976C-2A225EBF29CC}"/>
    <cellStyle name="Comma 9 7 2" xfId="10025" xr:uid="{A4E55DDD-E954-4E28-9B0C-BA7E18305B64}"/>
    <cellStyle name="Comma 9 7 3" xfId="4067" xr:uid="{F709BF17-9B6B-4876-A56A-F549296DA531}"/>
    <cellStyle name="Comma 9 8" xfId="5879" xr:uid="{F386702A-FE8D-4F78-AE99-DC7F1EBA79DF}"/>
    <cellStyle name="Comma 9 8 2" xfId="2495" xr:uid="{B3EAA854-82FD-4B88-9387-0B5CF338778C}"/>
    <cellStyle name="Comma 9 8 2 2" xfId="9312" xr:uid="{B2E4FD73-AC73-4A95-8DED-3428555A97C5}"/>
    <cellStyle name="Comma 9 8 3" xfId="11747" xr:uid="{FF9C6C6D-58F8-4DEC-9625-B7FC5553AB88}"/>
    <cellStyle name="Comma 9 9" xfId="7635" xr:uid="{F278AFEB-B2A1-4943-8037-29466C45B909}"/>
    <cellStyle name="Comma 9 9 2" xfId="13446" xr:uid="{6DAB12D0-00AC-4470-B7E5-E20710F93FDC}"/>
    <cellStyle name="Comma 93 2 2 2 4 2 2" xfId="2457" xr:uid="{B382F000-E0B5-4230-BC3C-08FB778B527B}"/>
    <cellStyle name="Comma 93 2 2 2 4 2 2 2" xfId="2429" xr:uid="{F33FA736-BDCD-4C10-B79E-462FD71A3171}"/>
    <cellStyle name="Comma 93 2 2 2 4 2 2 2 2" xfId="7551" xr:uid="{AF4C8472-5458-4DF9-A245-BA12B2182218}"/>
    <cellStyle name="Comma 93 2 2 2 4 2 2 2 2 2" xfId="13394" xr:uid="{2AC4B7BE-F30B-4BE9-9247-DE1AC08E5D75}"/>
    <cellStyle name="Comma 93 2 2 2 4 2 2 3" xfId="9287" xr:uid="{78579F7E-7D35-4E22-B8D9-E7D204F6995A}"/>
    <cellStyle name="Currency [0] 2" xfId="2905" xr:uid="{A67C7BAD-2B6E-4951-865C-A72853C0C96D}"/>
    <cellStyle name="Currency [0] 3" xfId="2906" xr:uid="{F7844DF9-F609-4410-9BBE-3C78F1C5B60C}"/>
    <cellStyle name="Currency [0] 4" xfId="2907" xr:uid="{76E022F3-C727-41A6-920F-D4EDDF00EF13}"/>
    <cellStyle name="Currency 2" xfId="79" xr:uid="{6EEB0E77-FBF5-4807-A348-8674281C6A7F}"/>
    <cellStyle name="Currency 2 2" xfId="632" xr:uid="{B49FDB27-61DA-4E26-9AAF-4CE9883B5D20}"/>
    <cellStyle name="Currency 2 2 2" xfId="827" xr:uid="{D642677E-B05F-4E70-95C7-2718F83CDD8A}"/>
    <cellStyle name="Currency 2 2 2 2" xfId="2200" xr:uid="{99B1F2C3-10D4-41DE-9DC8-410C582D4C40}"/>
    <cellStyle name="Currency 2 2 2 3" xfId="1634" xr:uid="{C30B19C3-C008-4780-BC4F-F21D0274B37D}"/>
    <cellStyle name="Currency 2 2 3" xfId="1017" xr:uid="{A1D2030E-4FF1-481F-94A0-3F35F8924E55}"/>
    <cellStyle name="Currency 2 2 3 2" xfId="2389" xr:uid="{FB83B38B-760A-4679-807F-8BB0FB10DCFB}"/>
    <cellStyle name="Currency 2 2 3 3" xfId="1821" xr:uid="{ED82FB98-284A-4D76-8ABB-119DCA34B043}"/>
    <cellStyle name="Currency 2 2 4" xfId="2011" xr:uid="{A7FEE7EF-F495-4825-95AF-A0C4CC325FE2}"/>
    <cellStyle name="Currency 2 2 5" xfId="1445" xr:uid="{1DB79772-B7C6-457D-BB82-23B157640FE8}"/>
    <cellStyle name="Currency 2 3" xfId="727" xr:uid="{8F26B9AA-C881-4953-B1A3-18EF4EC009A1}"/>
    <cellStyle name="Currency 2 3 2" xfId="2100" xr:uid="{FF9A5B2A-9EDE-4AB7-AFCE-809A9E58687B}"/>
    <cellStyle name="Currency 2 3 3" xfId="1534" xr:uid="{6320053A-89E1-4114-BB00-C455C28F8C74}"/>
    <cellStyle name="Currency 2 4" xfId="1016" xr:uid="{BA7AB6DB-7A72-41D3-A4DD-0E330B3E2B7D}"/>
    <cellStyle name="Currency 2 4 2" xfId="2388" xr:uid="{739340EC-1341-4409-B3A2-01F30DF4BB32}"/>
    <cellStyle name="Currency 2 4 3" xfId="1820" xr:uid="{495B56D7-7D53-4CC0-9AAF-F410C19A9A81}"/>
    <cellStyle name="Currency 2 5" xfId="1911" xr:uid="{BB677B8F-5C78-4CC9-9FA6-F8914CDF41EC}"/>
    <cellStyle name="Currency 2 6" xfId="1328" xr:uid="{CBE65A83-9F0B-48CD-BEA9-6095E6CD6189}"/>
    <cellStyle name="Currency 2 7" xfId="290" xr:uid="{06182164-F18A-4DBC-A9E4-8F3E14B8B9E7}"/>
    <cellStyle name="Currency 3" xfId="291" xr:uid="{9A25407E-F3C3-427D-943F-8BBB53DC5E87}"/>
    <cellStyle name="Currency 3 2" xfId="633" xr:uid="{521D9816-DF54-4278-B7C0-A8BF099D41CC}"/>
    <cellStyle name="Currency 3 2 2" xfId="828" xr:uid="{3D220E49-7B1A-434D-8719-F8589A2F702C}"/>
    <cellStyle name="Currency 3 2 2 2" xfId="2201" xr:uid="{258B524B-32E6-44F2-A31B-6CC5DACAE127}"/>
    <cellStyle name="Currency 3 2 2 3" xfId="1635" xr:uid="{BC9883B3-98DF-4738-B6A4-F0021DB2EC51}"/>
    <cellStyle name="Currency 3 2 3" xfId="1019" xr:uid="{A6CACD8C-143E-4B8B-AD13-87AC35277630}"/>
    <cellStyle name="Currency 3 2 3 2" xfId="2391" xr:uid="{C98F8879-70AB-42E5-90EA-FFC67B86DD80}"/>
    <cellStyle name="Currency 3 2 3 3" xfId="1823" xr:uid="{2288BFB3-9C60-4B79-B776-E995F93D73EB}"/>
    <cellStyle name="Currency 3 2 4" xfId="2012" xr:uid="{C85C6EF2-1032-4668-B0E6-8C0F8B41F08B}"/>
    <cellStyle name="Currency 3 2 5" xfId="1446" xr:uid="{5BDAB75E-4613-41A4-AA27-49BCC0BD43E2}"/>
    <cellStyle name="Currency 3 3" xfId="728" xr:uid="{D19F8FCD-0DD6-4946-A0EA-A1995FAE1C7E}"/>
    <cellStyle name="Currency 3 3 2" xfId="2101" xr:uid="{04B68556-3634-4F52-9422-020738082305}"/>
    <cellStyle name="Currency 3 3 3" xfId="1535" xr:uid="{34246FAD-4AAE-45B3-B1B7-0CBBAABF4C85}"/>
    <cellStyle name="Currency 3 4" xfId="1018" xr:uid="{EA65326D-0513-4472-81D7-1E6BC2E50FBE}"/>
    <cellStyle name="Currency 3 4 2" xfId="2390" xr:uid="{CBB9C2CD-1509-4615-99F1-9CD5E7899773}"/>
    <cellStyle name="Currency 3 4 3" xfId="1822" xr:uid="{517C6E20-A96B-4070-B27B-98E3CEB97BE0}"/>
    <cellStyle name="Currency 3 5" xfId="1912" xr:uid="{7B1D99E5-3D92-4D20-BCEF-4411EC252257}"/>
    <cellStyle name="Currency 3 6" xfId="1326" xr:uid="{4FC1E7EB-4727-4D48-92E5-DAB759F9E527}"/>
    <cellStyle name="E&amp;Y House" xfId="2432" xr:uid="{0DB02CF2-1F05-4599-8CE7-5703F9F6C4A1}"/>
    <cellStyle name="Explanatory Text" xfId="36" builtinId="53" customBuiltin="1"/>
    <cellStyle name="Explanatory Text 2" xfId="1118" xr:uid="{917DE4AF-3264-44C0-8AF1-4A5A9A34BCD7}"/>
    <cellStyle name="Explanatory Text 3" xfId="1241" xr:uid="{B82DC3E9-AB06-4086-854E-7CB9E695D7DA}"/>
    <cellStyle name="Explanatory Text 3 2" xfId="4662" xr:uid="{397D7B89-86A1-40E1-AAF3-3C2C82F9B70F}"/>
    <cellStyle name="Explanatory Text 3 3" xfId="3249" xr:uid="{FFE53AF0-E848-4A9E-A7E4-F534E61F4E31}"/>
    <cellStyle name="Followed Hyperlink" xfId="86" xr:uid="{AE2BC4EE-8F93-4822-A826-91CB001AA8BB}"/>
    <cellStyle name="Followed Hyperlink 2" xfId="2531" xr:uid="{C640D2ED-F835-458B-B9CA-A813C7E1267F}"/>
    <cellStyle name="Followed Hyperlink 3" xfId="2451" xr:uid="{7A402ACF-DC3D-460D-9D2F-D7531E8B8405}"/>
    <cellStyle name="Good" xfId="27" builtinId="26" customBuiltin="1"/>
    <cellStyle name="Good 2" xfId="1108" xr:uid="{21C344DC-B52C-4244-BB9C-94B96F53D781}"/>
    <cellStyle name="Good 3" xfId="1231" xr:uid="{63B6DFAE-01F4-46C3-BAF9-A78951D65011}"/>
    <cellStyle name="Good 3 2" xfId="4653" xr:uid="{A1F72D24-A8EB-45E5-BA6C-47ACA31D049A}"/>
    <cellStyle name="Good 3 3" xfId="3240" xr:uid="{23393294-008C-4B08-B5C8-933C7825C2AC}"/>
    <cellStyle name="Header1" xfId="2908" xr:uid="{AA2E1F53-111C-4D9A-A20C-C4A0F9332516}"/>
    <cellStyle name="Header1 2" xfId="2909" xr:uid="{FEADD837-57C2-4850-9731-D9056E26D921}"/>
    <cellStyle name="Header2" xfId="2910" xr:uid="{B26FBDDD-37B0-4051-8506-B71DA4659921}"/>
    <cellStyle name="Header2 2" xfId="2911" xr:uid="{38F9C63B-3B02-4FD4-8CF4-BAE4BBC333D6}"/>
    <cellStyle name="Header2 2 2" xfId="3386" xr:uid="{5FDA5C74-CB60-4DF1-A760-7996713D183D}"/>
    <cellStyle name="Header2 2 2 2" xfId="3677" xr:uid="{19B81870-E804-46FF-B243-257CD8C53318}"/>
    <cellStyle name="Header2 2 2 2 2" xfId="3906" xr:uid="{347C180A-E6BB-473E-8CEB-4148971F2B4F}"/>
    <cellStyle name="Header2 2 2 2 2 2" xfId="8319" xr:uid="{8E6BBC03-35B5-400C-97F7-99F4F8BC1F43}"/>
    <cellStyle name="Header2 2 2 2 2 3" xfId="8639" xr:uid="{F839A205-E1F5-4D4A-AAF8-BE31C6F502EA}"/>
    <cellStyle name="Header2 2 2 2 2 4" xfId="8576" xr:uid="{6EE8603C-B680-48DE-82EB-385E49D4B073}"/>
    <cellStyle name="Header2 2 2 2 2 5" xfId="8654" xr:uid="{C8D2C14F-74A4-4356-A4AC-54AC40919A60}"/>
    <cellStyle name="Header2 2 2 2 2 6" xfId="9876" xr:uid="{DA39430D-B713-4DEF-81F8-768017E7DA04}"/>
    <cellStyle name="Header2 2 2 2 3" xfId="8122" xr:uid="{C17D372D-30EF-44BE-9BBF-46D4557AEA8C}"/>
    <cellStyle name="Header2 2 2 2 4" xfId="8970" xr:uid="{AF10CFE9-E1F3-4D26-8C1A-5F0120EF0CAA}"/>
    <cellStyle name="Header2 2 2 2 5" xfId="9185" xr:uid="{44798652-D38C-4E78-AD10-F2B6106AF56F}"/>
    <cellStyle name="Header2 2 2 2 6" xfId="8573" xr:uid="{1D92F3D9-7662-4858-A0C2-6E5631E54421}"/>
    <cellStyle name="Header2 2 2 2 7" xfId="9678" xr:uid="{A279FE1B-86EC-4F92-8487-8120383FB945}"/>
    <cellStyle name="Header2 2 2 3" xfId="3826" xr:uid="{080ABE9D-E2F6-4581-9DFF-1BC7E02CD8D8}"/>
    <cellStyle name="Header2 2 2 3 2" xfId="8239" xr:uid="{650A6069-468F-4D88-B8DF-FE265327647F}"/>
    <cellStyle name="Header2 2 2 3 3" xfId="8749" xr:uid="{D0CC4ADF-5DB8-4693-932F-8FFD1390311E}"/>
    <cellStyle name="Header2 2 2 3 4" xfId="8762" xr:uid="{A1402F8C-E579-4D1B-8C70-9317DC168BC4}"/>
    <cellStyle name="Header2 2 2 3 5" xfId="9142" xr:uid="{E215F225-C136-4DDC-8B5A-1E76405C9706}"/>
    <cellStyle name="Header2 2 2 3 6" xfId="9796" xr:uid="{EA69FF52-6B59-4F14-BDE1-B394C9B17144}"/>
    <cellStyle name="Header2 2 2 4" xfId="9032" xr:uid="{849A3131-08FB-4E60-B1EE-0E130AD7EB12}"/>
    <cellStyle name="Header2 2 2 5" xfId="8510" xr:uid="{C1EE7BF4-6411-48CD-9C0E-C79719587E89}"/>
    <cellStyle name="Header2 2 2 6" xfId="9574" xr:uid="{502A1990-BBBB-4C04-84D8-34D3185B314B}"/>
    <cellStyle name="Header2 2 3" xfId="3388" xr:uid="{E9F354F6-F836-478E-88C6-AC97AB0A44B2}"/>
    <cellStyle name="Header2 2 3 2" xfId="3679" xr:uid="{BA212C01-F210-408C-860C-6DBD0272D0A0}"/>
    <cellStyle name="Header2 2 3 2 2" xfId="3907" xr:uid="{C6E9C99E-A7DB-4AB8-8016-21658E40C3C3}"/>
    <cellStyle name="Header2 2 3 2 2 2" xfId="8320" xr:uid="{631F03FA-EA94-492C-B8E0-4D70B6E8AB78}"/>
    <cellStyle name="Header2 2 3 2 2 3" xfId="8417" xr:uid="{9A51523B-627C-4017-9DBE-4553D18AF5C9}"/>
    <cellStyle name="Header2 2 3 2 2 4" xfId="7918" xr:uid="{0881CF74-18BB-4831-AB4E-6F42EB271D0C}"/>
    <cellStyle name="Header2 2 3 2 2 5" xfId="9166" xr:uid="{B5995E47-CC6E-435D-A7FF-DC2EF7D5C583}"/>
    <cellStyle name="Header2 2 3 2 2 6" xfId="9877" xr:uid="{583A22CE-B601-49C1-830C-5F3F908E6F40}"/>
    <cellStyle name="Header2 2 3 2 3" xfId="8123" xr:uid="{0B101EEE-97D0-4342-99FF-6111FE530C19}"/>
    <cellStyle name="Header2 2 3 2 4" xfId="8422" xr:uid="{AB75C593-0DCD-4A38-8601-73AE0CC69048}"/>
    <cellStyle name="Header2 2 3 2 5" xfId="9077" xr:uid="{B32251B5-DBFE-4FB7-99A8-951B27F22358}"/>
    <cellStyle name="Header2 2 3 2 6" xfId="9054" xr:uid="{6568D35B-0E4D-4E5F-A024-563BD53074FE}"/>
    <cellStyle name="Header2 2 3 2 7" xfId="9679" xr:uid="{6D73A213-6359-49DC-82DA-6860BA40D590}"/>
    <cellStyle name="Header2 2 3 3" xfId="3827" xr:uid="{F59D9237-74E1-4BAC-8F3C-3E095F3E294E}"/>
    <cellStyle name="Header2 2 3 3 2" xfId="8240" xr:uid="{90760314-97D7-465B-B4EE-17DBFF97BB74}"/>
    <cellStyle name="Header2 2 3 3 3" xfId="8855" xr:uid="{DD8FA251-D40E-4A7C-92B5-218C3B58798D}"/>
    <cellStyle name="Header2 2 3 3 4" xfId="8486" xr:uid="{D5CDEEDF-ED97-4CB1-A01B-CDA8C2E9AAA0}"/>
    <cellStyle name="Header2 2 3 3 5" xfId="8391" xr:uid="{430A9436-B486-4C62-B6A2-A92D8C6B3AF9}"/>
    <cellStyle name="Header2 2 3 3 6" xfId="9797" xr:uid="{3D4C071A-4065-40E9-8BD9-D01A566C4A12}"/>
    <cellStyle name="Header2 2 3 4" xfId="8024" xr:uid="{969DE286-A092-4567-B2FB-D043D6311CB8}"/>
    <cellStyle name="Header2 2 3 5" xfId="8469" xr:uid="{068A8ABA-B666-4E04-A5B8-4F019EF04920}"/>
    <cellStyle name="Header2 2 3 6" xfId="9007" xr:uid="{1527EBCC-F9BE-47C1-B9C5-EA165877C53D}"/>
    <cellStyle name="Header2 2 3 7" xfId="9575" xr:uid="{440FF3AC-5551-43A8-B16B-63B9B1B60E51}"/>
    <cellStyle name="Header2 2 4" xfId="3548" xr:uid="{680450AC-BEF3-497B-946C-A2F429030BAE}"/>
    <cellStyle name="Header2 2 4 2" xfId="3883" xr:uid="{B0A6CD42-0625-47FC-9FFE-7C1518C75A13}"/>
    <cellStyle name="Header2 2 4 2 2" xfId="8296" xr:uid="{2C0796EA-D050-4393-886C-445486F71881}"/>
    <cellStyle name="Header2 2 4 2 3" xfId="8874" xr:uid="{821A46A5-AD01-4542-885E-F96EBB3DE15D}"/>
    <cellStyle name="Header2 2 4 2 4" xfId="7994" xr:uid="{7B9B6721-8908-45F7-B5C7-7C92DC7EB263}"/>
    <cellStyle name="Header2 2 4 2 5" xfId="8885" xr:uid="{ACA26081-5F66-4826-BDAF-9ECF93E86208}"/>
    <cellStyle name="Header2 2 4 2 6" xfId="9853" xr:uid="{74AE5E12-9BEF-4E5A-B05A-54BE7078B600}"/>
    <cellStyle name="Header2 2 4 3" xfId="8088" xr:uid="{DDCE56C1-55C1-4350-8863-E73D4D05C604}"/>
    <cellStyle name="Header2 2 4 4" xfId="8503" xr:uid="{D475208C-4E58-4763-871B-A4F29BE4F7D9}"/>
    <cellStyle name="Header2 2 4 5" xfId="8535" xr:uid="{4EA0A078-AF66-44DD-890B-332FAF863E38}"/>
    <cellStyle name="Header2 2 4 6" xfId="9101" xr:uid="{A5DA928F-C6B2-465E-B4E4-E220A5DB4747}"/>
    <cellStyle name="Header2 2 4 7" xfId="9643" xr:uid="{B02ADD4A-98FE-4B38-9B0F-E03359FAC9A4}"/>
    <cellStyle name="Header2 2 5" xfId="3765" xr:uid="{510513D0-5CCB-409C-B3FE-D10C1FC3859F}"/>
    <cellStyle name="Header2 2 5 2" xfId="8179" xr:uid="{38768DE3-DF88-4643-B1D2-C82FE483EF16}"/>
    <cellStyle name="Header2 2 5 3" xfId="9024" xr:uid="{D2AA95D1-49E5-4984-ABA3-123E2DC3BC34}"/>
    <cellStyle name="Header2 2 5 4" xfId="8407" xr:uid="{5B709A8F-2623-4158-BC4E-E12AE3765315}"/>
    <cellStyle name="Header2 2 5 5" xfId="7941" xr:uid="{40002A8C-6FBF-4211-895B-8648F85ACEB7}"/>
    <cellStyle name="Header2 2 5 6" xfId="9735" xr:uid="{F3306EB7-5B1F-4BC3-8B2B-AFEF3FCB5AE5}"/>
    <cellStyle name="Header2 3" xfId="3385" xr:uid="{58A5E435-BA59-431D-8AB7-0D42ABB6E8AC}"/>
    <cellStyle name="Header2 3 2" xfId="3676" xr:uid="{FA26F672-1B58-49FD-9DA1-EBBC630B6230}"/>
    <cellStyle name="Header2 3 2 2" xfId="3905" xr:uid="{7DE850E3-EB72-4F87-ADA3-E0ECCCFD9556}"/>
    <cellStyle name="Header2 3 2 2 2" xfId="8318" xr:uid="{C93363AA-2AC0-4B7E-BA66-D7B77DDF8D0B}"/>
    <cellStyle name="Header2 3 2 2 3" xfId="8964" xr:uid="{3D9C5A41-F244-4642-94B6-FAEEF83BC8E5}"/>
    <cellStyle name="Header2 3 2 2 4" xfId="9046" xr:uid="{0DB945F2-1D70-4E6C-805B-5CA84A474F83}"/>
    <cellStyle name="Header2 3 2 2 5" xfId="8806" xr:uid="{A85B1C41-590C-4C81-BB85-344420236A1A}"/>
    <cellStyle name="Header2 3 2 2 6" xfId="9875" xr:uid="{3ABB3A9E-873E-4413-95E3-865B0EEAD5D6}"/>
    <cellStyle name="Header2 3 2 3" xfId="8121" xr:uid="{7DCDC14A-8EF2-4021-937D-A8741BCBDE7D}"/>
    <cellStyle name="Header2 3 2 4" xfId="8542" xr:uid="{10010B62-62A2-40C0-9416-055BB1DB85E9}"/>
    <cellStyle name="Header2 3 2 5" xfId="8833" xr:uid="{943F5225-4263-4E2E-A532-A53929497236}"/>
    <cellStyle name="Header2 3 2 6" xfId="8553" xr:uid="{90C0A59C-4569-4806-B032-7A7C40671FE7}"/>
    <cellStyle name="Header2 3 2 7" xfId="9677" xr:uid="{FC8EA257-142B-4111-ACFA-D285191603A9}"/>
    <cellStyle name="Header2 3 3" xfId="3825" xr:uid="{610A474B-B930-4207-8059-793EC68AA84D}"/>
    <cellStyle name="Header2 3 3 2" xfId="8238" xr:uid="{CEFEDD7F-D0BE-4B2A-9AC0-0D5D14825685}"/>
    <cellStyle name="Header2 3 3 3" xfId="8457" xr:uid="{5B78875B-71F3-40D6-A5BC-5F465D15FCF5}"/>
    <cellStyle name="Header2 3 3 4" xfId="9045" xr:uid="{AC12F50D-9684-4CF9-AB38-78BBF1440D19}"/>
    <cellStyle name="Header2 3 3 5" xfId="8423" xr:uid="{65E02FEE-43D6-4EB6-999A-A5558EB6157D}"/>
    <cellStyle name="Header2 3 3 6" xfId="9795" xr:uid="{6FA94E4A-5D41-4F27-9539-05CB40E91F2D}"/>
    <cellStyle name="Header2 3 4" xfId="8595" xr:uid="{D718F79D-05A7-48AF-ABDD-1900E776601E}"/>
    <cellStyle name="Header2 3 5" xfId="8637" xr:uid="{1E98A522-F0E9-47AB-B193-7DBB9718E0AA}"/>
    <cellStyle name="Header2 3 6" xfId="9573" xr:uid="{53EA11CF-06AE-47D6-982A-A7D0B6CD89D6}"/>
    <cellStyle name="Header2 4" xfId="3389" xr:uid="{D2CE6DD8-F928-4F42-92CB-09A1B2A5A89F}"/>
    <cellStyle name="Header2 4 2" xfId="3680" xr:uid="{5B99AD81-4028-4985-9BCF-CCF819251F6F}"/>
    <cellStyle name="Header2 4 2 2" xfId="3908" xr:uid="{DA401F49-5AF6-45CF-97A7-F2A50EAD8F99}"/>
    <cellStyle name="Header2 4 2 2 2" xfId="8321" xr:uid="{E1FE6DE8-00EF-4E26-8772-52CA02A331FF}"/>
    <cellStyle name="Header2 4 2 2 3" xfId="8729" xr:uid="{E698D184-D7D7-457B-9A64-4190C246FDA2}"/>
    <cellStyle name="Header2 4 2 2 4" xfId="9131" xr:uid="{0BA1CD16-D36E-4F63-9399-872AF0705E6B}"/>
    <cellStyle name="Header2 4 2 2 5" xfId="8532" xr:uid="{54F99D83-4D93-438F-AF8E-10FAE70D8A07}"/>
    <cellStyle name="Header2 4 2 2 6" xfId="9878" xr:uid="{46D4B46F-B040-4E25-B541-DF890201F81B}"/>
    <cellStyle name="Header2 4 2 3" xfId="8124" xr:uid="{7B48BE8C-842C-4016-B4AE-D5C96EA5872A}"/>
    <cellStyle name="Header2 4 2 4" xfId="8735" xr:uid="{F539CB06-AA40-4BB5-B2EE-CCE356D4A926}"/>
    <cellStyle name="Header2 4 2 5" xfId="8891" xr:uid="{C14A7983-389D-4630-861E-B4F5682BC073}"/>
    <cellStyle name="Header2 4 2 6" xfId="8092" xr:uid="{92E288E1-9BEE-40CA-B609-EC17550F02A0}"/>
    <cellStyle name="Header2 4 2 7" xfId="9680" xr:uid="{5A10BD66-D607-4662-AB52-F5FD887B2417}"/>
    <cellStyle name="Header2 4 3" xfId="3828" xr:uid="{27BAA9BB-6265-4DB5-B3B1-5552A0C67193}"/>
    <cellStyle name="Header2 4 3 2" xfId="8241" xr:uid="{4D57AEAC-CB55-4373-958B-2A690BD3E110}"/>
    <cellStyle name="Header2 4 3 3" xfId="8539" xr:uid="{33D8C7AB-7253-4596-8D3F-E7E064995DB4}"/>
    <cellStyle name="Header2 4 3 4" xfId="9133" xr:uid="{7DF7E6A1-CB6A-4C76-8A07-68D7BF0DC462}"/>
    <cellStyle name="Header2 4 3 5" xfId="8411" xr:uid="{E75BCB50-6F8E-4688-9615-B91F5F9E3467}"/>
    <cellStyle name="Header2 4 3 6" xfId="9798" xr:uid="{C18DDD26-F46A-4593-A989-4B4B73942A15}"/>
    <cellStyle name="Header2 4 4" xfId="8025" xr:uid="{7D5DD147-2B8F-413E-A908-8387537B7FF6}"/>
    <cellStyle name="Header2 4 5" xfId="8775" xr:uid="{0B537DCE-3F5F-4D77-A0D8-7436CD9FCCAF}"/>
    <cellStyle name="Header2 4 6" xfId="9038" xr:uid="{A062A655-B9EF-4E2C-9869-827FFFB4ACFF}"/>
    <cellStyle name="Header2 4 7" xfId="9576" xr:uid="{31B07651-A5A8-47AB-9EA9-B237DECF93EB}"/>
    <cellStyle name="Header2 5" xfId="3547" xr:uid="{0D249F26-607C-4C24-B410-7B5EB08B87DF}"/>
    <cellStyle name="Header2 5 2" xfId="3882" xr:uid="{D98CEADE-9D06-4672-B1BC-1984CB8C6726}"/>
    <cellStyle name="Header2 5 2 2" xfId="8295" xr:uid="{27CBC8B4-2246-4ADA-8ACF-25A0A42D6FFB}"/>
    <cellStyle name="Header2 5 2 3" xfId="8766" xr:uid="{F2EF6AD3-C414-420B-B644-5314A08189F2}"/>
    <cellStyle name="Header2 5 2 4" xfId="7948" xr:uid="{474CCEA1-49E8-47B0-9F9E-A727BEAC988B}"/>
    <cellStyle name="Header2 5 2 5" xfId="8476" xr:uid="{AA4BACEB-A967-42AF-8F54-1B273EC0525A}"/>
    <cellStyle name="Header2 5 2 6" xfId="9852" xr:uid="{8882B12D-02B0-4627-ADB9-13A27A81CEE3}"/>
    <cellStyle name="Header2 5 3" xfId="8087" xr:uid="{05FFD4F5-C37B-4008-90A9-6DAB24E14E31}"/>
    <cellStyle name="Header2 5 4" xfId="8823" xr:uid="{B58107A9-930A-4230-A1B0-350FB155E77A}"/>
    <cellStyle name="Header2 5 5" xfId="7930" xr:uid="{6E7788BA-E19A-40D5-AF7F-57095A834CEE}"/>
    <cellStyle name="Header2 5 6" xfId="9040" xr:uid="{9C85EB83-0D49-4B85-B23B-B7D917D2C29B}"/>
    <cellStyle name="Header2 5 7" xfId="9642" xr:uid="{61BC2C1F-6F2C-4BF6-A9AC-9AB046A63C5E}"/>
    <cellStyle name="Header2 6" xfId="3764" xr:uid="{98EF09D9-8E01-43A1-8805-AFE3437D4890}"/>
    <cellStyle name="Header2 6 2" xfId="8178" xr:uid="{E8FEDE5C-B85E-4F94-B859-603BAFF3E539}"/>
    <cellStyle name="Header2 6 3" xfId="8588" xr:uid="{14B2218D-B01B-41DE-B87C-49DB2D8AFE1B}"/>
    <cellStyle name="Header2 6 4" xfId="8953" xr:uid="{E3BC0A78-CA64-4B55-976E-82D0B24D8BA2}"/>
    <cellStyle name="Header2 6 5" xfId="8930" xr:uid="{401AE933-D19A-4C74-9FED-892329FEC986}"/>
    <cellStyle name="Header2 6 6" xfId="9734" xr:uid="{82BE2457-2B65-47A8-8BA0-41420A2448DB}"/>
    <cellStyle name="Heading 1" xfId="23" builtinId="16" customBuiltin="1"/>
    <cellStyle name="Heading 1 2" xfId="1104" xr:uid="{C1058928-52A5-4C37-81CF-FD11032F2591}"/>
    <cellStyle name="Heading 1 3" xfId="1227" xr:uid="{0DFF5EA4-EFC1-41EC-8179-F07759E6EDD5}"/>
    <cellStyle name="Heading 1 3 2" xfId="4649" xr:uid="{47159CB8-9AE7-464C-BC0C-3760679386A6}"/>
    <cellStyle name="Heading 1 3 3" xfId="3236" xr:uid="{A643A5DD-989F-44C5-8F03-F6DD2CCECD93}"/>
    <cellStyle name="Heading 2" xfId="24" builtinId="17" customBuiltin="1"/>
    <cellStyle name="Heading 2 2" xfId="1105" xr:uid="{E8265A2F-5838-47E4-8A63-12ADC80845E2}"/>
    <cellStyle name="Heading 2 3" xfId="1228" xr:uid="{BE6E41C1-494C-46CE-B0AB-870464BAF0E3}"/>
    <cellStyle name="Heading 2 3 2" xfId="4650" xr:uid="{305CC3AF-8BE0-4E77-B61E-880E9C9D3821}"/>
    <cellStyle name="Heading 2 3 3" xfId="3237" xr:uid="{FF1CE47C-C8AB-4458-8D0F-8D38A70AF60A}"/>
    <cellStyle name="Heading 3" xfId="25" builtinId="18" customBuiltin="1"/>
    <cellStyle name="Heading 3 2" xfId="1106" xr:uid="{4AF699A9-6C29-4D64-BB04-D44DC81EDB7F}"/>
    <cellStyle name="Heading 3 3" xfId="1229" xr:uid="{E77DE4DB-C13B-458D-B229-1F42512B71AC}"/>
    <cellStyle name="Heading 3 3 2" xfId="4651" xr:uid="{48170D24-6B24-4D30-91D7-43B58B7E5091}"/>
    <cellStyle name="Heading 3 3 3" xfId="3238" xr:uid="{AE3E9B45-0818-4D36-9304-F74D85D99EC6}"/>
    <cellStyle name="Heading 4" xfId="26" builtinId="19" customBuiltin="1"/>
    <cellStyle name="Heading 4 2" xfId="1107" xr:uid="{9048E974-AC79-490D-AE13-8B4D4F08C3D6}"/>
    <cellStyle name="Heading 4 3" xfId="1230" xr:uid="{DA0B045C-55AC-4680-A994-0A04F28CD547}"/>
    <cellStyle name="Heading 4 3 2" xfId="4652" xr:uid="{4ABFC6E5-7537-4DCD-8742-496735AA029A}"/>
    <cellStyle name="Heading 4 3 3" xfId="3239" xr:uid="{1589E8A2-6A0E-4BB0-A2D0-1E870FC4F866}"/>
    <cellStyle name="Hyperlink" xfId="85" builtinId="8" customBuiltin="1"/>
    <cellStyle name="Hyperlink 2" xfId="87" xr:uid="{87E5431E-6F59-495A-9746-BE12124099E4}"/>
    <cellStyle name="Hyperlink 2 2" xfId="2497" xr:uid="{050A3CD0-6B5A-4EC3-9E33-D0510A579EEF}"/>
    <cellStyle name="Hyperlink 2 2 2" xfId="7520" xr:uid="{80F662BF-4E7E-4F6E-9B0A-43F8051056AD}"/>
    <cellStyle name="Hyperlink 2 2 2 2" xfId="7529" xr:uid="{02C308AF-BA16-49FB-AB07-68DFFA0847E7}"/>
    <cellStyle name="Hyperlink 2 2 3" xfId="7773" xr:uid="{A0376C65-D203-4C81-8C89-A3F5CC7AF9FB}"/>
    <cellStyle name="Hyperlink 2 3" xfId="7636" xr:uid="{0C229C5F-A9A7-452F-9030-8899875B488B}"/>
    <cellStyle name="Hyperlink 2 3 2" xfId="7541" xr:uid="{B40D264A-5496-4CEE-88CD-165CAE50909F}"/>
    <cellStyle name="Hyperlink 2 4" xfId="9272" xr:uid="{97BC11DB-DA5E-4972-8726-FBD3703A05FD}"/>
    <cellStyle name="Hyperlink 2 5" xfId="2452" xr:uid="{D3235BC3-97D6-4D9C-9998-865A10FC1C10}"/>
    <cellStyle name="Hyperlink 3" xfId="2496" xr:uid="{0E773BE2-2D4A-4891-A4F7-5E71811E685F}"/>
    <cellStyle name="Hyperlink 3 2" xfId="7522" xr:uid="{6E8FAB80-1945-4598-BFCC-092EBDCE645F}"/>
    <cellStyle name="Hyperlink 4" xfId="2498" xr:uid="{5927FE25-81FD-4E98-9802-69137866B398}"/>
    <cellStyle name="Hyperlink 5" xfId="2530" xr:uid="{F216B844-CA3D-40F5-A66B-40D63CF46639}"/>
    <cellStyle name="Hyperlink 6" xfId="2453" xr:uid="{2A1D865D-7712-482B-9881-99A0D9E38C34}"/>
    <cellStyle name="Hyperlink 9" xfId="7519" xr:uid="{FB10CCF2-F103-4567-951E-2829D7409219}"/>
    <cellStyle name="IBM(401K)" xfId="2912" xr:uid="{26F1BCBF-CBD9-40FE-A65C-FA3537569E25}"/>
    <cellStyle name="IBM(401K) 2" xfId="2913" xr:uid="{4180A38B-9641-4F00-BFB1-7540020B0B1D}"/>
    <cellStyle name="Input" xfId="29" builtinId="20" customBuiltin="1"/>
    <cellStyle name="Input 2" xfId="1111" xr:uid="{29F8303E-6AD5-4CF2-8C6A-54CE1397E2DA}"/>
    <cellStyle name="Input 3" xfId="1234" xr:uid="{F9616977-C52D-4307-896B-1639F875DC98}"/>
    <cellStyle name="Input 3 2" xfId="4656" xr:uid="{FF437EDC-3012-42B2-93E6-99E217F6775E}"/>
    <cellStyle name="Input 3 3" xfId="3243" xr:uid="{DDC05414-7399-4242-BE1B-52D53705A01F}"/>
    <cellStyle name="J401K" xfId="2914" xr:uid="{DC492955-1015-4B9E-9B54-57F2FCAED89A}"/>
    <cellStyle name="J401K 2" xfId="2915" xr:uid="{65593870-FF11-4B10-8F25-B9D46CE83BFB}"/>
    <cellStyle name="Linked Cell" xfId="32" builtinId="24" customBuiltin="1"/>
    <cellStyle name="Linked Cell 2" xfId="1114" xr:uid="{04B6EF24-1463-4DC8-8C29-8DEFC14C96BD}"/>
    <cellStyle name="Linked Cell 3" xfId="1237" xr:uid="{8ABCA25E-1AC6-46AC-8015-41CEA8BCC81F}"/>
    <cellStyle name="Linked Cell 3 2" xfId="4659" xr:uid="{22F2C3CB-492C-4794-AC8B-612AE513DDAD}"/>
    <cellStyle name="Linked Cell 3 3" xfId="3246" xr:uid="{268B7888-2E04-4BA9-9581-8F1D48FC0F41}"/>
    <cellStyle name="MARQ" xfId="7637" xr:uid="{AAF4EB23-0456-422E-AAD0-45490DED20D6}"/>
    <cellStyle name="Neutral 2" xfId="1110" xr:uid="{04C1598D-CB7B-4338-BF41-600235114B7E}"/>
    <cellStyle name="Neutral 2 2" xfId="7747" xr:uid="{D579FF5A-102D-4087-9F05-5F8F3729FFBD}"/>
    <cellStyle name="Neutral 2 3" xfId="7638" xr:uid="{BD53A3FE-1ED4-435D-A823-053AE11BEBA3}"/>
    <cellStyle name="Neutral 3" xfId="1233" xr:uid="{95147686-0619-499A-9EA1-0E8626B4109E}"/>
    <cellStyle name="Neutral 3 2" xfId="4655" xr:uid="{86D9E104-0267-4A64-B449-50EE0CBBF08D}"/>
    <cellStyle name="Neutral 3 3" xfId="3242" xr:uid="{93AFF6DD-D061-490C-A2E0-3084147903AC}"/>
    <cellStyle name="Neutral 4" xfId="7716" xr:uid="{6DE5EA8F-6DCE-4FDC-BB42-1E24256A32F7}"/>
    <cellStyle name="Normal" xfId="0" builtinId="0"/>
    <cellStyle name="Normal - Style1 3" xfId="7554" xr:uid="{FF9A5C15-C68F-4F0B-BC28-A080634EC5E7}"/>
    <cellStyle name="Normal 10" xfId="18" xr:uid="{DF11C2EC-2E05-4342-89D9-A1500776BB24}"/>
    <cellStyle name="Normal 10 10" xfId="111" xr:uid="{8D2B7E57-8207-4AE8-8B79-C3C7191F853F}"/>
    <cellStyle name="Normal 10 13 3" xfId="638" xr:uid="{F7F918FF-1286-4AB9-A259-F838DC66C200}"/>
    <cellStyle name="Normal 10 15 2 2" xfId="2488" xr:uid="{240E8BDA-1A07-4C0B-9EA1-55B2DBB734EE}"/>
    <cellStyle name="Normal 10 2" xfId="293" xr:uid="{0BDE2AFE-B7B7-4CA6-BDA7-FB4776A092D5}"/>
    <cellStyle name="Normal 10 2 2" xfId="294" xr:uid="{8D658EA1-7EC0-4A00-ABD9-5D35DC37684B}"/>
    <cellStyle name="Normal 10 2 3" xfId="295" xr:uid="{83FAFACC-C174-4B12-A5F3-CACACF242D82}"/>
    <cellStyle name="Normal 10 2 3 2" xfId="1155" xr:uid="{FC75B09B-2F2E-41F0-A13E-616BF0FE823E}"/>
    <cellStyle name="Normal 10 2 3 3" xfId="1058" xr:uid="{D3FACBD4-4EA1-4EDE-80F2-A0E0B2B3CBB3}"/>
    <cellStyle name="Normal 10 2 3 4" xfId="1081" xr:uid="{47F6AAF4-038B-4867-99DC-66D19FFB7B57}"/>
    <cellStyle name="Normal 10 2 3 4 2" xfId="1176" xr:uid="{449F8DE1-AEAD-4354-A5F9-7BD128F0F0D4}"/>
    <cellStyle name="Normal 10 2 4" xfId="56" xr:uid="{B82EEBB1-75D5-451B-8884-B7044EF59A34}"/>
    <cellStyle name="Normal 10 2 4 2" xfId="1157" xr:uid="{8B983CBA-A9F4-43E9-B4CA-3F6759677A3E}"/>
    <cellStyle name="Normal 10 2 4 3" xfId="1060" xr:uid="{62C6344F-D5C9-48FD-AB02-B8FEB6986C2A}"/>
    <cellStyle name="Normal 10 2 4 4" xfId="1079" xr:uid="{671A096F-7937-40B0-94A8-5A673B72C7BB}"/>
    <cellStyle name="Normal 10 2 4 4 2" xfId="1174" xr:uid="{3D1DD4F8-B360-4E28-B69B-00780451388D}"/>
    <cellStyle name="Normal 10 2 5" xfId="1189" xr:uid="{B4C5E6DC-E3BC-4173-8AA4-CDC9EC21FD31}"/>
    <cellStyle name="Normal 10 2 6" xfId="7790" xr:uid="{5993EE31-161D-4737-A0B6-8A4EB8F37EA9}"/>
    <cellStyle name="Normal 10 2 7" xfId="7639" xr:uid="{E29456FD-BB85-46AB-AC28-666190A6D615}"/>
    <cellStyle name="Normal 10 3" xfId="1098" xr:uid="{90F324F2-E1C3-40A3-AEAA-959A5BDE5AB8}"/>
    <cellStyle name="Normal 10 3 2" xfId="4589" xr:uid="{9F77E642-3374-482B-A298-4BE9613918DE}"/>
    <cellStyle name="Normal 10 3 3" xfId="2580" xr:uid="{14960872-5421-4371-BE21-1FC493FDC911}"/>
    <cellStyle name="Normal 10 4" xfId="3" xr:uid="{00000000-0005-0000-0000-000003000000}"/>
    <cellStyle name="Normal 10 4 2" xfId="296" xr:uid="{5927C857-465C-432C-A481-00FD9DC5B4D2}"/>
    <cellStyle name="Normal 10 4 2 2" xfId="7852" xr:uid="{1E705920-24CE-40F2-90A1-5FC544A609EC}"/>
    <cellStyle name="Normal 10 4 2 3" xfId="2916" xr:uid="{C598545E-8A57-4F69-8190-C0E9F6DEE5B2}"/>
    <cellStyle name="Normal 10 4 2 4" xfId="2401" xr:uid="{4AF55775-06FE-4EF8-ADE8-BD0DF861DB1E}"/>
    <cellStyle name="Normal 10 5" xfId="107" xr:uid="{F0455E19-E3CD-43D7-B492-32FDED555098}"/>
    <cellStyle name="Normal 10 5 2" xfId="7789" xr:uid="{E1A28655-AFE4-4BB8-BBBF-235F8B2335C0}"/>
    <cellStyle name="Normal 10 6" xfId="292" xr:uid="{D0051CF6-6E01-4DDB-9E5F-04BDCBC9490D}"/>
    <cellStyle name="Normal 10 7" xfId="112" xr:uid="{2255A740-7E27-4BDE-BCE9-02C3855EBD9F}"/>
    <cellStyle name="Normal 10 8" xfId="2421" xr:uid="{4E384744-DBF4-4D90-A947-F4E25C3B8BBC}"/>
    <cellStyle name="Normal 11" xfId="297" xr:uid="{47B86DFF-9729-4080-8402-A8270DBE76B3}"/>
    <cellStyle name="Normal 11 2" xfId="298" xr:uid="{94FACFD8-E636-4B55-BD7C-10EB59F41CA7}"/>
    <cellStyle name="Normal 11 2 2" xfId="7792" xr:uid="{ECBE6F57-4C7F-48F7-B3A5-13C7D1A492DF}"/>
    <cellStyle name="Normal 11 2 3" xfId="7640" xr:uid="{00B40C41-6CC8-41EE-9A6E-7AD8045599F3}"/>
    <cellStyle name="Normal 11 3" xfId="299" xr:uid="{58180F75-24B6-4B95-B412-0523DD9DC095}"/>
    <cellStyle name="Normal 11 4" xfId="300" xr:uid="{8FA4BE97-892A-4E32-80BF-583980C5EAD0}"/>
    <cellStyle name="Normal 11 5" xfId="3289" xr:uid="{F38EBF4E-5ADF-4EC8-BF18-E2B7020991F6}"/>
    <cellStyle name="Normal 11 5 2" xfId="3580" xr:uid="{CAB30F08-2700-4789-992D-21F7D875ADD9}"/>
    <cellStyle name="Normal 11 5 3" xfId="7791" xr:uid="{69469C11-EFE5-416B-B588-A0530101E7F9}"/>
    <cellStyle name="Normal 11 6" xfId="530" xr:uid="{5103D0F0-FF71-488C-9CEC-B25C88FB146E}"/>
    <cellStyle name="Normal 11 6 2" xfId="3387" xr:uid="{6F2C0A09-16A6-48A5-9C06-0066BE326534}"/>
    <cellStyle name="Normal 11 6 2 2" xfId="3678" xr:uid="{D9439EF1-2C9B-41B8-85FC-76A8F6520923}"/>
    <cellStyle name="Normal 11 6 3" xfId="3549" xr:uid="{7BBD7530-445D-4641-827E-44A3FCB9A22D}"/>
    <cellStyle name="Normal 11 7" xfId="3472" xr:uid="{0FED6FB3-C519-437B-9AB3-222DDBE65FB8}"/>
    <cellStyle name="Normal 11 8" xfId="7555" xr:uid="{C9AC8ACD-F834-48E4-BF2D-D491B4B52BA6}"/>
    <cellStyle name="Normal 12" xfId="301" xr:uid="{5A64684F-1754-4C6F-94A7-94FFF7DAB9D1}"/>
    <cellStyle name="Normal 12 2" xfId="302" xr:uid="{F48B6129-6663-4F94-8A19-5D8233AD017B}"/>
    <cellStyle name="Normal 12 2 2" xfId="7794" xr:uid="{A6A47786-7D9B-476E-B05A-88E6361B7C7C}"/>
    <cellStyle name="Normal 12 2 3" xfId="7641" xr:uid="{C20BA599-52CE-4445-9A6F-934768BF0C79}"/>
    <cellStyle name="Normal 12 3" xfId="303" xr:uid="{D6B639DC-8D81-4ACC-A0E2-38F630329173}"/>
    <cellStyle name="Normal 12 3 2" xfId="7795" xr:uid="{81268EE7-34F0-43DC-862D-CBCF467F6425}"/>
    <cellStyle name="Normal 12 3 3" xfId="7758" xr:uid="{FD4FEDE3-4005-40FB-9E5E-942F3B117236}"/>
    <cellStyle name="Normal 12 4" xfId="304" xr:uid="{4AFB36A5-653E-4499-AC8A-79316C2E534C}"/>
    <cellStyle name="Normal 12 4 2" xfId="7796" xr:uid="{D6D0C274-608B-44B6-834B-C4913625BD22}"/>
    <cellStyle name="Normal 12 4 3" xfId="7564" xr:uid="{7191A695-5246-4A6F-9A1D-198910B18CB4}"/>
    <cellStyle name="Normal 12 5" xfId="2427" xr:uid="{6DBCE915-C424-470A-97E0-8F6BCFB0E0E5}"/>
    <cellStyle name="Normal 12 6" xfId="7793" xr:uid="{75CF8E88-C243-4388-9855-86B8EE8658FD}"/>
    <cellStyle name="Normal 12 7" xfId="2917" xr:uid="{F0AEBACB-BA47-4D6E-9A7D-ADE94B01ED03}"/>
    <cellStyle name="Normal 129" xfId="533" xr:uid="{24DE724A-6F63-4D70-98D5-398F1B3508D2}"/>
    <cellStyle name="Normal 129 2" xfId="2426" xr:uid="{FDA503DA-2248-44C0-BB93-EC44FDF358A0}"/>
    <cellStyle name="Normal 13" xfId="305" xr:uid="{9446CB41-D82C-4396-AD99-51CA1638E518}"/>
    <cellStyle name="Normal 13 18" xfId="7643" xr:uid="{243A1066-E9C5-4507-B600-1B4674A7EB5F}"/>
    <cellStyle name="Normal 13 2" xfId="4068" xr:uid="{D1F64304-B922-4312-AB1C-6111A3742CA9}"/>
    <cellStyle name="Normal 13 2 2" xfId="7556" xr:uid="{9F9A83B6-AC79-418D-B228-BC408F770E23}"/>
    <cellStyle name="Normal 13 3" xfId="7642" xr:uid="{0609A5C8-AF70-4C3E-B1C8-674057E9AD7A}"/>
    <cellStyle name="Normal 13 4" xfId="7797" xr:uid="{9311F304-54C1-4AF2-8804-2EAA4BD4AB87}"/>
    <cellStyle name="Normal 13 5" xfId="2918" xr:uid="{20889110-1045-4DD3-9C5B-E6957B1C218E}"/>
    <cellStyle name="Normal 137" xfId="2443" xr:uid="{44767FDD-08C1-4736-8458-D43031C784CC}"/>
    <cellStyle name="Normal 138" xfId="7506" xr:uid="{33DEB7A5-F4D7-454D-90DE-B205D3AFF001}"/>
    <cellStyle name="Normal 138 2" xfId="2419" xr:uid="{818E5A37-CADD-49E3-A7EA-29C211EFF19D}"/>
    <cellStyle name="Normal 14" xfId="306" xr:uid="{9A5025CD-4121-44D8-AA01-31F2BB6E65E9}"/>
    <cellStyle name="Normal 14 18" xfId="7645" xr:uid="{96E7095B-BFDF-4D92-B057-AA7B85D6A865}"/>
    <cellStyle name="Normal 14 2" xfId="307" xr:uid="{800DD0A1-C1E3-4250-9438-71AF1F964B28}"/>
    <cellStyle name="Normal 14 2 2" xfId="7799" xr:uid="{6C0CA381-9EB7-4F9B-9540-B6D5EC421E65}"/>
    <cellStyle name="Normal 14 2 3" xfId="7644" xr:uid="{CEAA4F37-36BA-41E5-9739-506DFAE06DE4}"/>
    <cellStyle name="Normal 14 3" xfId="3390" xr:uid="{7049E3C3-F18F-4D96-B243-0521EBAF4DE9}"/>
    <cellStyle name="Normal 14 3 2" xfId="3681" xr:uid="{E0687AF8-1AB9-49D3-9DDD-14C9EB9C29E5}"/>
    <cellStyle name="Normal 14 3 3" xfId="7646" xr:uid="{DAA013A1-2745-4012-B9A3-1899213D3B49}"/>
    <cellStyle name="Normal 14 4" xfId="3550" xr:uid="{893601A6-DF17-47F8-B380-05C2353A5AB6}"/>
    <cellStyle name="Normal 14 4 2" xfId="7798" xr:uid="{3E142646-DB74-486A-A24A-6900B3B152F8}"/>
    <cellStyle name="Normal 14 5" xfId="7563" xr:uid="{E205192C-2B76-4CA2-97B5-08C17943BC77}"/>
    <cellStyle name="Normal 14 6" xfId="2919" xr:uid="{A977F82C-68BF-480D-AE1F-B0B865D8997C}"/>
    <cellStyle name="Normal 15" xfId="308" xr:uid="{F2D3290A-464F-4E8A-B256-CEA19BAF8521}"/>
    <cellStyle name="Normal 15 2" xfId="309" xr:uid="{99399BB8-899B-4F6B-94EB-CD8CAB4BDC94}"/>
    <cellStyle name="Normal 15 2 2" xfId="7649" xr:uid="{4BAB1878-1322-40BC-BAD5-AA49DE410430}"/>
    <cellStyle name="Normal 15 2 3" xfId="7801" xr:uid="{83F393A4-C273-40FC-865E-031BE3796B5B}"/>
    <cellStyle name="Normal 15 2 4" xfId="7648" xr:uid="{98D03050-68F5-4C24-9F86-556E877CD4B8}"/>
    <cellStyle name="Normal 15 3" xfId="1047" xr:uid="{77F1081E-AB12-4720-8BC4-2E58E9F1D492}"/>
    <cellStyle name="Normal 15 3 2" xfId="7839" xr:uid="{A5597D94-F6A2-4432-9375-ABC17656AB07}"/>
    <cellStyle name="Normal 15 3 3" xfId="7647" xr:uid="{D87B57B8-9EBF-4FD1-AC68-12345343EB79}"/>
    <cellStyle name="Normal 15 4" xfId="7800" xr:uid="{182F51C3-959A-46D7-8B6B-C0666C858978}"/>
    <cellStyle name="Normal 16" xfId="310" xr:uid="{16880BBE-E4D5-4309-B9B2-558BF720A4C1}"/>
    <cellStyle name="Normal 16 2" xfId="311" xr:uid="{E3CE1B77-36E6-4B29-803E-D5C24EE28C41}"/>
    <cellStyle name="Normal 16 2 2" xfId="7803" xr:uid="{87A448EF-8468-4956-8653-030505933266}"/>
    <cellStyle name="Normal 16 2 3" xfId="7651" xr:uid="{6DFF793D-0603-4F57-A85C-5A32D3CE70E6}"/>
    <cellStyle name="Normal 16 3" xfId="312" xr:uid="{4C731700-FC15-4838-B5CE-EFCDC48A8AFE}"/>
    <cellStyle name="Normal 16 4" xfId="7802" xr:uid="{D610692B-836F-4087-B154-06BD3F65FEE8}"/>
    <cellStyle name="Normal 16 5" xfId="7650" xr:uid="{FC66641A-E013-45A9-BD9E-181C42419A74}"/>
    <cellStyle name="Normal 17" xfId="313" xr:uid="{1DD9E9BC-A1BC-4FD6-9DEE-6445601939E1}"/>
    <cellStyle name="Normal 17 2" xfId="314" xr:uid="{69D6677F-EF27-4CB2-8165-45AEB6A58AE5}"/>
    <cellStyle name="Normal 17 3" xfId="315" xr:uid="{EB9E8B78-45C6-4787-A268-A3EC0D246AE6}"/>
    <cellStyle name="Normal 17 4" xfId="7652" xr:uid="{BE4BDEB4-3401-43A7-9DE0-2A135D1676AD}"/>
    <cellStyle name="Normal 17 5" xfId="7804" xr:uid="{D9EB3358-5447-4FB7-B7D0-16B5D0BADA08}"/>
    <cellStyle name="Normal 17 6" xfId="7714" xr:uid="{637062D4-160F-4B86-B462-6439140C48AB}"/>
    <cellStyle name="Normal 18" xfId="316" xr:uid="{4CC03C48-E21B-4978-9026-53D1F4C1C384}"/>
    <cellStyle name="Normal 18 2" xfId="317" xr:uid="{8194F823-3E34-4E70-B00F-774FA82C01FC}"/>
    <cellStyle name="Normal 18 3" xfId="7805" xr:uid="{7A7C4157-FE55-4B4E-A202-4C56630FC4A9}"/>
    <cellStyle name="Normal 18 4" xfId="7654" xr:uid="{0F755253-61E9-44ED-A146-B9EE834A3B90}"/>
    <cellStyle name="Normal 18 5" xfId="7653" xr:uid="{6A9B0EBC-F2D0-4AF8-A98C-D51EADBA733B}"/>
    <cellStyle name="Normal 19" xfId="318" xr:uid="{60E814C2-ACCF-48B2-BAA2-EB1956FB92B3}"/>
    <cellStyle name="Normal 19 2" xfId="319" xr:uid="{12D1F315-1BAF-4684-87FD-A7860633B718}"/>
    <cellStyle name="Normal 19 3" xfId="320" xr:uid="{F8643353-ACFE-46FE-AD1F-BD7C1D50B37A}"/>
    <cellStyle name="Normal 19 4" xfId="7806" xr:uid="{5D078311-DC05-49A3-94FD-02F68E014FBA}"/>
    <cellStyle name="Normal 19 5" xfId="7655" xr:uid="{0E09777F-7093-44E2-83C4-7517065D63CB}"/>
    <cellStyle name="Normal 199 2" xfId="13517" xr:uid="{D8AC1B50-78E2-4CC8-A9E9-07A67006DEE9}"/>
    <cellStyle name="Normal 2" xfId="20" xr:uid="{A20319F3-91B3-4213-AD5D-678522911DE8}"/>
    <cellStyle name="Normal 2 10" xfId="321" xr:uid="{9C09A009-626B-4002-A1D3-4DDF88BF3704}"/>
    <cellStyle name="Normal 2 11" xfId="322" xr:uid="{A05E2C23-B599-4948-AEDF-AD763864A2A2}"/>
    <cellStyle name="Normal 2 12" xfId="323" xr:uid="{33839C12-ECD1-429C-8822-C11B11BBA5AB}"/>
    <cellStyle name="Normal 2 13" xfId="4" xr:uid="{00000000-0005-0000-0000-000004000000}"/>
    <cellStyle name="Normal 2 13 2" xfId="325" xr:uid="{E9F501CF-962B-4C67-9873-372201A46BD3}"/>
    <cellStyle name="Normal 2 13 3" xfId="324" xr:uid="{75B7992C-59C7-4C5C-AEA2-A2F158E8EEC4}"/>
    <cellStyle name="Normal 2 13 3 2" xfId="7853" xr:uid="{710965CA-7AFE-4A91-B271-9D4F42855514}"/>
    <cellStyle name="Normal 2 13 3 3" xfId="2920" xr:uid="{DA536BDB-AA13-41EA-8FAF-CBB90B6B1469}"/>
    <cellStyle name="Normal 2 13 3 4" xfId="2400" xr:uid="{E3E11FDD-536A-4F9F-9B88-5648BE4B5F0C}"/>
    <cellStyle name="Normal 2 14" xfId="326" xr:uid="{510645BE-2FEE-40B7-A9B2-88ADB988D2B6}"/>
    <cellStyle name="Normal 2 15" xfId="327" xr:uid="{504E24D1-4AC0-483C-BF99-4957FF4D0832}"/>
    <cellStyle name="Normal 2 16" xfId="328" xr:uid="{FDD63D54-EF0A-49FB-8040-F48926575201}"/>
    <cellStyle name="Normal 2 17" xfId="329" xr:uid="{3D10B314-4052-4931-BD22-395AA9753415}"/>
    <cellStyle name="Normal 2 18" xfId="330" xr:uid="{77C02767-3C3D-4D28-95D5-61BD078F6550}"/>
    <cellStyle name="Normal 2 19" xfId="331" xr:uid="{5563BDA1-EB9D-440B-865D-4581EDB018D0}"/>
    <cellStyle name="Normal 2 2" xfId="21" xr:uid="{CC445553-79EF-4B1C-8F93-AD62091067D8}"/>
    <cellStyle name="Normal 2 2 10" xfId="7657" xr:uid="{5E7A0562-02BB-43DB-A00E-D4CD887C4024}"/>
    <cellStyle name="Normal 2 2 10 2" xfId="7759" xr:uid="{022CCBD1-E42A-494F-8F1F-4730D291816B}"/>
    <cellStyle name="Normal 2 2 13" xfId="7658" xr:uid="{7D9916A0-E23C-4138-98ED-A778315FADF4}"/>
    <cellStyle name="Normal 2 2 14" xfId="7659" xr:uid="{CFA675E6-98F5-4553-88C3-C161F073C9B6}"/>
    <cellStyle name="Normal 2 2 16" xfId="1063" xr:uid="{C906E7CB-AD58-48AB-A775-B3337B046A1B}"/>
    <cellStyle name="Normal 2 2 2" xfId="1146" xr:uid="{4222F57B-177F-4399-BC3E-977B28C899FF}"/>
    <cellStyle name="Normal 2 2 2 2" xfId="3263" xr:uid="{86A4ED9B-C960-43D7-A383-F41FBDDA028E}"/>
    <cellStyle name="Normal 2 2 2 2 2" xfId="7537" xr:uid="{B1F772AD-D7BA-4CEC-919D-B7468F309FDF}"/>
    <cellStyle name="Normal 2 2 2 2 3" xfId="7660" xr:uid="{4BD21BCF-5F43-4B5E-8F3D-D02064D934F5}"/>
    <cellStyle name="Normal 2 2 2 2 5" xfId="7543" xr:uid="{34F38F31-9675-46F8-ACAD-F1788858D690}"/>
    <cellStyle name="Normal 2 2 2 3" xfId="4596" xr:uid="{60B7214C-AA60-4E07-8115-558C45D01CBE}"/>
    <cellStyle name="Normal 2 2 2 4" xfId="7557" xr:uid="{4042C056-CF06-40DD-A589-1389DCAF1417}"/>
    <cellStyle name="Normal 2 2 2 5" xfId="2517" xr:uid="{54BDE36B-2B12-45F7-A067-27BB51C031F8}"/>
    <cellStyle name="Normal 2 2 3" xfId="1048" xr:uid="{20B9A50C-18ED-4CF7-AF31-3A22D8575362}"/>
    <cellStyle name="Normal 2 2 3 2" xfId="7840" xr:uid="{69390E8E-AFD0-48F6-92E2-C1321F6E0ED5}"/>
    <cellStyle name="Normal 2 2 3 3" xfId="7661" xr:uid="{95A6EBD4-EF4C-4E7A-AE7A-4E907674E270}"/>
    <cellStyle name="Normal 2 2 4" xfId="71" xr:uid="{AC98B1F8-2812-455C-91AF-65C3D611A290}"/>
    <cellStyle name="Normal 2 2 4 2" xfId="3391" xr:uid="{FF0A657C-7F08-44B4-BF19-32DC63EF9A37}"/>
    <cellStyle name="Normal 2 2 4 2 2" xfId="3682" xr:uid="{E81E563E-3DD9-4BAD-AF32-D2776B264856}"/>
    <cellStyle name="Normal 2 2 4 3" xfId="3551" xr:uid="{E1898D91-EC59-4A28-A428-40799A6EF984}"/>
    <cellStyle name="Normal 2 2 4 4" xfId="7748" xr:uid="{1F3D9978-0719-42B7-83E9-270B0406151C}"/>
    <cellStyle name="Normal 2 2 5" xfId="332" xr:uid="{320A74A6-DE0B-485D-ABAE-9D6A42CA1897}"/>
    <cellStyle name="Normal 2 2 5 2" xfId="7662" xr:uid="{8244172A-9E80-47D8-99A5-FA990EF3BF65}"/>
    <cellStyle name="Normal 2 2 6" xfId="82" xr:uid="{360D712A-1F82-45DC-A4AF-16A33ABCDDA0}"/>
    <cellStyle name="Normal 2 2 6 2" xfId="7656" xr:uid="{9CC0AF04-7C6E-479C-B33B-E6AA2AE072DF}"/>
    <cellStyle name="Normal 2 2 7" xfId="7807" xr:uid="{391276BE-60C1-4C50-ABCA-8A9FFA39AD18}"/>
    <cellStyle name="Normal 2 2 8" xfId="2410" xr:uid="{E839DDEE-0354-4575-90C6-A48570B4B4D5}"/>
    <cellStyle name="Normal 2 2 9" xfId="2404" xr:uid="{CFFA2847-4D42-4793-AFE3-B06F0F0D3B0F}"/>
    <cellStyle name="Normal 2 20" xfId="333" xr:uid="{633B6618-702A-432D-B0A5-2F9962825875}"/>
    <cellStyle name="Normal 2 21" xfId="334" xr:uid="{85153D3F-D1D9-461F-B374-812C02FC6DBD}"/>
    <cellStyle name="Normal 2 22" xfId="335" xr:uid="{817A9B5E-8CF1-4338-AED8-7297C835CE47}"/>
    <cellStyle name="Normal 2 23" xfId="336" xr:uid="{7C1CA94C-DFF2-42A5-AB78-2A803B834B08}"/>
    <cellStyle name="Normal 2 24" xfId="337" xr:uid="{A0D426D8-E1DE-4165-88AF-007CAA90FA90}"/>
    <cellStyle name="Normal 2 25" xfId="338" xr:uid="{AEB441C7-61B2-4880-95AB-0A4C65DF6BFE}"/>
    <cellStyle name="Normal 2 26" xfId="339" xr:uid="{1C03310E-F719-4DAF-98E2-285F73FF49BF}"/>
    <cellStyle name="Normal 2 27" xfId="340" xr:uid="{6F0CEF8B-84C1-443A-9BF8-907C2B1A8E6A}"/>
    <cellStyle name="Normal 2 28" xfId="341" xr:uid="{59FCE479-9105-4080-B107-DBB229EC88BD}"/>
    <cellStyle name="Normal 2 29" xfId="342" xr:uid="{64029130-505F-4755-943C-AF540D52C9BD}"/>
    <cellStyle name="Normal 2 3" xfId="103" xr:uid="{E5FD0D82-1B9D-43B8-9F14-53873B16444D}"/>
    <cellStyle name="Normal 2 3 2" xfId="1144" xr:uid="{9D32A963-8E55-4EB2-A224-231995C9B76B}"/>
    <cellStyle name="Normal 2 3 2 2" xfId="2485" xr:uid="{C3BD8679-26EB-4A6A-9864-5B42F3D87C5C}"/>
    <cellStyle name="Normal 2 3 2 3" xfId="7663" xr:uid="{8C8A9378-E340-4761-932F-D1DF4BACC2C3}"/>
    <cellStyle name="Normal 2 3 2 4" xfId="2447" xr:uid="{CEB821AA-297D-4C0D-A013-97F1E9FFC9CE}"/>
    <cellStyle name="Normal 2 3 3" xfId="343" xr:uid="{3E840B80-2B35-434B-AC6B-CAD8632AFB6D}"/>
    <cellStyle name="Normal 2 3 3 2" xfId="3275" xr:uid="{BC993526-EFAB-4BF8-BC21-596E06B25D5A}"/>
    <cellStyle name="Normal 2 3 3 3" xfId="2460" xr:uid="{46095405-E1D1-482F-B953-DD8BAF00A636}"/>
    <cellStyle name="Normal 2 3 3 6" xfId="8096" xr:uid="{9DABF04A-FB19-4156-A856-669C8494B2F4}"/>
    <cellStyle name="Normal 2 3 4" xfId="4069" xr:uid="{F09A14FE-07E8-48F6-B20E-3492BE9E37BD}"/>
    <cellStyle name="Normal 2 3 4 2" xfId="7783" xr:uid="{DF13BD7E-C2E9-4D76-88C3-D2389DECAFBD}"/>
    <cellStyle name="Normal 2 3 5" xfId="2560" xr:uid="{FDD33A7C-758E-4E35-998C-7448A68209B3}"/>
    <cellStyle name="Normal 2 3 5 2" xfId="7808" xr:uid="{435577D8-D1A5-491D-8E36-2E80CA8523AA}"/>
    <cellStyle name="Normal 2 3 6" xfId="7984" xr:uid="{236308DD-B474-4151-835B-FAB0A2BC796C}"/>
    <cellStyle name="Normal 2 3 7" xfId="2413" xr:uid="{8DEF05FA-B4DF-4FDB-BF17-4EF919DDBDE1}"/>
    <cellStyle name="Normal 2 30" xfId="344" xr:uid="{18F78AA7-EC04-4232-B6A6-E44701E4E917}"/>
    <cellStyle name="Normal 2 31" xfId="345" xr:uid="{1D7ACB18-7FCE-444E-A8AA-8F52D5FDF4BD}"/>
    <cellStyle name="Normal 2 32" xfId="346" xr:uid="{41C81572-E93B-44DE-8B69-64C2BC666404}"/>
    <cellStyle name="Normal 2 33" xfId="347" xr:uid="{CAD0D8B2-1BB9-4459-8AB0-3EF8F9A8EE1D}"/>
    <cellStyle name="Normal 2 34" xfId="348" xr:uid="{76E6DF92-21AE-4DB9-8999-9FDEC84A2EAE}"/>
    <cellStyle name="Normal 2 35" xfId="349" xr:uid="{33989528-0C1C-483B-B76A-08CA3A2250A9}"/>
    <cellStyle name="Normal 2 36" xfId="350" xr:uid="{6005D339-6EC8-4486-AF2E-528CA7A152E4}"/>
    <cellStyle name="Normal 2 37" xfId="351" xr:uid="{EF61DAC6-422A-452C-A9B6-84764B1437D1}"/>
    <cellStyle name="Normal 2 38" xfId="352" xr:uid="{FF6ED0CD-AA44-405F-A525-D3638E56CA32}"/>
    <cellStyle name="Normal 2 39" xfId="353" xr:uid="{64761787-735C-4DC8-8D40-C5FA59A182AF}"/>
    <cellStyle name="Normal 2 4" xfId="104" xr:uid="{44A11F8C-8480-41F4-8886-EBA69E033BF9}"/>
    <cellStyle name="Normal 2 4 2" xfId="354" xr:uid="{36E468B1-9B9A-4B9F-9838-B6EFE9031FBE}"/>
    <cellStyle name="Normal 2 4 2 2" xfId="7809" xr:uid="{188D718F-F6B8-4341-838A-62660BCE3FA7}"/>
    <cellStyle name="Normal 2 4 2 3" xfId="2506" xr:uid="{7F2307A0-93C3-4A0A-9432-8BA231EEDDBD}"/>
    <cellStyle name="Normal 2 4 3" xfId="7560" xr:uid="{AE19F5D7-6F03-4719-A10E-EF8300DF8954}"/>
    <cellStyle name="Normal 2 40" xfId="355" xr:uid="{DCD15F81-D0B3-4858-865C-2ACD0AA08CB2}"/>
    <cellStyle name="Normal 2 41" xfId="356" xr:uid="{5EB0B955-10DA-476D-A5A4-005924F2E93A}"/>
    <cellStyle name="Normal 2 42" xfId="357" xr:uid="{00B9C309-759D-46DB-B454-7679B059F983}"/>
    <cellStyle name="Normal 2 43" xfId="358" xr:uid="{7B158EB2-31B6-4997-A4B1-E6DC718D5534}"/>
    <cellStyle name="Normal 2 44" xfId="359" xr:uid="{F14322F4-C993-4397-9714-D5839C2E1B04}"/>
    <cellStyle name="Normal 2 45" xfId="360" xr:uid="{EC64596F-A74B-4404-9CA7-7AE2D3AF21EB}"/>
    <cellStyle name="Normal 2 46" xfId="361" xr:uid="{DC4BBF4D-9C3B-4984-B5E3-7E3888F7BF24}"/>
    <cellStyle name="Normal 2 47" xfId="362" xr:uid="{231389C2-C378-4683-81ED-029C48EE17AD}"/>
    <cellStyle name="Normal 2 48" xfId="363" xr:uid="{270E6531-41AE-468F-B79B-4FF094CA9E23}"/>
    <cellStyle name="Normal 2 49" xfId="364" xr:uid="{856DB946-E253-493E-87BE-ECEDF8F5426D}"/>
    <cellStyle name="Normal 2 5" xfId="365" xr:uid="{942D9A45-0FC2-4EAA-AF4F-FCD82ADEB18E}"/>
    <cellStyle name="Normal 2 50" xfId="366" xr:uid="{6C405E0E-262C-4DA3-97AE-4BBF9C96A007}"/>
    <cellStyle name="Normal 2 51" xfId="367" xr:uid="{F12DC87C-87CE-41A3-A41E-C14E8C8092EA}"/>
    <cellStyle name="Normal 2 52" xfId="368" xr:uid="{4025E727-896C-4ECF-8EE8-2F07D1B5DE96}"/>
    <cellStyle name="Normal 2 53" xfId="369" xr:uid="{C081D2BE-43BF-4C43-B9FF-87116F05BD0B}"/>
    <cellStyle name="Normal 2 54" xfId="370" xr:uid="{071BB5A3-D424-4286-B8DB-3776A421A24E}"/>
    <cellStyle name="Normal 2 55" xfId="371" xr:uid="{4491CF78-96ED-4B98-9B91-2978F0AF40C5}"/>
    <cellStyle name="Normal 2 56" xfId="68" xr:uid="{62335564-EF75-4E00-ABE1-0F7570F34A01}"/>
    <cellStyle name="Normal 2 56 2" xfId="3392" xr:uid="{4945BF43-B038-4E5A-B764-A83D7B8C030C}"/>
    <cellStyle name="Normal 2 56 2 2" xfId="3683" xr:uid="{169D3F73-24B1-4A9A-96AF-158BCF06B6E4}"/>
    <cellStyle name="Normal 2 56 3" xfId="3552" xr:uid="{CE8E5C93-6FDA-400E-B888-37CC3A467837}"/>
    <cellStyle name="Normal 2 57" xfId="634" xr:uid="{052A00A4-988D-48F3-BC0F-9F199D343C55}"/>
    <cellStyle name="Normal 2 58" xfId="60" xr:uid="{B59A3B2C-B229-428A-9D8D-B7AC74CAF8EA}"/>
    <cellStyle name="Normal 2 58 2" xfId="117" xr:uid="{D3CFF928-C397-4320-A87B-1D47DC510417}"/>
    <cellStyle name="Normal 2 58 3" xfId="121" xr:uid="{B82DC5B0-9FC8-4178-B225-D98CAE04AF3B}"/>
    <cellStyle name="Normal 2 58 4" xfId="127" xr:uid="{29C2A303-E797-4E46-9817-4C2A0A2B6AC8}"/>
    <cellStyle name="Normal 2 59" xfId="1022" xr:uid="{D5E0AB65-6CEF-4FEE-9894-4926CE9857EA}"/>
    <cellStyle name="Normal 2 6" xfId="372" xr:uid="{10F90EA1-F056-45C3-AC9E-B75AFF0F9320}"/>
    <cellStyle name="Normal 2 60" xfId="77" xr:uid="{52CA093F-30E1-445D-B95B-48A3C3F0ADCE}"/>
    <cellStyle name="Normal 2 60 2" xfId="2403" xr:uid="{ACD1BAED-4ECD-4C1E-89D8-78ADF6DCA5F2}"/>
    <cellStyle name="Normal 2 7" xfId="373" xr:uid="{EB02DB48-DCFF-45EA-B0E3-1680A5C9E940}"/>
    <cellStyle name="Normal 2 7 2" xfId="7810" xr:uid="{CBC4DC9E-948A-4AF1-8FD5-70AFDBEBFCE0}"/>
    <cellStyle name="Normal 2 7 3" xfId="7664" xr:uid="{C18AC89A-180C-44D2-ABEC-494EDDCFB526}"/>
    <cellStyle name="Normal 2 8" xfId="374" xr:uid="{DA79AE6F-8989-48AB-84A9-6B6658BD77B7}"/>
    <cellStyle name="Normal 2 8 2" xfId="7811" xr:uid="{F35A0DD4-DCBD-4A3D-A76C-599AAA534CB9}"/>
    <cellStyle name="Normal 2 8 3" xfId="7665" xr:uid="{3D3CDDF3-5D4E-449B-B412-6F72F3EA5BFA}"/>
    <cellStyle name="Normal 2 9" xfId="375" xr:uid="{9AA8BE09-62D4-4905-96CD-E164E810A0E6}"/>
    <cellStyle name="Normal 20" xfId="376" xr:uid="{49DE875B-4B58-4F98-B4F2-AD50AE7328E2}"/>
    <cellStyle name="Normal 20 2" xfId="377" xr:uid="{F0A64F22-A156-42EE-B5A9-8EB2445D9710}"/>
    <cellStyle name="Normal 20 3" xfId="378" xr:uid="{418CC131-F0C6-48FC-8F8C-A5057A60FF18}"/>
    <cellStyle name="Normal 20 4" xfId="7667" xr:uid="{186FF08B-6AB8-412E-8AED-925B3D154187}"/>
    <cellStyle name="Normal 20 5" xfId="7812" xr:uid="{92837616-7B66-4BFD-9B7C-D97579C44B78}"/>
    <cellStyle name="Normal 20 6" xfId="7666" xr:uid="{536C904A-76A3-4A95-A3A9-755E531FF981}"/>
    <cellStyle name="Normal 21" xfId="379" xr:uid="{F4EFF8F0-2FB0-4144-ABC0-9462BCD33D2E}"/>
    <cellStyle name="Normal 21 2" xfId="380" xr:uid="{7107D792-64F6-439A-BD35-558DC55B2365}"/>
    <cellStyle name="Normal 21 3" xfId="381" xr:uid="{376D4E40-EF68-457A-B752-7DA67FEA5931}"/>
    <cellStyle name="Normal 21 4" xfId="7813" xr:uid="{0FBD97D1-02B0-47AB-83FC-2B86322BD47E}"/>
    <cellStyle name="Normal 21 5" xfId="7668" xr:uid="{25F60D2F-D858-4D94-8CE5-3E18EDA0B567}"/>
    <cellStyle name="Normal 22" xfId="382" xr:uid="{CA57B8AE-A112-4140-9B22-50F1262DCE1C}"/>
    <cellStyle name="Normal 22 2" xfId="383" xr:uid="{FE1E7322-B31E-40FF-860C-906BF755FCF4}"/>
    <cellStyle name="Normal 22 3" xfId="384" xr:uid="{B96DFF98-BC28-4A74-AB0F-766798321F71}"/>
    <cellStyle name="Normal 22 4" xfId="7814" xr:uid="{E4DDD322-13A4-4670-B8A7-2986304A4EA1}"/>
    <cellStyle name="Normal 22 5" xfId="7723" xr:uid="{5F08CBFD-C238-4020-8933-F4BE54C7115C}"/>
    <cellStyle name="Normal 23" xfId="385" xr:uid="{38149802-4DF5-4EE9-9ABB-1C13E2E5468A}"/>
    <cellStyle name="Normal 23 2" xfId="386" xr:uid="{648712E8-5334-4347-9099-5713F5B561ED}"/>
    <cellStyle name="Normal 23 3" xfId="387" xr:uid="{38944063-0CB5-4E19-9A55-424328B59A5E}"/>
    <cellStyle name="Normal 23 4" xfId="7815" xr:uid="{34118EBA-E1B7-4C36-94C6-4DFA79498E73}"/>
    <cellStyle name="Normal 23 5" xfId="7669" xr:uid="{7836B37E-4A97-4E3B-8360-5DE443D6DA3C}"/>
    <cellStyle name="Normal 236" xfId="7670" xr:uid="{C83ACB39-80DE-4F23-934F-21E5A1148A2A}"/>
    <cellStyle name="Normal 24" xfId="388" xr:uid="{4AC2B052-9CDC-4F8A-94BC-B67D6268AE47}"/>
    <cellStyle name="Normal 24 2" xfId="389" xr:uid="{1894AC4F-A633-47AC-85BE-1F339E275A3C}"/>
    <cellStyle name="Normal 24 2 2" xfId="1150" xr:uid="{7D8F9CEB-ECB3-42DA-AAFD-625F1C7331DE}"/>
    <cellStyle name="Normal 24 3" xfId="390" xr:uid="{F85EF198-04B5-4397-83FF-075F3EC6C1CC}"/>
    <cellStyle name="Normal 24 4" xfId="1053" xr:uid="{8874566C-1CDF-41AA-AAE6-087543CDA9FE}"/>
    <cellStyle name="Normal 24 5" xfId="7816" xr:uid="{56E3234E-52F7-489A-B559-4B089D58EE1D}"/>
    <cellStyle name="Normal 25" xfId="391" xr:uid="{416DF025-E1F0-4ED4-BE18-51DCDA1FD08C}"/>
    <cellStyle name="Normal 25 2" xfId="392" xr:uid="{FA314B2D-7D35-44FD-80F4-4F0575832D3F}"/>
    <cellStyle name="Normal 25 3" xfId="393" xr:uid="{52BBADE9-7232-4BC9-90E6-A3E9E0664F17}"/>
    <cellStyle name="Normal 25 4" xfId="7817" xr:uid="{513D16D8-8187-4943-9242-3EBDB5B5D5C8}"/>
    <cellStyle name="Normal 25 5" xfId="7727" xr:uid="{1458FDFB-8A2B-4806-BD72-4451E0C7ED4F}"/>
    <cellStyle name="Normal 26" xfId="394" xr:uid="{AF0E8600-08DF-4209-9A03-B9A0ED9D7D8A}"/>
    <cellStyle name="Normal 26 2" xfId="395" xr:uid="{38C7D5F9-A5E3-43AB-AE1A-7DA480CD924D}"/>
    <cellStyle name="Normal 26 3" xfId="396" xr:uid="{7D166760-C4DB-40C8-83A3-C6A29AB20B4B}"/>
    <cellStyle name="Normal 26 4" xfId="7818" xr:uid="{92780658-5128-4559-93CD-5F20CE38140E}"/>
    <cellStyle name="Normal 26 5" xfId="7559" xr:uid="{613B6C79-22C1-48E8-8671-C97AD0218CBE}"/>
    <cellStyle name="Normal 27" xfId="397" xr:uid="{2ABAAE40-BA9B-46D1-BAAB-32E2F47C672D}"/>
    <cellStyle name="Normal 27 2" xfId="398" xr:uid="{C87510DF-F337-417B-B7A0-B44D49182FAE}"/>
    <cellStyle name="Normal 27 3" xfId="399" xr:uid="{5AD42011-02C6-4C1F-BD06-1B7AE7F4FF0E}"/>
    <cellStyle name="Normal 27 4" xfId="7819" xr:uid="{01308FEC-466C-4400-A84F-148D42530E8F}"/>
    <cellStyle name="Normal 27 5" xfId="7777" xr:uid="{AF6CE756-7F75-4B8C-93CF-F2FF2428F73F}"/>
    <cellStyle name="Normal 28" xfId="400" xr:uid="{B567001B-8128-4938-86B1-2534E31E0BBD}"/>
    <cellStyle name="Normal 28 2" xfId="401" xr:uid="{3A07F838-E455-41C0-92AE-A4D0DC7A138F}"/>
    <cellStyle name="Normal 28 3" xfId="402" xr:uid="{DC6279BC-CB2F-4218-B085-F8377AD8ECBB}"/>
    <cellStyle name="Normal 28 4" xfId="7820" xr:uid="{9A83A931-16BD-4D16-B17E-1742986688F2}"/>
    <cellStyle name="Normal 28 5" xfId="7781" xr:uid="{913B5EF8-72F4-48F7-832B-BCE9FBEC3DF3}"/>
    <cellStyle name="Normal 29" xfId="403" xr:uid="{912873E9-19F2-481B-B67B-44A1FBD3535E}"/>
    <cellStyle name="Normal 29 2" xfId="404" xr:uid="{CA50D2D8-34F9-4D76-8ED9-DC14A09E3935}"/>
    <cellStyle name="Normal 29 3" xfId="405" xr:uid="{2C69A117-FAA7-4B1A-A888-3695CA4ED0D2}"/>
    <cellStyle name="Normal 29 4" xfId="7821" xr:uid="{C20E1787-EC47-4D0C-A146-1FC863AE7F57}"/>
    <cellStyle name="Normal 29 5" xfId="7779" xr:uid="{669AC402-0100-4365-8A87-9606639B9216}"/>
    <cellStyle name="Normal 3" xfId="5" xr:uid="{00000000-0005-0000-0000-000005000000}"/>
    <cellStyle name="Normal 3 11 2" xfId="7536" xr:uid="{1252B1F6-E134-4353-8EBA-FFED8A9E60A8}"/>
    <cellStyle name="Normal 3 16" xfId="7671" xr:uid="{D08119B5-778F-4F45-8393-6FB4EF02438C}"/>
    <cellStyle name="Normal 3 2" xfId="65" xr:uid="{106E1A55-C70F-4E76-964C-60D2777D4BAF}"/>
    <cellStyle name="Normal 3 2 2" xfId="88" xr:uid="{000BED54-B63C-4BEE-8BD9-0326A57C0F6B}"/>
    <cellStyle name="Normal 3 2 2 2" xfId="407" xr:uid="{E99E2C28-18F8-4C83-BC6C-23F58B4E744F}"/>
    <cellStyle name="Normal 3 2 2 3" xfId="7749" xr:uid="{97C4CD49-420E-475A-8C37-D58CE521855C}"/>
    <cellStyle name="Normal 3 2 2 4" xfId="9274" xr:uid="{45A49E6F-D2B5-4BA2-A19F-FC97AFF2B499}"/>
    <cellStyle name="Normal 3 2 3" xfId="408" xr:uid="{FFA00C96-F64C-4F18-B4B3-43C2C3BFB876}"/>
    <cellStyle name="Normal 3 2 3 2" xfId="7823" xr:uid="{3F180931-7D92-445D-A2F3-B47276F27C61}"/>
    <cellStyle name="Normal 3 2 3 3" xfId="7672" xr:uid="{6D87B0C9-DDBC-4ED8-8C5D-DA5952A68775}"/>
    <cellStyle name="Normal 3 2 4" xfId="1148" xr:uid="{18A52324-65AC-4B2B-BEC9-327D809AEC6C}"/>
    <cellStyle name="Normal 3 2 4 2" xfId="4598" xr:uid="{4989EBB4-B528-447C-B7DF-B570E6DF52C1}"/>
    <cellStyle name="Normal 3 2 4 3" xfId="2545" xr:uid="{D6A7121F-237C-4D43-B6BA-FD01D5076907}"/>
    <cellStyle name="Normal 3 2 5" xfId="89" xr:uid="{CDB7C98B-819B-4F12-87BC-60983E868113}"/>
    <cellStyle name="Normal 3 2 5 2" xfId="7822" xr:uid="{5C4A59F5-199D-4F03-8DBC-E8A48566AB19}"/>
    <cellStyle name="Normal 3 2 6" xfId="406" xr:uid="{2CB26F8F-E0D4-4E45-A8C2-D63EB0B2AC51}"/>
    <cellStyle name="Normal 3 2 7" xfId="84" xr:uid="{84CF64E3-1F57-478F-B9FC-456F6CB8C47A}"/>
    <cellStyle name="Normal 3 3" xfId="90" xr:uid="{5788D7E0-5F85-4438-BC4C-67A15801C24D}"/>
    <cellStyle name="Normal 3 3 2" xfId="91" xr:uid="{4340C032-BA94-43DF-BCC1-A0D08214E9F4}"/>
    <cellStyle name="Normal 3 3 2 2" xfId="1208" xr:uid="{CC097142-98BE-467F-8219-87E6A5BF3DF7}"/>
    <cellStyle name="Normal 3 3 2 3" xfId="7765" xr:uid="{30773A60-12B4-4E99-9952-9B12D5551599}"/>
    <cellStyle name="Normal 3 3 2 4" xfId="2921" xr:uid="{95F3107F-44FB-4227-ABA8-120AD6C90861}"/>
    <cellStyle name="Normal 3 3 3" xfId="409" xr:uid="{5047CA39-378B-4AC4-8326-D7E2D2C37C1F}"/>
    <cellStyle name="Normal 3 3 3 2" xfId="7673" xr:uid="{098407E6-43E8-4B5D-95A5-67ECDFACE31A}"/>
    <cellStyle name="Normal 3 3 4" xfId="7824" xr:uid="{3139D5CD-111B-476E-8270-A24FADFE9125}"/>
    <cellStyle name="Normal 3 3 5" xfId="2438" xr:uid="{34996652-31B9-4B71-BCF6-82E6DCD640E1}"/>
    <cellStyle name="Normal 3 4" xfId="106" xr:uid="{F20386FC-1702-4776-A0A6-016B6753DE73}"/>
    <cellStyle name="Normal 3 4 2" xfId="635" xr:uid="{792871F6-BC64-4363-A233-C612E3E45DE9}"/>
    <cellStyle name="Normal 3 4 2 2" xfId="3684" xr:uid="{884E8D63-4C5B-4089-88C4-D59D9BEF81D3}"/>
    <cellStyle name="Normal 3 4 3" xfId="3553" xr:uid="{4BF47EBA-63AA-423E-A013-A2879A3F0F23}"/>
    <cellStyle name="Normal 3 4 4" xfId="7862" xr:uid="{E877E69A-9DF5-4B4A-ADE7-16EE2D5C9446}"/>
    <cellStyle name="Normal 3 4 4 2" xfId="7548" xr:uid="{6205AF78-4409-4373-ABB0-B96263E9942C}"/>
    <cellStyle name="Normal 3 4 5" xfId="7674" xr:uid="{B49F8646-2084-4772-8ED8-0FE79B9AFACF}"/>
    <cellStyle name="Normal 3 4 6" xfId="7987" xr:uid="{58903286-ABB2-4863-B822-A106ADE79360}"/>
    <cellStyle name="Normal 3 5" xfId="115" xr:uid="{453FA8C1-124A-494F-B3E0-F4A1F03C9D1B}"/>
    <cellStyle name="Normal 3 5 2" xfId="7774" xr:uid="{E828955C-2B19-4DB2-A6E9-E4E3A4384317}"/>
    <cellStyle name="Normal 3 5 3" xfId="7675" xr:uid="{CCDD68AD-E528-4A8A-A015-3B6EAC640925}"/>
    <cellStyle name="Normal 3 5 4" xfId="2448" xr:uid="{52B4611C-F842-4AC3-806D-7FAEFEFE00E2}"/>
    <cellStyle name="Normal 3 6" xfId="83" xr:uid="{9E73380D-77CF-40ED-AA37-49E68DDF10A2}"/>
    <cellStyle name="Normal 3 6 2" xfId="7676" xr:uid="{E545C9CB-CB81-4688-97D9-0CE54F6AF6B2}"/>
    <cellStyle name="Normal 3 7" xfId="7677" xr:uid="{FC2B776B-C2D1-4BDD-BC5F-4AE3942460D0}"/>
    <cellStyle name="Normal 3 8" xfId="7729" xr:uid="{6F64C007-775A-42B7-82C8-686D9459089E}"/>
    <cellStyle name="Normal 30" xfId="410" xr:uid="{EB3FEC26-0485-4474-8A2A-A29CDF89144C}"/>
    <cellStyle name="Normal 30 2" xfId="411" xr:uid="{445B905D-6226-4FF3-A3F0-B8FFE22B8783}"/>
    <cellStyle name="Normal 30 3" xfId="412" xr:uid="{C9630A6C-C2FE-4A40-9631-AE2FEBBEE745}"/>
    <cellStyle name="Normal 31" xfId="413" xr:uid="{63BCC188-4C61-485A-9945-828FECC22F56}"/>
    <cellStyle name="Normal 31 2" xfId="414" xr:uid="{5883BFA5-1794-49D8-BEA5-C8343A624FBD}"/>
    <cellStyle name="Normal 31 3" xfId="415" xr:uid="{256A9FC5-997F-4913-9E29-6E4B353006BF}"/>
    <cellStyle name="Normal 32" xfId="416" xr:uid="{6AA7D7B2-80D6-4858-9816-201460B1B9C5}"/>
    <cellStyle name="Normal 32 2" xfId="417" xr:uid="{68E750C5-1A6A-4C9A-A96B-D034158FE658}"/>
    <cellStyle name="Normal 32 3" xfId="418" xr:uid="{C757057A-19F7-4A20-8DA1-4DCBB2D2BE80}"/>
    <cellStyle name="Normal 32 4" xfId="419" xr:uid="{9C37F502-1B79-4F60-83AC-44A673BD0801}"/>
    <cellStyle name="Normal 33" xfId="420" xr:uid="{B70E401E-DCA6-461B-B083-183F39F73667}"/>
    <cellStyle name="Normal 33 2" xfId="421" xr:uid="{86D0528E-78A8-4AAA-B271-C3417D4083BE}"/>
    <cellStyle name="Normal 33 3" xfId="422" xr:uid="{8F0D9410-96DB-40EB-BA7F-2CFB11F67A1F}"/>
    <cellStyle name="Normal 333" xfId="2533" xr:uid="{95C161B1-E756-4C49-9CC9-E06936240506}"/>
    <cellStyle name="Normal 334" xfId="2536" xr:uid="{46E45DA8-4A30-421C-813B-570790FE1CCA}"/>
    <cellStyle name="Normal 335" xfId="2537" xr:uid="{170DB890-5B8B-4F86-A13A-C3CA2F2300D9}"/>
    <cellStyle name="Normal 34" xfId="423" xr:uid="{F8479ACF-9341-4734-9EC1-CECF61FAEF60}"/>
    <cellStyle name="Normal 34 2" xfId="424" xr:uid="{6F8DF046-696A-4182-9AF0-332BE5D478BE}"/>
    <cellStyle name="Normal 34 3" xfId="425" xr:uid="{F39045B8-30C8-4AC3-AAB9-1DA899D40AD7}"/>
    <cellStyle name="Normal 35" xfId="426" xr:uid="{BD2B8217-6426-4E98-95EA-7C9197EDB0EE}"/>
    <cellStyle name="Normal 35 2" xfId="427" xr:uid="{7DCBE449-C997-46CD-9026-84416DB02180}"/>
    <cellStyle name="Normal 35 3" xfId="428" xr:uid="{E29575B6-5DEA-4F1F-97B8-08CF84406199}"/>
    <cellStyle name="Normal 36" xfId="429" xr:uid="{723E7A8B-AA5D-4D3E-A053-01079126E7EC}"/>
    <cellStyle name="Normal 36 2" xfId="430" xr:uid="{984A5E27-8947-44EB-9805-383C88DB6604}"/>
    <cellStyle name="Normal 36 3" xfId="431" xr:uid="{7A46840E-E9BB-4ABB-90DF-9D78F3A19E11}"/>
    <cellStyle name="Normal 37" xfId="432" xr:uid="{17EF7735-F023-4294-921E-83B7A8E034F7}"/>
    <cellStyle name="Normal 37 2" xfId="433" xr:uid="{85A54B6A-53AF-4D54-BDCB-435776A5BB0A}"/>
    <cellStyle name="Normal 37 3" xfId="434" xr:uid="{A76B353E-61E6-425D-BA02-69DE9BBB120C}"/>
    <cellStyle name="Normal 38" xfId="435" xr:uid="{B4FC8D45-DBF5-4FE1-AC5F-66942A9421C9}"/>
    <cellStyle name="Normal 38 2" xfId="436" xr:uid="{68FC5DD7-85A0-466D-ACE8-E490062C58FB}"/>
    <cellStyle name="Normal 38 3" xfId="437" xr:uid="{E5FFC764-AF66-4A40-8905-C1DBA204AE56}"/>
    <cellStyle name="Normal 39" xfId="438" xr:uid="{DF1210EC-A0C0-431C-A166-A7932F887ADF}"/>
    <cellStyle name="Normal 39 2" xfId="439" xr:uid="{F7FAE089-DFD8-4B1B-BDED-FE9F1C9EB487}"/>
    <cellStyle name="Normal 39 3" xfId="440" xr:uid="{3B01CF61-5DF6-4C89-B32E-39F09CAE5834}"/>
    <cellStyle name="Normal 4" xfId="6" xr:uid="{00000000-0005-0000-0000-000006000000}"/>
    <cellStyle name="Normal 4 10" xfId="2411" xr:uid="{38C50AB7-98B7-4591-92F8-34165BAE2177}"/>
    <cellStyle name="Normal 4 11" xfId="58" xr:uid="{7C91357E-5377-4F93-A062-0A32C9931856}"/>
    <cellStyle name="Normal 4 15" xfId="7539" xr:uid="{6F27E199-9C53-41CA-8B2D-6D5973B9B47D}"/>
    <cellStyle name="Normal 4 2" xfId="69" xr:uid="{5E19B9A9-BEC6-46FB-AAD3-23065711A4B1}"/>
    <cellStyle name="Normal 4 2 2" xfId="1185" xr:uid="{80063EDA-9BC1-4A19-BCDE-9B948C6A19DD}"/>
    <cellStyle name="Normal 4 2 2 2" xfId="3278" xr:uid="{645D8E80-91D9-4039-9923-5BE70919CF8C}"/>
    <cellStyle name="Normal 4 2 2 2 2" xfId="7752" xr:uid="{8E2A7726-8883-4E42-A3EE-82EFC47A0E24}"/>
    <cellStyle name="Normal 4 2 2 3" xfId="7678" xr:uid="{53FCA751-3147-4D8C-8D02-6AE927D4A0FC}"/>
    <cellStyle name="Normal 4 2 2 4" xfId="7843" xr:uid="{8389D202-D79B-41DA-9624-88C95C1242C4}"/>
    <cellStyle name="Normal 4 2 2 5" xfId="7512" xr:uid="{75D06363-1576-4D01-83A0-0315EA9360B3}"/>
    <cellStyle name="Normal 4 2 3" xfId="442" xr:uid="{00127F55-52DE-42B0-953B-697F16EF0D0A}"/>
    <cellStyle name="Normal 4 2 3 2" xfId="7751" xr:uid="{5A374BA0-F674-4EED-BEA3-3931E06880AD}"/>
    <cellStyle name="Normal 4 2 3 3" xfId="3265" xr:uid="{83812634-61FC-402F-BFC2-D1E285FD6DAE}"/>
    <cellStyle name="Normal 4 2 4" xfId="4070" xr:uid="{6950F939-59F3-4D50-A4D8-726FE89B2124}"/>
    <cellStyle name="Normal 4 2 5" xfId="2490" xr:uid="{71AD825C-DBC2-44B6-AE19-3CE3589CB8F8}"/>
    <cellStyle name="Normal 4 2 5 2" xfId="7855" xr:uid="{2C9A463F-34D4-46C4-AD1B-D0356446932A}"/>
    <cellStyle name="Normal 4 21 2" xfId="2474" xr:uid="{A011C3EB-FE86-4077-9260-6439BEA8F3A8}"/>
    <cellStyle name="Normal 4 3" xfId="443" xr:uid="{121F0AB9-7F20-40DD-970F-CD221FFD9D0C}"/>
    <cellStyle name="Normal 4 3 2" xfId="2567" xr:uid="{76A0F6FA-FF33-462B-BBF7-86B7ACC02D17}"/>
    <cellStyle name="Normal 4 3 2 2" xfId="3282" xr:uid="{6412A5FB-0C45-420D-9881-792071F5F5A9}"/>
    <cellStyle name="Normal 4 3 2 3" xfId="7825" xr:uid="{679F02FE-272B-483B-82B8-90E8692ACD85}"/>
    <cellStyle name="Normal 4 3 3" xfId="2556" xr:uid="{DC37B1F0-1715-4502-8296-2810B84588A1}"/>
    <cellStyle name="Normal 4 3 3 2" xfId="3272" xr:uid="{E8AC3A1C-E984-464D-9BC4-C8BF2FDB4F3B}"/>
    <cellStyle name="Normal 4 3 4" xfId="3268" xr:uid="{5164F8A1-3EBE-4775-B9E5-CB640191BE93}"/>
    <cellStyle name="Normal 4 3 5" xfId="4071" xr:uid="{F383D036-669A-4E44-AE76-EBDC5EC00186}"/>
    <cellStyle name="Normal 4 3 6" xfId="2544" xr:uid="{F86DE886-AD82-46EA-958B-FBB43B1A9B78}"/>
    <cellStyle name="Normal 4 3 7" xfId="7750" xr:uid="{2CF8CAAA-211E-470E-A221-28D654DC8938}"/>
    <cellStyle name="Normal 4 3 8" xfId="2425" xr:uid="{069D2479-1598-42DE-8EEF-7893A7B8612C}"/>
    <cellStyle name="Normal 4 4" xfId="444" xr:uid="{F1FCB32F-8377-4B1C-A843-3E828236CC45}"/>
    <cellStyle name="Normal 4 4 2" xfId="3274" xr:uid="{A835D4BD-B345-419C-B21D-D41CA14BAB7C}"/>
    <cellStyle name="Normal 4 4 2 2" xfId="7826" xr:uid="{0513B60B-276D-4511-892D-A52DF08CDC35}"/>
    <cellStyle name="Normal 4 4 3" xfId="4072" xr:uid="{CAAD232C-FF0F-4310-894F-6E4E6D73604D}"/>
    <cellStyle name="Normal 4 4 3 2 2" xfId="15" xr:uid="{DF9A88E9-F5BE-4080-9CE5-638D0BE803D6}"/>
    <cellStyle name="Normal 4 4 4" xfId="7570" xr:uid="{639EE746-BC60-4B7E-AA40-20028DBC9B10}"/>
    <cellStyle name="Normal 4 4 5" xfId="2559" xr:uid="{4CCC506F-08E6-46FE-94F4-845D27914616}"/>
    <cellStyle name="Normal 4 5" xfId="445" xr:uid="{96EE1875-C587-4DD4-A0E4-9115D9746CA9}"/>
    <cellStyle name="Normal 4 5 2" xfId="3285" xr:uid="{A012F2C0-1E88-4936-900E-28ACAC4D5A59}"/>
    <cellStyle name="Normal 4 5 2 2" xfId="7827" xr:uid="{2A14A149-17DA-40E0-B2EA-CE96E8D1F568}"/>
    <cellStyle name="Normal 4 5 3" xfId="4073" xr:uid="{A9EF7136-8816-4689-B66C-79253E3A843B}"/>
    <cellStyle name="Normal 4 5 4" xfId="7679" xr:uid="{9B3EBFF4-259E-4F8F-A9B2-EFC3CB54B0A4}"/>
    <cellStyle name="Normal 4 5 5" xfId="2572" xr:uid="{1DE3C62C-B9BD-4D89-A8BF-85F602FD37AA}"/>
    <cellStyle name="Normal 4 6" xfId="636" xr:uid="{6079A16A-C9E3-442E-AF03-6AE30DEA6D95}"/>
    <cellStyle name="Normal 4 6 2" xfId="3287" xr:uid="{78C3A47E-8EFA-4AC9-816C-92D6B422576E}"/>
    <cellStyle name="Normal 4 6 3" xfId="4185" xr:uid="{B58EADD4-8FA3-4E1B-959C-B038100CA6CB}"/>
    <cellStyle name="Normal 4 6 4" xfId="2574" xr:uid="{5165C75C-E7EC-422E-AB47-70BD290A9A33}"/>
    <cellStyle name="Normal 4 7" xfId="1094" xr:uid="{50ADFCFA-BE13-4AE6-8636-14759B86AEF8}"/>
    <cellStyle name="Normal 4 8" xfId="441" xr:uid="{9447E194-DBBB-4784-A102-39024BB0E40E}"/>
    <cellStyle name="Normal 4 9" xfId="92" xr:uid="{8AC427D5-87ED-4C7F-BFD1-9411C4CFB14C}"/>
    <cellStyle name="Normal 4 9 2" xfId="7854" xr:uid="{3BEF0CB4-50BE-4F46-AC74-B0A66CB4D142}"/>
    <cellStyle name="Normal 40" xfId="446" xr:uid="{7708EF2F-D4F7-45B1-BF8B-813EC9D399DB}"/>
    <cellStyle name="Normal 40 2" xfId="447" xr:uid="{C9AB7964-9EA4-4475-8100-A485ADD5B242}"/>
    <cellStyle name="Normal 40 3" xfId="448" xr:uid="{48F095E9-5DC6-40D9-B453-5F554BDA5A00}"/>
    <cellStyle name="Normal 41" xfId="449" xr:uid="{596F9ADD-53C0-4D8F-8B33-4C4EF3A82841}"/>
    <cellStyle name="Normal 41 2" xfId="450" xr:uid="{02A96023-64CD-4EB9-B6E8-3DC7F7BB8621}"/>
    <cellStyle name="Normal 41 3" xfId="451" xr:uid="{E3BF80FC-E282-4243-97FA-2B0CB06D7788}"/>
    <cellStyle name="Normal 42" xfId="452" xr:uid="{42CA7D04-2ED0-4F33-B592-12491505A4F0}"/>
    <cellStyle name="Normal 42 2" xfId="453" xr:uid="{04B3EB47-B1EA-45EB-BE88-D648130CE70B}"/>
    <cellStyle name="Normal 42 3" xfId="454" xr:uid="{51D67491-A466-4C3F-A281-0A61C49AEA0D}"/>
    <cellStyle name="Normal 43" xfId="455" xr:uid="{3DD2F58D-A0F4-4FFB-995C-FE953B678DD7}"/>
    <cellStyle name="Normal 43 2" xfId="456" xr:uid="{4C58323D-3391-41D8-9744-7220FB4355F8}"/>
    <cellStyle name="Normal 43 3" xfId="457" xr:uid="{DBF48615-A9F8-4DF3-AACB-3C6176942101}"/>
    <cellStyle name="Normal 44" xfId="458" xr:uid="{41719944-B0CA-4236-8975-D61E0C31E14F}"/>
    <cellStyle name="Normal 44 2" xfId="459" xr:uid="{8219DB62-5EFC-46BD-A86C-36D2354CFAE3}"/>
    <cellStyle name="Normal 44 3" xfId="460" xr:uid="{A4D693F3-72EF-46DD-898A-9400AD6523DA}"/>
    <cellStyle name="Normal 45" xfId="461" xr:uid="{0A14A998-33FF-48E5-935A-CAE955868E43}"/>
    <cellStyle name="Normal 45 2" xfId="462" xr:uid="{678C2806-4489-4920-A581-69AF540C7770}"/>
    <cellStyle name="Normal 45 3" xfId="463" xr:uid="{99F636C0-2876-47B1-AFCB-E03E6DFCC897}"/>
    <cellStyle name="Normal 46" xfId="464" xr:uid="{10EC4F74-8AE9-452E-88D3-3627F0C984BC}"/>
    <cellStyle name="Normal 46 2" xfId="465" xr:uid="{1FA9C923-023A-4AD7-9F57-94C9FB719A57}"/>
    <cellStyle name="Normal 46 3" xfId="466" xr:uid="{EABF111C-C776-4CDF-BB14-7E0DBA8AB10B}"/>
    <cellStyle name="Normal 47" xfId="467" xr:uid="{4991A153-B11F-4695-A51E-678D60EB673F}"/>
    <cellStyle name="Normal 47 2" xfId="468" xr:uid="{A1DEEE66-473B-463C-97B8-B7EF58675A54}"/>
    <cellStyle name="Normal 47 3" xfId="469" xr:uid="{D619DFA2-FC2D-4605-84A6-3C288C982AD1}"/>
    <cellStyle name="Normal 48" xfId="470" xr:uid="{A23BAC37-32BD-44D3-859B-807C6825BF3F}"/>
    <cellStyle name="Normal 48 2" xfId="471" xr:uid="{C80AD185-AA78-491D-8C2B-6150491ADA59}"/>
    <cellStyle name="Normal 48 3" xfId="472" xr:uid="{FD8E4352-8F25-4E14-B99F-601534A80243}"/>
    <cellStyle name="Normal 49" xfId="473" xr:uid="{EA02F353-07B8-4B79-94D5-209B67B06E35}"/>
    <cellStyle name="Normal 49 2" xfId="474" xr:uid="{1CC290F5-3447-40FB-BDFF-E4FADA2051BD}"/>
    <cellStyle name="Normal 49 3" xfId="475" xr:uid="{443DD509-CCC9-433C-B4C7-C57CA550EF65}"/>
    <cellStyle name="Normal 5" xfId="17" xr:uid="{228D07A7-D674-4CD0-BB21-860E0CA400D4}"/>
    <cellStyle name="Normal 5 10" xfId="74" xr:uid="{C26269B2-7C81-441B-886A-F937D4BE71C8}"/>
    <cellStyle name="Normal 5 2" xfId="96" xr:uid="{AC0FEA04-3036-479F-998E-C28D980E5BB0}"/>
    <cellStyle name="Normal 5 2 2" xfId="1187" xr:uid="{BF6494B3-7AAD-4BAF-A23D-4EF090D9A73C}"/>
    <cellStyle name="Normal 5 2 2 2" xfId="7844" xr:uid="{3D6B4B4C-A6D8-4114-AE9E-D1BBB9052C64}"/>
    <cellStyle name="Normal 5 2 2 3" xfId="7754" xr:uid="{424544BF-23A1-4537-A04C-515604C9FF07}"/>
    <cellStyle name="Normal 5 2 3" xfId="477" xr:uid="{5AEB37ED-2EE7-4876-ADA0-03D6C4C567FC}"/>
    <cellStyle name="Normal 5 2 4" xfId="7680" xr:uid="{00DA7161-E4B1-4768-B31A-170AA78CB26F}"/>
    <cellStyle name="Normal 5 2 5" xfId="2538" xr:uid="{7E138C2C-D923-468A-B15D-FE7E6950368B}"/>
    <cellStyle name="Normal 5 3" xfId="478" xr:uid="{CEEA0C3D-5093-4E26-BD2A-EF5F3320062D}"/>
    <cellStyle name="Normal 5 3 2" xfId="4075" xr:uid="{79425C78-832B-447C-A8E3-FA012BEF04F1}"/>
    <cellStyle name="Normal 5 3 3" xfId="7753" xr:uid="{97D38AF8-58AF-46CA-9923-F491F888EE35}"/>
    <cellStyle name="Normal 5 3 4" xfId="2546" xr:uid="{7FD1018F-4E6C-46FB-ACB2-A0EDB8C07ACF}"/>
    <cellStyle name="Normal 5 4" xfId="479" xr:uid="{D32D6248-EC01-445A-B732-AF12F3813DFD}"/>
    <cellStyle name="Normal 5 4 2" xfId="3276" xr:uid="{03567C82-06C9-4290-8E0E-F98BCBA986E5}"/>
    <cellStyle name="Normal 5 4 2 2" xfId="7829" xr:uid="{0A3715F1-4730-4403-BE6D-A4335ED29F98}"/>
    <cellStyle name="Normal 5 4 3" xfId="4076" xr:uid="{615070F1-BA99-4FA1-8B42-F4E6386F43EA}"/>
    <cellStyle name="Normal 5 4 4" xfId="7571" xr:uid="{2F3240C7-BE31-49F7-9D17-40392A51944C}"/>
    <cellStyle name="Normal 5 4 5" xfId="2563" xr:uid="{7D4A614A-E7EC-4E9E-BFE6-2E511F57B745}"/>
    <cellStyle name="Normal 5 5" xfId="480" xr:uid="{5B74D6E7-2236-4ECF-9633-181105D11266}"/>
    <cellStyle name="Normal 5 5 2" xfId="4077" xr:uid="{446CF933-9B92-4BB2-99FB-3353ABC010B6}"/>
    <cellStyle name="Normal 5 5 3" xfId="2552" xr:uid="{A09E9642-FA4E-4894-B569-6EDB0E4738DB}"/>
    <cellStyle name="Normal 5 6" xfId="1096" xr:uid="{67EA0D47-AB4C-402E-9398-E93B584A1868}"/>
    <cellStyle name="Normal 5 6 2" xfId="4587" xr:uid="{D3D88CC8-0F2B-481B-82D3-C3232B42A148}"/>
    <cellStyle name="Normal 5 6 3" xfId="2534" xr:uid="{696AF87B-C51D-480B-A86F-0C9EF484D67E}"/>
    <cellStyle name="Normal 5 7" xfId="476" xr:uid="{424ACBFC-1AF2-4CF6-B0EA-284E5C41B8EA}"/>
    <cellStyle name="Normal 5 7 2" xfId="7828" xr:uid="{312CCE85-FCB1-4B87-B613-8FA1D531C34C}"/>
    <cellStyle name="Normal 5 7 3" xfId="2486" xr:uid="{B2A3C158-03D0-4494-A12F-7FE84AE7E03A}"/>
    <cellStyle name="Normal 5 8" xfId="93" xr:uid="{0B04326D-C465-40B1-BA51-1FE2B1F1072B}"/>
    <cellStyle name="Normal 5 8 2" xfId="7856" xr:uid="{618C65BB-8FB9-49B9-9808-2A1D42608E90}"/>
    <cellStyle name="Normal 5 8 3" xfId="4074" xr:uid="{E9687F04-2043-41D4-81C0-38D917F4035B}"/>
    <cellStyle name="Normal 5 9" xfId="2454" xr:uid="{0DE86B01-BC64-466E-8D69-79321C3A4350}"/>
    <cellStyle name="Normal 50" xfId="481" xr:uid="{FE160186-9435-4DB6-8A4B-BD84856576F8}"/>
    <cellStyle name="Normal 50 2" xfId="482" xr:uid="{59549847-5105-43F0-B56D-F0ED7D95E215}"/>
    <cellStyle name="Normal 50 3" xfId="483" xr:uid="{137D00A5-74A5-48CA-9E02-8653516602B1}"/>
    <cellStyle name="Normal 51" xfId="484" xr:uid="{1F67A1E9-86B2-4FC7-905E-E22D1DBDF540}"/>
    <cellStyle name="Normal 51 2" xfId="485" xr:uid="{6A26F7C5-185A-4260-9190-2F20E6521E93}"/>
    <cellStyle name="Normal 51 3" xfId="486" xr:uid="{1D87F4DC-5999-4F73-9707-7FF345920543}"/>
    <cellStyle name="Normal 52" xfId="487" xr:uid="{52644C9C-FD25-4401-A0E8-3985E6D34D08}"/>
    <cellStyle name="Normal 52 2" xfId="488" xr:uid="{148AA947-4662-4BA9-B0FC-76F4FE47B7F0}"/>
    <cellStyle name="Normal 52 3" xfId="489" xr:uid="{EDF827A6-9936-44AD-8760-3B2B9C9D9792}"/>
    <cellStyle name="Normal 53" xfId="490" xr:uid="{711E0509-265C-4C2C-A0B4-9FF22D11F55F}"/>
    <cellStyle name="Normal 53 2" xfId="491" xr:uid="{111B1772-FFA1-4252-872E-6D0493B1A7B8}"/>
    <cellStyle name="Normal 53 3" xfId="492" xr:uid="{C9D7DC6D-403A-4C5B-A956-0AFAAA2DC7E4}"/>
    <cellStyle name="Normal 54" xfId="493" xr:uid="{75684D7B-7B5D-4C33-B742-02DC65350E18}"/>
    <cellStyle name="Normal 54 2" xfId="494" xr:uid="{77888699-6BA5-4BC0-ABDC-0803C8B52EC9}"/>
    <cellStyle name="Normal 54 3" xfId="495" xr:uid="{F74B9B97-939E-4983-9103-70CDB6F3BE08}"/>
    <cellStyle name="Normal 55" xfId="496" xr:uid="{2A39FD97-17DF-4D06-A64F-954A8CAD24D3}"/>
    <cellStyle name="Normal 55 2" xfId="497" xr:uid="{CD8C7E94-3FF0-4A5C-B22F-5965FD0B16CF}"/>
    <cellStyle name="Normal 55 3" xfId="498" xr:uid="{84D7984A-710B-4E47-982C-03E954C65CE6}"/>
    <cellStyle name="Normal 56" xfId="499" xr:uid="{82DE9253-361B-4C90-8CCD-93415A70DC6B}"/>
    <cellStyle name="Normal 56 2" xfId="3405" xr:uid="{00246A51-DFC9-4778-98BD-C0C6495FD9DE}"/>
    <cellStyle name="Normal 56 2 2" xfId="3697" xr:uid="{4B47AFE2-6459-4766-86C3-E683ECBE04E0}"/>
    <cellStyle name="Normal 56 3" xfId="3554" xr:uid="{3842C4B0-DD31-496B-910B-A1A8797459EF}"/>
    <cellStyle name="Normal 57" xfId="500" xr:uid="{CB8D005D-7A66-4CD1-A030-092AF8372671}"/>
    <cellStyle name="Normal 57 2" xfId="3406" xr:uid="{BE09AFA5-994E-4C9D-8082-76776022D524}"/>
    <cellStyle name="Normal 57 2 2" xfId="3698" xr:uid="{A479040B-A1AC-4861-A20B-A47B4FE061D5}"/>
    <cellStyle name="Normal 57 3" xfId="3555" xr:uid="{4F918E65-56AA-46E4-BBCC-31B9290FD3ED}"/>
    <cellStyle name="Normal 58" xfId="501" xr:uid="{1132E063-4E58-4E01-A5D4-301C128BF262}"/>
    <cellStyle name="Normal 59" xfId="502" xr:uid="{327E70AF-138E-4F0D-AC3A-52E46FBA2C59}"/>
    <cellStyle name="Normal 59 2" xfId="503" xr:uid="{D1674FDA-023D-4AF5-924E-15E60E2AF0EE}"/>
    <cellStyle name="Normal 59 3" xfId="7830" xr:uid="{3ED5E4EA-E044-4C63-B6CB-A5157D9158E8}"/>
    <cellStyle name="Normal 59 4" xfId="7549" xr:uid="{78DFD03A-5428-4B9D-8C1B-9C6319C96E43}"/>
    <cellStyle name="Normal 6" xfId="94" xr:uid="{B21C60DE-4CB1-4A09-A406-5B0A1413350A}"/>
    <cellStyle name="Normal 6 2" xfId="504" xr:uid="{62E3AD9C-5ECD-4F5C-8741-898D7563D32A}"/>
    <cellStyle name="Normal 6 2 2" xfId="505" xr:uid="{482F17EC-B565-4EF3-8196-C8E94590E13B}"/>
    <cellStyle name="Normal 6 2 2 2" xfId="1160" xr:uid="{8E923795-600A-4476-889B-8AFA5CA1FADF}"/>
    <cellStyle name="Normal 6 2 2 3" xfId="1064" xr:uid="{C2D6BB73-4402-4806-A9A0-524D00CF33D4}"/>
    <cellStyle name="Normal 6 2 2 4" xfId="4079" xr:uid="{098E976E-DE43-4382-91BF-7553B00CBDDE}"/>
    <cellStyle name="Normal 6 2 2 5" xfId="7756" xr:uid="{299932C1-73BF-405B-A257-C622303674E5}"/>
    <cellStyle name="Normal 6 2 2 6" xfId="2568" xr:uid="{2B9B3BFE-41E7-4E31-B976-DC529F25A956}"/>
    <cellStyle name="Normal 6 2 3" xfId="506" xr:uid="{8A9915E5-1C55-4A1B-90DB-561A038F8E14}"/>
    <cellStyle name="Normal 6 2 3 2" xfId="1168" xr:uid="{4C959293-4DFA-43AA-A1F7-8A949E89D387}"/>
    <cellStyle name="Normal 6 2 3 3" xfId="1085" xr:uid="{24ED0186-7FD2-4059-9F62-BB7D078642B5}"/>
    <cellStyle name="Normal 6 2 3 3 2" xfId="1180" xr:uid="{2F5AD678-0ABE-4129-B7D2-1A74F248F8FD}"/>
    <cellStyle name="Normal 6 2 3 4" xfId="1073" xr:uid="{96FB5115-16E3-4853-A004-D787D6F58B88}"/>
    <cellStyle name="Normal 6 2 3 5" xfId="4080" xr:uid="{155586D6-0271-49D9-8FCE-C23355AF5F82}"/>
    <cellStyle name="Normal 6 2 3 6" xfId="7681" xr:uid="{DFCB31B3-DD4C-4607-BD5F-CADCD87DAB86}"/>
    <cellStyle name="Normal 6 2 3 7" xfId="2557" xr:uid="{64DED8CC-2073-4BC8-A784-3634A7A993EB}"/>
    <cellStyle name="Normal 6 2 4" xfId="1190" xr:uid="{CFB9725F-3758-4488-BEA2-3932D7D064C3}"/>
    <cellStyle name="Normal 6 2 5" xfId="4078" xr:uid="{91BFE502-F11E-4D89-9C57-1E86D2138AF0}"/>
    <cellStyle name="Normal 6 2 6" xfId="2547" xr:uid="{77AEE63B-5CE1-46E8-8C4A-4D917FD92230}"/>
    <cellStyle name="Normal 6 3" xfId="507" xr:uid="{C6AC0303-9FEA-43D5-9FA1-4F9CA17F36D0}"/>
    <cellStyle name="Normal 6 3 2" xfId="1068" xr:uid="{D5328E02-3853-41D7-A70B-BB7E7A06BDD9}"/>
    <cellStyle name="Normal 6 3 2 2" xfId="1164" xr:uid="{474764AE-2991-41E3-996D-8AE9485035F4}"/>
    <cellStyle name="Normal 6 3 2 3" xfId="4572" xr:uid="{7DF241DD-5D93-47B6-B474-3185961B5861}"/>
    <cellStyle name="Normal 6 3 2 4" xfId="3270" xr:uid="{AEBFAB3A-4459-4BCA-917F-52BE982F9663}"/>
    <cellStyle name="Normal 6 3 3" xfId="1072" xr:uid="{4782644A-2C34-4462-A6F9-220F351A9F56}"/>
    <cellStyle name="Normal 6 3 3 2" xfId="1167" xr:uid="{96705806-177E-4882-AF6D-6340B3D42F7E}"/>
    <cellStyle name="Normal 6 3 3 3" xfId="1084" xr:uid="{2CA7952E-716E-478F-B392-6DF501049A14}"/>
    <cellStyle name="Normal 6 3 3 3 2" xfId="1179" xr:uid="{B8395C06-9B7B-41D1-8A51-37A233FF4740}"/>
    <cellStyle name="Normal 6 3 4" xfId="4081" xr:uid="{3873E4A6-94BE-4A6F-9D46-270B7CA634EE}"/>
    <cellStyle name="Normal 6 3 5" xfId="7682" xr:uid="{3E625AC1-AB98-44C8-8848-8654EFB447D0}"/>
    <cellStyle name="Normal 6 3 6" xfId="2549" xr:uid="{099D004C-9B7F-4A5E-AA37-003C9A81C214}"/>
    <cellStyle name="Normal 6 4" xfId="1055" xr:uid="{59D81BA9-D8EB-4223-92CE-9C2EE66549CE}"/>
    <cellStyle name="Normal 6 4 2" xfId="1151" xr:uid="{13777D8D-A4CB-44C9-8D22-E4E7F34613E3}"/>
    <cellStyle name="Normal 6 4 3" xfId="4564" xr:uid="{E071FAD0-640D-4D03-9CC1-D9A93DDFBE11}"/>
    <cellStyle name="Normal 6 4 4" xfId="1070" xr:uid="{11127A59-487C-4146-BF32-F21314B2F8B1}"/>
    <cellStyle name="Normal 6 4 4 2" xfId="1166" xr:uid="{4349B586-4623-4C7C-9BB4-C33FB013B16D}"/>
    <cellStyle name="Normal 6 4 5" xfId="7683" xr:uid="{69FD6FBE-6256-47EA-AA07-C34064C3BD4E}"/>
    <cellStyle name="Normal 6 4 6" xfId="2553" xr:uid="{9D161031-00B7-4D3F-8A6C-5F7990CEF9A3}"/>
    <cellStyle name="Normal 6 5" xfId="1056" xr:uid="{68C7FC16-5B8F-4440-B8AE-AFD78D48D776}"/>
    <cellStyle name="Normal 6 5 2" xfId="1153" xr:uid="{5536C8FB-5A53-4739-AFA3-93C5511B248D}"/>
    <cellStyle name="Normal 6 5 3" xfId="1076" xr:uid="{2E9FFA1F-8FDD-4E14-986F-928C8C6CA571}"/>
    <cellStyle name="Normal 6 5 3 2" xfId="1171" xr:uid="{0D0A1927-EADD-4439-8D81-C0C9F494A4F1}"/>
    <cellStyle name="Normal 6 5 4" xfId="4565" xr:uid="{0D3C5DD5-A886-47F1-ABC9-CE270EC72195}"/>
    <cellStyle name="Normal 6 5 5" xfId="7755" xr:uid="{62EC90F6-9FFF-4055-8C19-39081CCF434A}"/>
    <cellStyle name="Normal 6 5 6" xfId="2540" xr:uid="{65B4A3A8-0E55-4509-87EC-64F3000E2E91}"/>
    <cellStyle name="Normal 6 6" xfId="1100" xr:uid="{F521CA03-7C96-463B-B035-9F783F4DEEF9}"/>
    <cellStyle name="Normal 6 7" xfId="124" xr:uid="{3C43825C-40F7-405E-BA98-F822BC879FF0}"/>
    <cellStyle name="Normal 6 7 2" xfId="7980" xr:uid="{1ECB38BB-EC36-412D-8EDD-CCBF5BD4698D}"/>
    <cellStyle name="Normal 60" xfId="508" xr:uid="{F6F28403-83FF-47C3-99E5-A03640B006B5}"/>
    <cellStyle name="Normal 60 2" xfId="3410" xr:uid="{1B2CC287-F1EB-4F42-8E1A-510E8787089E}"/>
    <cellStyle name="Normal 60 2 2" xfId="3702" xr:uid="{C7757980-60E8-4E62-AFEB-08B35F6A54E3}"/>
    <cellStyle name="Normal 60 3" xfId="3556" xr:uid="{3DBB5850-7C46-42DA-9271-A404B1262C19}"/>
    <cellStyle name="Normal 61" xfId="509" xr:uid="{5046D7CB-C912-4346-B071-1DC40C8C56BE}"/>
    <cellStyle name="Normal 61 2" xfId="3411" xr:uid="{C777DE01-CFA8-434B-88CB-E6BC63A67B15}"/>
    <cellStyle name="Normal 61 2 2" xfId="3703" xr:uid="{14D67064-5D29-49FC-A2EC-CCD029234816}"/>
    <cellStyle name="Normal 61 3" xfId="3557" xr:uid="{C952520C-9F69-46F5-90B1-D5B00907D568}"/>
    <cellStyle name="Normal 62" xfId="510" xr:uid="{21A3747E-C322-43E9-9646-419E160388F2}"/>
    <cellStyle name="Normal 62 2" xfId="1049" xr:uid="{B6B48E19-4933-4C6B-9389-83820ACFCE90}"/>
    <cellStyle name="Normal 62 2 2" xfId="3704" xr:uid="{136182AC-C9D4-4992-AF13-9BA1B9A3424E}"/>
    <cellStyle name="Normal 62 2 3" xfId="4561" xr:uid="{BF59F973-EE57-418E-BFAF-3B089B390768}"/>
    <cellStyle name="Normal 62 2 4" xfId="3412" xr:uid="{52E11BD8-A39A-491F-A649-F0F85C359889}"/>
    <cellStyle name="Normal 62 3" xfId="1050" xr:uid="{AA794524-9BD0-4491-8BC9-165D025EB7E6}"/>
    <cellStyle name="Normal 62 3 2" xfId="1051" xr:uid="{D1143BC0-0072-4EAD-B510-939D1036E50E}"/>
    <cellStyle name="Normal 62 3 3" xfId="4562" xr:uid="{33AE3DF3-9158-4FB2-A58A-385724D0500C}"/>
    <cellStyle name="Normal 62 3 4" xfId="3558" xr:uid="{B463D6BB-E069-4406-8E5C-DD800E165CCD}"/>
    <cellStyle name="Normal 63" xfId="128" xr:uid="{F4B7AC9B-8C6F-469F-B2D3-9B2AC59E7E37}"/>
    <cellStyle name="Normal 63 2" xfId="3413" xr:uid="{5F7619BC-DEE1-4DE7-8A34-496192910FB7}"/>
    <cellStyle name="Normal 63 2 2" xfId="3705" xr:uid="{BDA29BCB-0C48-4C32-BC9A-7BAFA6AD9A3F}"/>
    <cellStyle name="Normal 63 3" xfId="3559" xr:uid="{F473345C-6D22-421B-8143-4E46AD0A432F}"/>
    <cellStyle name="Normal 64" xfId="637" xr:uid="{BAB10F16-E99B-4895-9766-717C0DF01566}"/>
    <cellStyle name="Normal 65" xfId="534" xr:uid="{C739B61B-0A59-415E-B2A2-65E3D5128450}"/>
    <cellStyle name="Normal 65 4" xfId="2502" xr:uid="{5CE0D7BB-2A44-41BA-A2DD-EA8131E4FA72}"/>
    <cellStyle name="Normal 66" xfId="639" xr:uid="{DC0CE269-1AF9-487A-844D-8654BEC6CEAD}"/>
    <cellStyle name="Normal 66 2" xfId="829" xr:uid="{64909116-791B-438B-85AB-01D25E85E978}"/>
    <cellStyle name="Normal 66 2 2" xfId="3581" xr:uid="{AE6A4E5B-659C-41E3-9382-DF529E934E86}"/>
    <cellStyle name="Normal 66 2 3" xfId="4372" xr:uid="{53E42EC8-8E9D-4DE2-8FEB-29896401301D}"/>
    <cellStyle name="Normal 66 2 4" xfId="3290" xr:uid="{FF51B283-6BA1-4696-A9CF-6D158C22E968}"/>
    <cellStyle name="Normal 66 3" xfId="3473" xr:uid="{72AE8A4A-A730-4A89-876B-95AB6DE11B40}"/>
    <cellStyle name="Normal 66 4" xfId="4186" xr:uid="{0DA732C5-EF95-4C22-86B2-3773280A8F29}"/>
    <cellStyle name="Normal 66 5" xfId="2581" xr:uid="{DE80D58A-4653-43A5-97FF-E47D754EFC01}"/>
    <cellStyle name="Normal 67" xfId="1020" xr:uid="{8D7A8AAD-5900-42DD-9329-35E1A125BC0A}"/>
    <cellStyle name="Normal 67 2" xfId="3450" xr:uid="{1D872857-15B3-4A17-9E34-F8F5121A5628}"/>
    <cellStyle name="Normal 67 2 2" xfId="3742" xr:uid="{194382E3-D4E5-40BC-86B1-DB4C03B832BF}"/>
    <cellStyle name="Normal 67 3" xfId="3566" xr:uid="{D4AACF81-BA8F-4160-A908-2C4E9D2A473F}"/>
    <cellStyle name="Normal 67 4" xfId="4559" xr:uid="{159C4D93-0AD5-4DEF-B01B-92101E8EE213}"/>
    <cellStyle name="Normal 67 5" xfId="3234" xr:uid="{972F01AD-1984-4341-B015-DB1E783C8685}"/>
    <cellStyle name="Normal 68" xfId="76" xr:uid="{748BADAB-BF41-4BDE-A724-96ABC7C78056}"/>
    <cellStyle name="Normal 68 2" xfId="7786" xr:uid="{1DF82B0C-8F84-44CE-BF33-90D7E57BBF65}"/>
    <cellStyle name="Normal 68 3" xfId="7785" xr:uid="{E47BC674-463B-410F-8BBA-FE05E7E49A2B}"/>
    <cellStyle name="Normal 68 4" xfId="9126" xr:uid="{E91EDA6A-3791-429F-A63E-F83634DB1B36}"/>
    <cellStyle name="Normal 68 5" xfId="2398" xr:uid="{54E0FC19-448B-4555-AA45-9A6B5734D35E}"/>
    <cellStyle name="Normal 69" xfId="7846" xr:uid="{7810E729-5BF8-487F-885D-AA99CC468CEE}"/>
    <cellStyle name="Normal 7" xfId="95" xr:uid="{8743A973-FAF3-49FA-9346-19C3B685F5AB}"/>
    <cellStyle name="Normal 7 2" xfId="512" xr:uid="{F843B8B5-480E-46FE-824F-633E3DE1CA81}"/>
    <cellStyle name="Normal 7 2 2" xfId="3280" xr:uid="{00A667A2-BCCC-4F21-9B01-DCD15AE03872}"/>
    <cellStyle name="Normal 7 2 2 2" xfId="7831" xr:uid="{3DAC26D9-F7AD-4FF0-A9F6-4F45CEAB6C7E}"/>
    <cellStyle name="Normal 7 2 3" xfId="4082" xr:uid="{0B39740E-41A0-4EE8-BFBA-6C88C14456AA}"/>
    <cellStyle name="Normal 7 2 4" xfId="2566" xr:uid="{324DE1C7-1AED-4BCF-B906-1541F8A5B1C2}"/>
    <cellStyle name="Normal 7 3" xfId="513" xr:uid="{68B3826B-52F7-4CB0-B96D-A88A974E11B2}"/>
    <cellStyle name="Normal 7 3 2" xfId="4083" xr:uid="{F043E14D-E009-48D5-9655-2A6968DBD421}"/>
    <cellStyle name="Normal 7 3 3" xfId="2571" xr:uid="{AA5C5474-79E4-49E7-BE2C-9CC57A230EE7}"/>
    <cellStyle name="Normal 7 4" xfId="514" xr:uid="{B4A46C65-9D75-42BD-8D02-5120F2627699}"/>
    <cellStyle name="Normal 7 4 2" xfId="2501" xr:uid="{C773D7B6-A750-40F7-829E-AC69D11F00C1}"/>
    <cellStyle name="Normal 7 4 2 2" xfId="7832" xr:uid="{B26F7E1E-7715-4ADB-9576-82BAF507E876}"/>
    <cellStyle name="Normal 7 4 2 3" xfId="7525" xr:uid="{558ED484-903F-4703-9968-CF8DE149AFB7}"/>
    <cellStyle name="Normal 7 4 3" xfId="7684" xr:uid="{48B6912E-5D12-4F50-8E9A-217B6E82732F}"/>
    <cellStyle name="Normal 7 5" xfId="1102" xr:uid="{34C297C9-E67C-4453-8CF3-198172DDDBEA}"/>
    <cellStyle name="Normal 7 5 2" xfId="4592" xr:uid="{17C66070-A641-40A0-BE94-512F0D4546EF}"/>
    <cellStyle name="Normal 7 5 3" xfId="2542" xr:uid="{A8C89425-F0B9-4A30-8813-15D052CCB8C7}"/>
    <cellStyle name="Normal 7 6" xfId="511" xr:uid="{29492651-D750-420D-8A92-A9974CD1D481}"/>
    <cellStyle name="Normal 7 7" xfId="2494" xr:uid="{D6BD9989-6A73-46E8-A732-8CF997D85927}"/>
    <cellStyle name="Normal 70" xfId="7847" xr:uid="{6122B936-B851-49E7-9C01-D128B605D011}"/>
    <cellStyle name="Normal 71" xfId="7863" xr:uid="{83D7B59C-4DBB-4A08-AD00-E24BCE30026C}"/>
    <cellStyle name="Normal 72" xfId="7864" xr:uid="{25CFE5B8-BEFC-4965-BAA5-3E0063511BF8}"/>
    <cellStyle name="Normal 73" xfId="7545" xr:uid="{5F87AA49-8BE9-4ACD-AD52-94E8EA1AB88F}"/>
    <cellStyle name="Normal 74" xfId="7865" xr:uid="{1FAE91F0-E310-4DD9-BA25-1C9597550F5A}"/>
    <cellStyle name="Normal 75" xfId="7866" xr:uid="{C27BD25A-BD86-404C-9B52-E32191C61821}"/>
    <cellStyle name="Normal 76" xfId="7868" xr:uid="{AE4C7DE0-4272-42AD-8722-14915C4CE8BF}"/>
    <cellStyle name="Normal 77" xfId="2441" xr:uid="{83254CE8-D518-49BB-AB02-89D11F518A68}"/>
    <cellStyle name="Normal 78" xfId="7878" xr:uid="{90E0B8F3-A57F-45D1-B6AB-B5883917416A}"/>
    <cellStyle name="Normal 79" xfId="7685" xr:uid="{CC027E14-FF79-4AD9-92D0-33D2FC7BC5EE}"/>
    <cellStyle name="Normal 8" xfId="97" xr:uid="{6ACA495F-D1CB-40F6-A252-5FDCEF347749}"/>
    <cellStyle name="Normal 8 2" xfId="1194" xr:uid="{5247F3E1-48AA-47FF-BE83-82624FE96D70}"/>
    <cellStyle name="Normal 8 2 2" xfId="4618" xr:uid="{AF41E0B4-56AB-4245-A243-5DE32AF81351}"/>
    <cellStyle name="Normal 8 2 3" xfId="7686" xr:uid="{B8ADFDDB-498F-41A2-BE0B-78867BC6C7C8}"/>
    <cellStyle name="Normal 8 2 4" xfId="2577" xr:uid="{E574BCA6-4DC1-4048-B9C9-1702A19EB3CA}"/>
    <cellStyle name="Normal 8 3" xfId="515" xr:uid="{239D1DDF-88CB-43BA-B3E8-5F80360F4793}"/>
    <cellStyle name="Normal 8 3 2" xfId="7760" xr:uid="{4AF19501-DEAD-404B-A42B-995113A1E462}"/>
    <cellStyle name="Normal 8 30" xfId="7513" xr:uid="{4D3CC6C9-1C53-4299-AC33-3BCE93331E68}"/>
    <cellStyle name="Normal 8 4" xfId="7833" xr:uid="{B885BF27-2993-42F0-82B8-3BFD8012E073}"/>
    <cellStyle name="Normal 8 5" xfId="2561" xr:uid="{F7DE0DDF-B603-4043-9817-AA2B835F2A61}"/>
    <cellStyle name="Normal 80" xfId="7547" xr:uid="{2ED03D8E-0FF2-4CA1-BEE8-52109CC75D26}"/>
    <cellStyle name="Normal 80 2 2 4 3 2" xfId="2471" xr:uid="{41B2D7DE-5595-43D0-9BC1-225530F1870B}"/>
    <cellStyle name="Normal 80 2 2 6 2 2 2" xfId="2433" xr:uid="{E619BF0C-F2EA-40E4-8426-C107173ABB84}"/>
    <cellStyle name="Normal 80 2 3 6 2 2" xfId="2463" xr:uid="{C8E35A35-E5A2-4C70-ABF3-DD4D4B2D70E1}"/>
    <cellStyle name="Normal 80 2 7 3 2" xfId="2470" xr:uid="{F6927000-2C3E-4E10-A7BE-3A238BD778E9}"/>
    <cellStyle name="Normal 81" xfId="7888" xr:uid="{01271836-9286-4DEA-9CC1-B85DF7609512}"/>
    <cellStyle name="Normal 81 2 4 2 3 2 2 2" xfId="531" xr:uid="{AC27F8A7-C106-4CE6-B937-D8454432AD71}"/>
    <cellStyle name="Normal 81 2 4 2 3 2 2 2 2 2" xfId="2464" xr:uid="{2D56116A-6A7B-4F53-A415-58EDC3C600AE}"/>
    <cellStyle name="Normal 81 2 4 2 3 2 2 2 2 2 3" xfId="2445" xr:uid="{BFA40424-885A-4F55-884C-4A34ED2BFE49}"/>
    <cellStyle name="Normal 82" xfId="7877" xr:uid="{49D950F4-993E-4A08-8FAA-BDA33B84016A}"/>
    <cellStyle name="Normal 83" xfId="7876" xr:uid="{8C677050-2F31-477C-B1E9-CDDE73939E18}"/>
    <cellStyle name="Normal 84" xfId="7899" xr:uid="{F8C2570E-1EBD-44C1-8468-C9E29BDC9055}"/>
    <cellStyle name="Normal 89" xfId="2469" xr:uid="{58C5E854-3607-458E-9CA9-F6CDC50DA157}"/>
    <cellStyle name="Normal 9" xfId="70" xr:uid="{7C04A590-A994-46AB-A406-C00AFA76B304}"/>
    <cellStyle name="Normal 9 2" xfId="517" xr:uid="{A09CA967-71A4-4793-80C2-821CEFC42E79}"/>
    <cellStyle name="Normal 9 2 2" xfId="4084" xr:uid="{C5C57400-E1BB-4792-B723-7FBBB589EDAB}"/>
    <cellStyle name="Normal 9 2 2 2" xfId="7562" xr:uid="{BA95E76D-FA55-4D06-9FA6-595977C1CFB8}"/>
    <cellStyle name="Normal 9 2 3" xfId="7835" xr:uid="{F057CF5E-FD12-450D-8916-731D000BD818}"/>
    <cellStyle name="Normal 9 2 4" xfId="7688" xr:uid="{71E15BFB-BCA9-4390-8B22-C980D6E6D7C6}"/>
    <cellStyle name="Normal 9 2 5" xfId="2579" xr:uid="{159AA6CD-5846-4FC4-83F1-E30DCD00424F}"/>
    <cellStyle name="Normal 9 3" xfId="518" xr:uid="{42279776-4A22-4AAE-9437-E367485D7C1A}"/>
    <cellStyle name="Normal 9 3 2" xfId="7836" xr:uid="{E591CB04-A4F6-449C-89CE-A5A21671B014}"/>
    <cellStyle name="Normal 9 3 3" xfId="7689" xr:uid="{3879FA41-7DBC-4F38-B423-252870FFBA63}"/>
    <cellStyle name="Normal 9 3 4" xfId="7766" xr:uid="{96BA3A84-2CD1-47E5-9AFF-0EB2B28D535B}"/>
    <cellStyle name="Normal 9 4" xfId="519" xr:uid="{DA01D4A3-2E2D-44E7-ACAB-7C70EDE26735}"/>
    <cellStyle name="Normal 9 4 2" xfId="7837" xr:uid="{D7B53005-6979-4CB0-8711-3E9E0FB0E826}"/>
    <cellStyle name="Normal 9 4 3" xfId="7730" xr:uid="{DC59A8C5-8CDE-4376-9DD2-6646EFF19B70}"/>
    <cellStyle name="Normal 9 5" xfId="1209" xr:uid="{AB9F5F8D-6AF6-437E-877B-5E35C2B61E4F}"/>
    <cellStyle name="Normal 9 5 2" xfId="7845" xr:uid="{165D3AEE-CF74-44F3-A194-99531E800C2A}"/>
    <cellStyle name="Normal 9 5 3" xfId="7687" xr:uid="{F9238502-0559-49E6-A835-22C7997B32AC}"/>
    <cellStyle name="Normal 9 6" xfId="516" xr:uid="{BCB8D65D-FD96-4575-A007-3C062329A889}"/>
    <cellStyle name="Normal 9 6 2" xfId="7834" xr:uid="{80F64F09-7875-4FAE-9655-7A18A1C34518}"/>
    <cellStyle name="Normal 9 6 3" xfId="2575" xr:uid="{18E8EA1C-5976-445D-BA31-4C51F17C1932}"/>
    <cellStyle name="Normal 9 7" xfId="99" xr:uid="{1DBD4130-AA00-4760-9C6D-6B0C475F8F14}"/>
    <cellStyle name="Normal 95" xfId="7527" xr:uid="{C9474958-6B81-4F66-BEDC-ECA68FF3C63A}"/>
    <cellStyle name="Normal_Book4" xfId="16" xr:uid="{D98F80B3-4DFC-444B-B3B7-DF408E46F7E8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  <cellStyle name="Note" xfId="35" builtinId="10" customBuiltin="1"/>
    <cellStyle name="Note 10" xfId="1240" xr:uid="{6C2C5B5C-17A2-4CB0-A4B2-688D69880213}"/>
    <cellStyle name="Note 2" xfId="520" xr:uid="{8EA955F3-AFE1-47D9-B554-0D25D3296FCB}"/>
    <cellStyle name="Note 2 2" xfId="1117" xr:uid="{A430613F-F61E-4B13-9B08-9786EEA95BC8}"/>
    <cellStyle name="Note 2 2 2" xfId="3281" xr:uid="{0438674C-4325-4897-960A-46D3F996EBA7}"/>
    <cellStyle name="Note 2 3" xfId="2555" xr:uid="{6A2790B0-364C-4826-B35E-A9558D3F78A3}"/>
    <cellStyle name="Note 2 3 2" xfId="3271" xr:uid="{94320F88-7A56-4D56-820A-7DD510802DB6}"/>
    <cellStyle name="Note 2 3 3" xfId="7838" xr:uid="{C7360F33-ECAD-4574-94E0-A2CFBC211AA5}"/>
    <cellStyle name="Note 2 4" xfId="3267" xr:uid="{4C976406-13CB-4E43-9E89-0C205F10FA25}"/>
    <cellStyle name="Note 2 5" xfId="4085" xr:uid="{3EA1EA94-B93E-47D1-9C5D-EB0F542181E2}"/>
    <cellStyle name="Note 3" xfId="521" xr:uid="{832CFCA2-BEA0-4A72-9FAE-49BC83832EF4}"/>
    <cellStyle name="Note 3 2" xfId="1195" xr:uid="{7C473027-9172-4B81-905E-494227A0F83A}"/>
    <cellStyle name="Note 3 2 2" xfId="3706" xr:uid="{DF9B359E-5116-4F4D-8C07-919FB13C2111}"/>
    <cellStyle name="Note 3 2 3" xfId="4619" xr:uid="{EF119BD5-E8A0-465B-A62F-3924FAECBA5D}"/>
    <cellStyle name="Note 3 2 4" xfId="3414" xr:uid="{9AF7DACD-9170-4747-8F22-435869DEEBF4}"/>
    <cellStyle name="Note 3 3" xfId="3560" xr:uid="{A6CA1EED-EAF3-422C-AED8-96AD91414C60}"/>
    <cellStyle name="Note 4" xfId="522" xr:uid="{3A0BD3F6-CAE6-4239-AB02-81AEF3BE9C20}"/>
    <cellStyle name="Note 4 2" xfId="1211" xr:uid="{FAA70A43-BAE9-4032-99C5-9A0551BA44DC}"/>
    <cellStyle name="Note 4 2 2" xfId="3707" xr:uid="{BFC23D01-1344-45A4-B46A-131D9DD6379E}"/>
    <cellStyle name="Note 4 2 3" xfId="4633" xr:uid="{981DA148-DD8C-4173-994A-5C60179034A6}"/>
    <cellStyle name="Note 4 2 4" xfId="3415" xr:uid="{677618D2-D914-4C2C-90EC-9D608D4FEBEE}"/>
    <cellStyle name="Note 4 3" xfId="3561" xr:uid="{A2905DBA-A7CE-433F-95B8-9B7BACFA436E}"/>
    <cellStyle name="Note 5" xfId="523" xr:uid="{310B248A-B6A8-48ED-9110-F45039CBC79C}"/>
    <cellStyle name="Note 5 2" xfId="3416" xr:uid="{DE12530C-7093-4D4A-A3EF-FF90A031048C}"/>
    <cellStyle name="Note 5 2 2" xfId="3708" xr:uid="{BB5DA69E-414A-4C35-BE14-206977BF30A7}"/>
    <cellStyle name="Note 5 3" xfId="3562" xr:uid="{A8775930-90AF-458C-B6DC-596C6C2D452B}"/>
    <cellStyle name="Note 6" xfId="524" xr:uid="{D89060A9-1D0A-4379-98E5-38DBF3C45ACB}"/>
    <cellStyle name="Note 6 2" xfId="3417" xr:uid="{FE92B1F9-E772-4DD6-91A8-3158308970F4}"/>
    <cellStyle name="Note 6 2 2" xfId="3709" xr:uid="{F457365C-2B8C-4F86-A46D-E53445DB12E2}"/>
    <cellStyle name="Note 6 3" xfId="3563" xr:uid="{562CE7EF-C747-4BD7-8968-9DC80039E167}"/>
    <cellStyle name="Note 7" xfId="525" xr:uid="{9B9BA353-7258-4D49-B45E-0804CF26F696}"/>
    <cellStyle name="Note 7 2" xfId="3418" xr:uid="{F8ABDE2B-E19F-4391-B830-6DA7A5C2A21F}"/>
    <cellStyle name="Note 7 2 2" xfId="3710" xr:uid="{077CCEE9-438C-4F15-A6D1-DFBE96D8ABA3}"/>
    <cellStyle name="Note 7 3" xfId="3564" xr:uid="{B865F143-A59F-4277-9367-AFCA09ADC242}"/>
    <cellStyle name="Note 8" xfId="526" xr:uid="{895943E6-A896-47CE-A4DB-36BC8B4CD2C8}"/>
    <cellStyle name="Note 8 2" xfId="3419" xr:uid="{54151C36-28D6-4458-8D21-F1FDB6253E40}"/>
    <cellStyle name="Note 8 2 2" xfId="3711" xr:uid="{86599D97-B4C7-414D-965C-8CFF13E707A6}"/>
    <cellStyle name="Note 8 3" xfId="3565" xr:uid="{A0665E57-678E-48E0-BBFF-122D64C553B9}"/>
    <cellStyle name="Note 9" xfId="1052" xr:uid="{F520AF34-A8D3-42CD-BF0E-9F11BBD177AE}"/>
    <cellStyle name="Note 9 2" xfId="3451" xr:uid="{5DD2D9C9-2D9D-40CA-BA08-97F3CC1CFD58}"/>
    <cellStyle name="Note 9 2 2" xfId="3743" xr:uid="{1F2CFBC6-9E99-40DA-A012-EBBCEBA15AC4}"/>
    <cellStyle name="Note 9 3" xfId="3567" xr:uid="{443DB457-14BF-4ADE-8234-7D3611162830}"/>
    <cellStyle name="Output" xfId="30" builtinId="21" customBuiltin="1"/>
    <cellStyle name="Output 2" xfId="1112" xr:uid="{D2C4B341-0BDC-410F-BF44-4B659D764CBE}"/>
    <cellStyle name="Output 3" xfId="1235" xr:uid="{6EDF5FC2-5D58-401A-B7A9-7115240137E7}"/>
    <cellStyle name="Output 3 2" xfId="4657" xr:uid="{9E83E3FE-F18C-4F1E-916D-ADB24D8B8774}"/>
    <cellStyle name="Output 3 3" xfId="3244" xr:uid="{E082F72B-8CE2-4892-8DB4-3982924CB548}"/>
    <cellStyle name="Percent 10 5" xfId="2440" xr:uid="{CFA5653E-3381-4856-B3A9-34C953CD1375}"/>
    <cellStyle name="Percent 13 2" xfId="7544" xr:uid="{6BE5FDA2-F6AD-4802-878C-EAB4936FFB6F}"/>
    <cellStyle name="Percent 14 2" xfId="7517" xr:uid="{0A94A8FB-462F-4DDA-A434-AC238CBCFB43}"/>
    <cellStyle name="Percent 2" xfId="62" xr:uid="{095EC02B-50E2-4166-8FB6-E9A003966ADD}"/>
    <cellStyle name="Percent 2 2" xfId="1067" xr:uid="{6F73EE0A-F7C3-4F82-BB76-D929B04FB5A3}"/>
    <cellStyle name="Percent 2 2 2" xfId="1163" xr:uid="{F691FEF1-43B9-4AAF-820F-950DD5EA336F}"/>
    <cellStyle name="Percent 2 2 2 2" xfId="7842" xr:uid="{58DE0764-919F-44EF-A083-7D855D6AF332}"/>
    <cellStyle name="Percent 2 2 2 3" xfId="7731" xr:uid="{E5532606-714E-4558-9863-FD6AAFFED648}"/>
    <cellStyle name="Percent 2 3" xfId="1075" xr:uid="{E36D565C-9130-421B-94C3-9A1FE25B39C6}"/>
    <cellStyle name="Percent 2 3 2" xfId="1170" xr:uid="{87ED64F5-8CB9-4D0C-BA7D-EB9637340608}"/>
    <cellStyle name="Percent 2 3 3" xfId="1087" xr:uid="{50EAEFCB-D05B-4CA1-AEE3-7FF2657A392C}"/>
    <cellStyle name="Percent 2 3 3 2" xfId="1182" xr:uid="{EA180593-6B6A-4115-B7A8-0FD342C2CD81}"/>
    <cellStyle name="Percent 2 3 4" xfId="7841" xr:uid="{F9E2DE46-3DBA-46B3-9D36-8510A53721CE}"/>
    <cellStyle name="Percent 2 3 5" xfId="7690" xr:uid="{1769E372-0FB6-4AA1-B4D7-BCD2430D4C08}"/>
    <cellStyle name="Percent 2 4" xfId="527" xr:uid="{315F1DA3-F064-457D-B79E-2F90265AE2A8}"/>
    <cellStyle name="Percent 2 5" xfId="78" xr:uid="{5BDADA86-6193-41C0-8970-25B961A8BF65}"/>
    <cellStyle name="Percent 3" xfId="101" xr:uid="{4390E6C7-7675-4A13-92BE-C1FB5CE0A658}"/>
    <cellStyle name="Percent 3 2" xfId="1152" xr:uid="{249B05E7-7632-4EFA-8AC1-416F60CF70BC}"/>
    <cellStyle name="Percent 3 2 2" xfId="3279" xr:uid="{A4E1E8FC-EA19-4DB5-9E27-B9B826CFBC56}"/>
    <cellStyle name="Percent 3 2 3" xfId="7692" xr:uid="{63E0E849-1796-4744-B0C2-5ABC52D20D5D}"/>
    <cellStyle name="Percent 3 3" xfId="3266" xr:uid="{1F57557E-EE17-4585-AA62-DCDB063BE2E5}"/>
    <cellStyle name="Percent 3 4" xfId="1082" xr:uid="{B3A38235-871B-46AD-9D3F-396701DDBFAE}"/>
    <cellStyle name="Percent 3 4 2" xfId="1177" xr:uid="{C3C6D286-555D-49E7-81E2-977279996FB4}"/>
    <cellStyle name="Percent 3 5" xfId="7691" xr:uid="{9E9E806B-5B11-46AD-B0E1-A875100D28B8}"/>
    <cellStyle name="Percent 4" xfId="1069" xr:uid="{DEF2DD41-1495-433E-836F-441FF49102BF}"/>
    <cellStyle name="Percent 4 2" xfId="1165" xr:uid="{AD1E3F60-9CFF-4796-BBB8-7A33C970BA9B}"/>
    <cellStyle name="Percent 4 3" xfId="1077" xr:uid="{FF03ABDD-9AA2-45F3-8A0F-4CE33C4D3E1F}"/>
    <cellStyle name="Percent 4 3 2" xfId="1172" xr:uid="{472A15B6-028D-435F-859E-E051256569C3}"/>
    <cellStyle name="Percent 4 4" xfId="4573" xr:uid="{20D71FB6-AB06-49DC-BE44-DC693DE60DAC}"/>
    <cellStyle name="Percent 4 5" xfId="2565" xr:uid="{AF709689-2097-4A2A-AF08-5FA0C247C10D}"/>
    <cellStyle name="Percent 4 5 2" xfId="7515" xr:uid="{9BE08C96-4BA9-4FC7-938E-E8295599037F}"/>
    <cellStyle name="Percent 5" xfId="1054" xr:uid="{C9DCC806-7F13-403C-8FE8-5F74D50C31C2}"/>
    <cellStyle name="Percent 5 2" xfId="3291" xr:uid="{2B870BA2-7D5F-46F0-A5AF-B2D6C0FBC22B}"/>
    <cellStyle name="Percent 5 2 2" xfId="3582" xr:uid="{8ED82DBF-D072-4CE9-9564-A6B73E471502}"/>
    <cellStyle name="Percent 5 3" xfId="3474" xr:uid="{9DD211E2-385C-4DE9-9105-EE53A994B4D6}"/>
    <cellStyle name="Percent 5 4" xfId="4563" xr:uid="{B5FB8BB6-E9EA-4306-874B-E73970634F38}"/>
    <cellStyle name="Percent 5 5" xfId="2582" xr:uid="{E20C6C11-97E8-45D3-A3E2-F0B55D1EE3A6}"/>
    <cellStyle name="Percent 59" xfId="7508" xr:uid="{8492D5E9-A3C5-4567-B50C-6AA1B4010663}"/>
    <cellStyle name="Percent 6" xfId="2541" xr:uid="{B44BFEE2-1556-4F45-80B3-E0F7B4B6CF2E}"/>
    <cellStyle name="Percent 7" xfId="8645" xr:uid="{0252E565-80F5-4D71-A147-9B775203DCFA}"/>
    <cellStyle name="SUPPR" xfId="7693" xr:uid="{F413F2AA-6C93-4D06-A677-7D275D9FA8D1}"/>
    <cellStyle name="Title" xfId="22" builtinId="15" customBuiltin="1"/>
    <cellStyle name="Title 2" xfId="1103" xr:uid="{01605841-E99F-4958-A4C2-87104996D7BA}"/>
    <cellStyle name="Title 2 2" xfId="4593" xr:uid="{29EE4A8A-F01E-44F4-8CFF-B5921B9A0417}"/>
    <cellStyle name="Title 2 2 2" xfId="7757" xr:uid="{07B2C130-C388-43F3-A5FB-AB94E545C817}"/>
    <cellStyle name="Title 2 3" xfId="2554" xr:uid="{B5B7D76F-8E88-48AA-BFD6-E6CE7401185C}"/>
    <cellStyle name="Title 3" xfId="1226" xr:uid="{8969DD12-8BE4-4B87-925F-72B6971DE0F8}"/>
    <cellStyle name="Title 3 2" xfId="4648" xr:uid="{EF21AE0C-5753-48ED-BC69-4B432B0F1521}"/>
    <cellStyle name="Title 3 3" xfId="3235" xr:uid="{EEF99370-0DE2-43D2-889D-6174FE34F402}"/>
    <cellStyle name="Total" xfId="37" builtinId="25" customBuiltin="1"/>
    <cellStyle name="Total 2" xfId="1119" xr:uid="{816B42F8-A2CE-426A-BD3C-5F491B5D65F8}"/>
    <cellStyle name="Total 3" xfId="1242" xr:uid="{CE881E18-0118-4F1F-A38F-DC135678CDC3}"/>
    <cellStyle name="Total 3 2" xfId="4663" xr:uid="{4A9D2E00-23F8-4E15-82BA-EBFC81A3F1BD}"/>
    <cellStyle name="Total 3 3" xfId="3250" xr:uid="{2A9F74D4-73DF-4A80-BF30-B25F8BA195B8}"/>
    <cellStyle name="Warning Text" xfId="34" builtinId="11" customBuiltin="1"/>
    <cellStyle name="Warning Text 2" xfId="1116" xr:uid="{93096620-E594-4FB7-9720-8FDED5A7AD90}"/>
    <cellStyle name="Warning Text 3" xfId="1239" xr:uid="{1D7448BF-283E-42E0-BAE7-E4EF7B5BB9E6}"/>
    <cellStyle name="Warning Text 3 2" xfId="4661" xr:uid="{508E5DAC-AFAD-46E5-9B75-C4B4C5BF2DC9}"/>
    <cellStyle name="Warning Text 3 3" xfId="3248" xr:uid="{5AFF2C5F-3910-4D06-AB4A-BEBD28A1F5F8}"/>
    <cellStyle name="アクセント 1 2" xfId="2922" xr:uid="{751F0680-D902-4272-8CDE-D55AA6BBCDC7}"/>
    <cellStyle name="アクセント 1 3" xfId="2923" xr:uid="{0368CAFD-1AD5-47FB-ACE6-A269D05BFC20}"/>
    <cellStyle name="アクセント 2 2" xfId="2924" xr:uid="{E431B2A2-3D99-4DFD-ADB6-5A465CFED06F}"/>
    <cellStyle name="アクセント 2 3" xfId="2925" xr:uid="{800C5451-6629-42D1-A03A-2EE429D04701}"/>
    <cellStyle name="アクセント 3 2" xfId="2926" xr:uid="{EB3283CE-9BB8-4ED4-9608-E31834C9B911}"/>
    <cellStyle name="アクセント 3 2 2" xfId="2927" xr:uid="{022DB44F-BE49-432E-9FCE-394AB323F368}"/>
    <cellStyle name="アクセント 3 2 2 2" xfId="2928" xr:uid="{BD2A1297-A333-4AD8-9775-DA6BB7D0A644}"/>
    <cellStyle name="アクセント 3 2 2 3" xfId="2929" xr:uid="{E2EE3699-9419-4FFE-B20F-5A997E5C852F}"/>
    <cellStyle name="アクセント 3 2 2 4" xfId="2930" xr:uid="{FF9A736F-56AC-41D7-80D4-F77774F2CCED}"/>
    <cellStyle name="アクセント 3 2 3" xfId="2931" xr:uid="{FCA1DD45-383C-4A41-8A04-EE5BF7B6517C}"/>
    <cellStyle name="アクセント 3 2 3 2" xfId="2932" xr:uid="{F4712C74-804B-4B6D-BEF9-6FC15766AAFF}"/>
    <cellStyle name="アクセント 3 2 3 2 2" xfId="2933" xr:uid="{58E9B57E-B756-4727-93FE-A0680BDF68AD}"/>
    <cellStyle name="アクセント 3 2 3 3" xfId="2934" xr:uid="{1071ADEA-9F8A-42C0-9E6A-FAA10E308721}"/>
    <cellStyle name="アクセント 3 2 3 4" xfId="2935" xr:uid="{30392EE3-F602-4D2F-A4EA-71863887AC8B}"/>
    <cellStyle name="アクセント 3 2 3 5" xfId="2936" xr:uid="{344647CE-A8D2-4D8F-AAE8-51C65CD67902}"/>
    <cellStyle name="アクセント 3 2 4" xfId="2937" xr:uid="{14F6289C-84A8-4FA5-8473-1F7FCC7BA980}"/>
    <cellStyle name="アクセント 3 2 4 2" xfId="2938" xr:uid="{15C9D6B1-004E-4EF5-94D5-F96CD09A79A8}"/>
    <cellStyle name="アクセント 3 2 4 3" xfId="2939" xr:uid="{8D7B3780-3EF6-4F2D-AD5C-E21E885DBC64}"/>
    <cellStyle name="アクセント 3 2 4 4" xfId="2940" xr:uid="{D4060C1A-512F-4655-8041-9CFE78621855}"/>
    <cellStyle name="アクセント 3 2 5" xfId="2941" xr:uid="{3CB54E57-473C-4CD3-869B-3CA9ABAA02E6}"/>
    <cellStyle name="アクセント 3 2 5 2" xfId="2942" xr:uid="{7FA3F0B3-90D6-45D2-9514-36354F8FC0B4}"/>
    <cellStyle name="アクセント 3 2 5 3" xfId="2943" xr:uid="{8B08C42C-404C-4187-BC38-0484D6E4F4F6}"/>
    <cellStyle name="アクセント 3 2 6" xfId="2944" xr:uid="{035051D3-DA9C-4711-B4AA-F536BB1251F5}"/>
    <cellStyle name="アクセント 3 2 7" xfId="2945" xr:uid="{DED38EAE-A79C-485D-82A2-51F0138CD95C}"/>
    <cellStyle name="アクセント 3 2 8" xfId="2946" xr:uid="{CA5BEEB9-601B-472F-AC56-46BEF0DFEC1D}"/>
    <cellStyle name="アクセント 3 2_EXCEL帳票設計書_請求回収管理【40_顧客用償還表】" xfId="2947" xr:uid="{01ECC1C8-F92F-4AA2-9403-1EC6FDF3DD83}"/>
    <cellStyle name="アクセント 3 3" xfId="2948" xr:uid="{B10EA6BA-CB51-4305-B8BB-3385FAF75E1C}"/>
    <cellStyle name="アクセント 4 2" xfId="2949" xr:uid="{7F634644-5B65-4C6F-BBF9-94C7A3AFF1AE}"/>
    <cellStyle name="アクセント 4 3" xfId="2950" xr:uid="{D8C640A8-04DE-47B3-8329-55CD261CC4A9}"/>
    <cellStyle name="アクセント 5 2" xfId="2951" xr:uid="{8EB0797F-0514-4098-93FA-7CCC6DE68064}"/>
    <cellStyle name="アクセント 5 3" xfId="2952" xr:uid="{F79CDF07-F5CD-43BE-A0D3-B6BCF378EBA1}"/>
    <cellStyle name="アクセント 6 2" xfId="2953" xr:uid="{3F42EC40-5878-4C88-BCC3-2D56473DF5B4}"/>
    <cellStyle name="アクセント 6 3" xfId="2954" xr:uid="{29A0441A-3D20-4F3D-A9ED-8589E06062EA}"/>
    <cellStyle name="あさひ" xfId="2955" xr:uid="{20E26C92-ED43-4D93-91FE-5EA7DC188983}"/>
    <cellStyle name="あさひ 2" xfId="2956" xr:uid="{CBB49FD6-EE99-4A62-8A17-AEC7C61D1078}"/>
    <cellStyle name="あさひ 2 2" xfId="3394" xr:uid="{9547CDA9-423F-4885-AF23-6EE4B10E0FA3}"/>
    <cellStyle name="あさひ 2 2 2" xfId="3686" xr:uid="{5227BB20-86DE-477E-B3B2-4962EF8A8336}"/>
    <cellStyle name="あさひ 2 2 2 2" xfId="3910" xr:uid="{24301BFD-D7AE-4704-B071-105BDA1C8A3E}"/>
    <cellStyle name="あさひ 2 2 2 2 2" xfId="8323" xr:uid="{D1DBD938-F6DC-4A89-8387-178DA6B0C9D0}"/>
    <cellStyle name="あさひ 2 2 2 2 3" xfId="8836" xr:uid="{EEEFB185-0C48-455C-86B3-43687FE88341}"/>
    <cellStyle name="あさひ 2 2 2 2 4" xfId="9203" xr:uid="{D9BEDEF2-570C-48CE-AD74-8D470ED32CC2}"/>
    <cellStyle name="あさひ 2 2 2 2 5" xfId="9083" xr:uid="{F8C15D82-C0E3-45EE-957B-DBA757DC468D}"/>
    <cellStyle name="あさひ 2 2 2 2 6" xfId="9880" xr:uid="{76B44BA0-9F9F-43C7-A9DA-CFB057C9413B}"/>
    <cellStyle name="あさひ 2 2 2 3" xfId="8126" xr:uid="{97247A86-74CE-460D-813E-A01B9484F758}"/>
    <cellStyle name="あさひ 2 2 2 4" xfId="8800" xr:uid="{E7323F31-61FB-4FDE-921D-177D4E0F6EC0}"/>
    <cellStyle name="あさひ 2 2 2 5" xfId="8488" xr:uid="{2E7C1F98-B1D6-40D1-B259-80ECADD801A0}"/>
    <cellStyle name="あさひ 2 2 2 6" xfId="8644" xr:uid="{7A692E47-0BEE-4AEA-A1A0-263E345A1C1E}"/>
    <cellStyle name="あさひ 2 2 2 7" xfId="9682" xr:uid="{4A9CB1E9-BC84-465C-B9D8-A676D3BD6074}"/>
    <cellStyle name="あさひ 2 2 3" xfId="3830" xr:uid="{950B2EC3-8AA8-4519-9CAD-5E59C336F632}"/>
    <cellStyle name="あさひ 2 2 3 2" xfId="8243" xr:uid="{C37774BD-726F-414B-AF72-92347713B6B7}"/>
    <cellStyle name="あさひ 2 2 3 3" xfId="8641" xr:uid="{D90E1639-1577-4D97-BAE4-2127DFA23953}"/>
    <cellStyle name="あさひ 2 2 3 4" xfId="9205" xr:uid="{3F07C3A8-2F01-48C3-8230-7E7CAA5C587B}"/>
    <cellStyle name="あさひ 2 2 3 5" xfId="9164" xr:uid="{3D7D87F1-9FB3-4D14-86D2-73B309AF5FFC}"/>
    <cellStyle name="あさひ 2 2 3 6" xfId="9800" xr:uid="{BD6258B6-2A14-4B58-9D64-885B22619D1C}"/>
    <cellStyle name="あさひ 2 2 4" xfId="8027" xr:uid="{01E44C94-589D-46A3-81B4-78857C02A9A0}"/>
    <cellStyle name="あさひ 2 2 5" xfId="7975" xr:uid="{9B221D67-FBCA-4E1F-8173-04AA7A5DDEA8}"/>
    <cellStyle name="あさひ 2 2 6" xfId="8649" xr:uid="{3356B3A6-6274-4CE7-A96B-C6FBFD5DC051}"/>
    <cellStyle name="あさひ 2 2 7" xfId="9259" xr:uid="{023E4645-7EFD-42AD-A89F-3F0DDAEDC414}"/>
    <cellStyle name="あさひ 2 2 8" xfId="9578" xr:uid="{D27714BD-1A1F-4136-9219-28FB450454B0}"/>
    <cellStyle name="あさひ 2 3" xfId="3442" xr:uid="{D619E781-A369-41A0-9258-7BA706E1E662}"/>
    <cellStyle name="あさひ 2 3 2" xfId="3734" xr:uid="{F7AC4FCA-2DE9-46E0-851C-38F65D4188E6}"/>
    <cellStyle name="あさひ 2 3 2 2" xfId="3946" xr:uid="{C50D0742-BD43-4284-B084-BA0349FCAD13}"/>
    <cellStyle name="あさひ 2 3 2 2 2" xfId="8359" xr:uid="{78DFB531-2D24-4758-8E1B-CBAE3E40550D}"/>
    <cellStyle name="あさひ 2 3 2 2 3" xfId="8728" xr:uid="{378F6262-6832-4310-B74F-BEC54E07BE95}"/>
    <cellStyle name="あさひ 2 3 2 2 4" xfId="7990" xr:uid="{CCF397D8-BBC6-49F4-8A70-CDBBA37CAE06}"/>
    <cellStyle name="あさひ 2 3 2 2 5" xfId="8524" xr:uid="{D6CB8091-4D69-4602-B1C1-2A802675C3A7}"/>
    <cellStyle name="あさひ 2 3 2 2 6" xfId="9916" xr:uid="{CBB8D1E9-FE81-476F-BDD8-37CDF1C9084F}"/>
    <cellStyle name="あさひ 2 3 2 3" xfId="8162" xr:uid="{60915DEB-01D0-41A9-9E9A-498CD421F506}"/>
    <cellStyle name="あさひ 2 3 2 4" xfId="8662" xr:uid="{041C5373-C41B-44AD-917A-CAF4E7990F4B}"/>
    <cellStyle name="あさひ 2 3 2 5" xfId="8997" xr:uid="{E33CDDE8-764B-4A40-BB64-EDCDA345DF0E}"/>
    <cellStyle name="あさひ 2 3 2 6" xfId="8547" xr:uid="{000DBC65-DBCC-4734-8828-4139102F5CEF}"/>
    <cellStyle name="あさひ 2 3 2 7" xfId="9718" xr:uid="{13E062A1-A73C-4829-811F-CA6FBFD5F0B4}"/>
    <cellStyle name="あさひ 2 3 3" xfId="3866" xr:uid="{DD3F44C9-67D9-42E5-96DA-B9A1D74FACA1}"/>
    <cellStyle name="あさひ 2 3 3 2" xfId="8279" xr:uid="{B58E660D-F21E-4FD3-AAE3-24447F513541}"/>
    <cellStyle name="あさひ 2 3 3 3" xfId="8538" xr:uid="{E1C7B4DF-A689-4BFB-9A1A-198530B486E9}"/>
    <cellStyle name="あさひ 2 3 3 4" xfId="8674" xr:uid="{0BF794C3-8E75-4B62-A57E-2F582A4796BE}"/>
    <cellStyle name="あさひ 2 3 3 5" xfId="8671" xr:uid="{F7E9A597-47DA-46AB-88F9-3141AE2828A8}"/>
    <cellStyle name="あさひ 2 3 3 6" xfId="9836" xr:uid="{C3C05E1F-D288-47D8-ABE2-9D6BC300C70A}"/>
    <cellStyle name="あさひ 2 3 4" xfId="8063" xr:uid="{4396E599-5B97-4755-944B-FAE05D71B3C2}"/>
    <cellStyle name="あさひ 2 3 5" xfId="8592" xr:uid="{48ED8767-103F-44B0-8588-64B1C86EB012}"/>
    <cellStyle name="あさひ 2 3 6" xfId="9159" xr:uid="{DF2B3EB5-0968-4F2B-953F-D6D7F1A07CAB}"/>
    <cellStyle name="あさひ 2 3 7" xfId="9614" xr:uid="{AD864202-3F53-45DD-9328-A2037FFD9062}"/>
    <cellStyle name="あさひ 2 4" xfId="3767" xr:uid="{2316F706-D702-4095-AF03-1FB780FBC72A}"/>
    <cellStyle name="あさひ 2 4 2" xfId="8181" xr:uid="{19FCEAA2-7848-4882-B5EA-9AF6A671C0EF}"/>
    <cellStyle name="あさひ 2 4 3" xfId="8461" xr:uid="{5FE84A3B-8187-49F6-85A1-0C5C9008D7DB}"/>
    <cellStyle name="あさひ 2 4 4" xfId="8700" xr:uid="{CFDB650C-19CE-447A-A16E-A7262628CDFD}"/>
    <cellStyle name="あさひ 2 4 5" xfId="8408" xr:uid="{89791139-F068-45E8-807C-8226F4380F6C}"/>
    <cellStyle name="あさひ 2 4 6" xfId="9737" xr:uid="{0B0D547B-7D3F-4F5A-9D91-B8DEDACF8789}"/>
    <cellStyle name="あさひ 3" xfId="2957" xr:uid="{8A01D914-0461-4FA1-BDF0-E8D812FAF149}"/>
    <cellStyle name="あさひ 3 2" xfId="3395" xr:uid="{1BFDE8AC-AD88-4261-BA7E-A40F1F7C086E}"/>
    <cellStyle name="あさひ 3 2 2" xfId="3687" xr:uid="{9C1F3C45-E092-4206-AD17-B23775A5A815}"/>
    <cellStyle name="あさひ 3 2 2 2" xfId="3911" xr:uid="{3721932E-398B-40ED-A614-C5676B617FB2}"/>
    <cellStyle name="あさひ 3 2 2 2 2" xfId="8324" xr:uid="{A419C0C9-3E53-476C-BC37-BCB79255A656}"/>
    <cellStyle name="あさひ 3 2 2 2 3" xfId="8517" xr:uid="{F3270002-C135-49CF-9A1F-AE5E0724AEF3}"/>
    <cellStyle name="あさひ 3 2 2 2 4" xfId="8863" xr:uid="{F4B95B4B-F9D4-44F4-9B4C-FFD9AEC4D82F}"/>
    <cellStyle name="あさひ 3 2 2 2 5" xfId="8525" xr:uid="{E79915C8-C821-4E70-A918-62411D085682}"/>
    <cellStyle name="あさひ 3 2 2 2 6" xfId="9881" xr:uid="{FA9249D5-E41A-4F7E-B73C-06D71818B927}"/>
    <cellStyle name="あさひ 3 2 2 3" xfId="8127" xr:uid="{DEF3D5E3-FBD7-45CE-8A18-A3DDA533A72C}"/>
    <cellStyle name="あさひ 3 2 2 4" xfId="8913" xr:uid="{20FA87FE-7C43-4572-9978-56908BFD36B6}"/>
    <cellStyle name="あさひ 3 2 2 5" xfId="8991" xr:uid="{8485B6B1-3E63-4618-8F5B-D380A9BE2FF1}"/>
    <cellStyle name="あさひ 3 2 2 6" xfId="8491" xr:uid="{8B7AB869-0BDB-40BC-AC15-44C70E7C7D45}"/>
    <cellStyle name="あさひ 3 2 2 7" xfId="9683" xr:uid="{773E83AF-1BD0-4C7D-8E61-A67FF9FB1451}"/>
    <cellStyle name="あさひ 3 2 3" xfId="3831" xr:uid="{9D850249-7A75-4BAB-9E48-92CBEDD7449B}"/>
    <cellStyle name="あさひ 3 2 3 2" xfId="8244" xr:uid="{C3459851-839D-4072-A326-FD2A11208F8D}"/>
    <cellStyle name="あさひ 3 2 3 3" xfId="8419" xr:uid="{71A250F5-040A-42A5-913C-3CCFC99EADB0}"/>
    <cellStyle name="あさひ 3 2 3 4" xfId="8975" xr:uid="{B812AC7D-F020-4D0F-952F-503AF4E433DC}"/>
    <cellStyle name="あさひ 3 2 3 5" xfId="8607" xr:uid="{D069C942-F2B0-4D7F-AE9C-9F069C471B18}"/>
    <cellStyle name="あさひ 3 2 3 6" xfId="9801" xr:uid="{CA5CBEA3-76AF-4A9E-86E8-EE36D902A96E}"/>
    <cellStyle name="あさひ 3 2 4" xfId="8028" xr:uid="{4D371EB5-B79F-4285-9EC8-0BCEB753C1B9}"/>
    <cellStyle name="あさひ 3 2 5" xfId="7974" xr:uid="{0F3054BE-001E-481B-9F45-A0357BA33D35}"/>
    <cellStyle name="あさひ 3 2 6" xfId="8738" xr:uid="{41D018A5-D207-4B21-B99C-5CE01FD8DC9A}"/>
    <cellStyle name="あさひ 3 2 7" xfId="8696" xr:uid="{7A881082-B268-4CFE-BB2D-43A54713FFD5}"/>
    <cellStyle name="あさひ 3 2 8" xfId="9579" xr:uid="{9AB0C299-FF27-428D-AAAB-26CF00E438B7}"/>
    <cellStyle name="あさひ 3 3" xfId="3376" xr:uid="{603CF39E-E407-4E01-B29D-7AE778F2BDB1}"/>
    <cellStyle name="あさひ 3 3 2" xfId="3667" xr:uid="{AD1CA28B-63F4-438E-919B-0FBA9E4ADE7A}"/>
    <cellStyle name="あさひ 3 3 2 2" xfId="3904" xr:uid="{14E731E0-30BA-4A5D-9AF5-BAD01CDC1635}"/>
    <cellStyle name="あさひ 3 3 2 2 2" xfId="8317" xr:uid="{59A19F0C-9149-431B-90A9-FDDC26B41434}"/>
    <cellStyle name="あさひ 3 3 2 2 3" xfId="8537" xr:uid="{31EE81DA-7266-4E09-BE37-8FBD9EC8D473}"/>
    <cellStyle name="あさひ 3 3 2 2 4" xfId="9223" xr:uid="{BD40B2EC-2AA0-4593-A42D-467F45D3947D}"/>
    <cellStyle name="あさひ 3 3 2 2 5" xfId="9177" xr:uid="{253DD972-A5BD-472F-8687-4ED81711CAAE}"/>
    <cellStyle name="あさひ 3 3 2 2 6" xfId="9874" xr:uid="{853E17FB-00C7-4A64-9BE3-52C336AB421B}"/>
    <cellStyle name="あさひ 3 3 2 3" xfId="8118" xr:uid="{FC4B8C89-3073-4D3C-A7B3-BE555265DE45}"/>
    <cellStyle name="あさひ 3 3 2 4" xfId="8827" xr:uid="{DF444AFB-04E3-403C-86A6-1A5A145FA42F}"/>
    <cellStyle name="あさひ 3 3 2 5" xfId="9078" xr:uid="{AC162532-1B87-4EA4-9177-652DBC367294}"/>
    <cellStyle name="あさひ 3 3 2 6" xfId="9128" xr:uid="{760630AD-C189-446D-BC92-5742A46613EF}"/>
    <cellStyle name="あさひ 3 3 2 7" xfId="9668" xr:uid="{3C5CB3FF-1161-4689-9823-D9EF20021202}"/>
    <cellStyle name="あさひ 3 3 3" xfId="3824" xr:uid="{2F27C3C5-7E84-4658-99D5-751E8ACC5CF5}"/>
    <cellStyle name="あさひ 3 3 3 2" xfId="8237" xr:uid="{FACF7BA2-98CD-4C63-96AC-9A686063BFDC}"/>
    <cellStyle name="あさひ 3 3 3 3" xfId="8684" xr:uid="{64A745D4-F316-4587-B2C1-10B837FA9CBD}"/>
    <cellStyle name="あさひ 3 3 3 4" xfId="9227" xr:uid="{1BA46A61-EB5C-4981-BB19-E75E12DBB2CE}"/>
    <cellStyle name="あさひ 3 3 3 5" xfId="8942" xr:uid="{5E0A69C7-9B6C-4112-89AB-B8DBEB2DC5CC}"/>
    <cellStyle name="あさひ 3 3 3 6" xfId="9794" xr:uid="{9B18B7A1-C841-415E-9476-186D0ABFCE90}"/>
    <cellStyle name="あさひ 3 3 4" xfId="8022" xr:uid="{977A51CC-E106-49BE-8417-2E749FFF8DD5}"/>
    <cellStyle name="あさひ 3 3 5" xfId="8544" xr:uid="{732653D7-8BB2-439C-9A54-4091AF802B38}"/>
    <cellStyle name="あさひ 3 3 6" xfId="9109" xr:uid="{9701F97B-B7AD-42F0-81EB-78B67CA8076F}"/>
    <cellStyle name="あさひ 3 3 7" xfId="9564" xr:uid="{2E8A06B2-7D14-4B39-A38B-4E27375D64BA}"/>
    <cellStyle name="あさひ 3 4" xfId="3768" xr:uid="{1E684AEB-BA72-4590-8835-9EDF2309CDB4}"/>
    <cellStyle name="あさひ 3 4 2" xfId="8182" xr:uid="{AB79EA4F-4899-46B9-96EA-F077E596538A}"/>
    <cellStyle name="あさひ 3 4 3" xfId="8769" xr:uid="{A052473A-DBB2-486B-AEC4-BCC6A7A1F0D8}"/>
    <cellStyle name="あさひ 3 4 4" xfId="7940" xr:uid="{E84BD3A9-E049-4A6F-92FB-6C18AB4A36C2}"/>
    <cellStyle name="あさひ 3 4 5" xfId="8482" xr:uid="{82FC47DC-5DBE-4F26-8770-2CB87E4BA964}"/>
    <cellStyle name="あさひ 3 4 6" xfId="9738" xr:uid="{CCDBEDCB-7D6F-4EE9-B6E4-4CFEE3562585}"/>
    <cellStyle name="あさひ 4" xfId="3393" xr:uid="{D9B0599E-091F-4963-AD03-B2A5FAEDDACE}"/>
    <cellStyle name="あさひ 4 2" xfId="3685" xr:uid="{EE94C352-A12B-49F1-9C49-4D34144CCF4C}"/>
    <cellStyle name="あさひ 4 2 2" xfId="3909" xr:uid="{45EB4FD9-217D-458A-A0FE-B1BB09792855}"/>
    <cellStyle name="あさひ 4 2 2 2" xfId="8322" xr:uid="{6F9051E4-2751-45D2-AF91-A6D38BA3AE2F}"/>
    <cellStyle name="あさひ 4 2 2 3" xfId="8399" xr:uid="{85564E6F-11E5-4944-B655-BC561D8DFE4A}"/>
    <cellStyle name="あさひ 4 2 2 4" xfId="8651" xr:uid="{B1929E00-1A99-4581-ADBE-3315530B6F4A}"/>
    <cellStyle name="あさひ 4 2 2 5" xfId="8976" xr:uid="{1BFEE73B-7891-479C-B616-DA040FB1B218}"/>
    <cellStyle name="あさひ 4 2 2 6" xfId="9879" xr:uid="{0FAEC35D-7636-4749-9F58-2F10553351CD}"/>
    <cellStyle name="あさひ 4 2 3" xfId="8125" xr:uid="{4E3B1600-A25F-4FB6-BC7E-7032F0CC8F8A}"/>
    <cellStyle name="あさひ 4 2 4" xfId="8625" xr:uid="{414B9AA5-77BB-44D0-84B2-FAAAF38EB051}"/>
    <cellStyle name="あさひ 4 2 5" xfId="9229" xr:uid="{F99B982D-ABD7-41B8-9A18-697661A92F9C}"/>
    <cellStyle name="あさひ 4 2 6" xfId="7920" xr:uid="{D1068288-A6AC-47E8-A2FE-88F1790C0612}"/>
    <cellStyle name="あさひ 4 2 7" xfId="9681" xr:uid="{8345E27F-66D2-4407-99B2-C0189451DB9A}"/>
    <cellStyle name="あさひ 4 3" xfId="3829" xr:uid="{86957B4C-940F-4597-9196-BC5F2C164BB5}"/>
    <cellStyle name="あさひ 4 3 2" xfId="8242" xr:uid="{0B8089F0-FB65-4C45-A9CF-7A0781661F1B}"/>
    <cellStyle name="あさひ 4 3 3" xfId="8966" xr:uid="{582AB459-7378-4CD8-B18D-0C2DFF2EE6D2}"/>
    <cellStyle name="あさひ 4 3 4" xfId="7949" xr:uid="{3CA4AD6A-4C78-40DA-8B91-8B6048302B50}"/>
    <cellStyle name="あさひ 4 3 5" xfId="7988" xr:uid="{18C5A613-5B87-43ED-8923-F08BA722D59F}"/>
    <cellStyle name="あさひ 4 3 6" xfId="9799" xr:uid="{013369C2-33B8-44ED-A7BD-7B20936B292D}"/>
    <cellStyle name="あさひ 4 4" xfId="8026" xr:uid="{1C58DD1A-D45F-4078-A4EE-408700D615F6}"/>
    <cellStyle name="あさひ 4 5" xfId="8436" xr:uid="{8F6932E2-366B-495E-8D01-97F213215A62}"/>
    <cellStyle name="あさひ 4 6" xfId="9244" xr:uid="{3591B2E8-3188-4ECF-8655-6415CC19B999}"/>
    <cellStyle name="あさひ 4 7" xfId="8719" xr:uid="{29DFA9CF-4B97-4BB2-A810-17CD8B730ABC}"/>
    <cellStyle name="あさひ 4 8" xfId="9577" xr:uid="{55C226B9-4C4A-4686-B5F0-C51EA20791EB}"/>
    <cellStyle name="あさひ 5" xfId="3443" xr:uid="{C8C86B60-01D7-4F0E-93C3-F0904F2272D7}"/>
    <cellStyle name="あさひ 5 2" xfId="3735" xr:uid="{91F6D5A4-931A-4642-8400-3BDD264DBA13}"/>
    <cellStyle name="あさひ 5 2 2" xfId="3947" xr:uid="{9418F30E-E636-4D31-8390-134FCB191DBB}"/>
    <cellStyle name="あさひ 5 2 2 2" xfId="8360" xr:uid="{E2DA7980-CAD6-411A-976C-BB431EC27A81}"/>
    <cellStyle name="あさひ 5 2 2 3" xfId="8398" xr:uid="{3D79CC22-E476-4A48-8842-42E4CBD0FBD4}"/>
    <cellStyle name="あさひ 5 2 2 4" xfId="8783" xr:uid="{A244F91F-B47A-491C-8053-1DFEEF16C79B}"/>
    <cellStyle name="あさひ 5 2 2 5" xfId="8707" xr:uid="{72E6E405-2BD8-405C-B35F-E3ABC968CACC}"/>
    <cellStyle name="あさひ 5 2 2 6" xfId="9917" xr:uid="{252BA0F7-0A92-4BA5-BF90-42768613F1F3}"/>
    <cellStyle name="あさひ 5 2 3" xfId="8163" xr:uid="{AE2B7F37-1FD2-438E-8CB1-AABFC46ED2C4}"/>
    <cellStyle name="あさひ 5 2 4" xfId="8433" xr:uid="{713B1B9C-2410-453E-83D6-DF374AE800F4}"/>
    <cellStyle name="あさひ 5 2 5" xfId="9072" xr:uid="{BFB27E08-3D42-4408-B4B9-1C7C65705E5F}"/>
    <cellStyle name="あさひ 5 2 6" xfId="8757" xr:uid="{185E209A-5CAC-48F0-AA7D-D07E3B470283}"/>
    <cellStyle name="あさひ 5 2 7" xfId="9719" xr:uid="{2ACA5114-CE54-44DF-AEBC-BBDA7DAD7926}"/>
    <cellStyle name="あさひ 5 3" xfId="3867" xr:uid="{EDCAB3E8-DB41-4140-B92A-AD496F33C49A}"/>
    <cellStyle name="あさひ 5 3 2" xfId="8280" xr:uid="{92B6BC10-7A00-446A-91B0-163CB52229E1}"/>
    <cellStyle name="あさひ 5 3 3" xfId="8965" xr:uid="{4C4C41F3-0253-46CE-BF77-40EBDD780A73}"/>
    <cellStyle name="あさひ 5 3 4" xfId="8081" xr:uid="{B1FB4090-A6B5-42A6-9D96-404B26B4ED49}"/>
    <cellStyle name="あさひ 5 3 5" xfId="7907" xr:uid="{0E8CD10D-0EDC-4984-ADCF-EAA7F1751C17}"/>
    <cellStyle name="あさひ 5 3 6" xfId="9837" xr:uid="{26661A91-2317-42AB-A7D8-770A99D2133A}"/>
    <cellStyle name="あさひ 5 4" xfId="8064" xr:uid="{2C0838AD-2222-4525-827C-A6C5C328ED2D}"/>
    <cellStyle name="あさひ 5 5" xfId="9029" xr:uid="{FB330E3F-2E25-4746-95E3-F3498704E2CA}"/>
    <cellStyle name="あさひ 5 6" xfId="8890" xr:uid="{930313B7-EC18-4AEA-8DF3-FDBE7A319E7F}"/>
    <cellStyle name="あさひ 5 7" xfId="9615" xr:uid="{0801A92F-AC3F-415F-9D55-54321DFDF2A6}"/>
    <cellStyle name="あさひ 6" xfId="3766" xr:uid="{45E49139-F27B-4B6F-9AFF-69CFF6C3D582}"/>
    <cellStyle name="あさひ 6 2" xfId="8180" xr:uid="{E3C70470-3A44-4417-A001-E9CC5E1B2949}"/>
    <cellStyle name="あさひ 6 3" xfId="8688" xr:uid="{5708C79A-28E9-46F6-893C-7A976CD5EF17}"/>
    <cellStyle name="あさひ 6 4" xfId="8810" xr:uid="{C183099B-03E6-4C8B-BA4B-37AC09BE6845}"/>
    <cellStyle name="あさひ 6 5" xfId="8571" xr:uid="{50A37A00-EE9E-4E28-9AC5-1A65FDD60D62}"/>
    <cellStyle name="あさひ 6 6" xfId="9736" xr:uid="{5A5978CA-1A21-47CE-AA55-11FEE3195006}"/>
    <cellStyle name="あさひＤＢ" xfId="2958" xr:uid="{7D0497D2-9184-4305-B3C1-52652AFF7B15}"/>
    <cellStyle name="あさひＤＢ 2" xfId="2959" xr:uid="{12DCE69D-F03C-4BE8-9B4C-1015C72F1E68}"/>
    <cellStyle name="あさひＤＢ 3" xfId="2960" xr:uid="{FB98F463-F2E1-4583-9ED9-613F0D908C74}"/>
    <cellStyle name="あさひ変更履歴" xfId="2961" xr:uid="{A20367C6-CF4F-4C12-9AD0-06B8C8E325B5}"/>
    <cellStyle name="あさひ変更履歴 2" xfId="2962" xr:uid="{19993989-F665-4455-9CA6-EEAD5AB47BBD}"/>
    <cellStyle name="あさひ変更履歴 2 2" xfId="3397" xr:uid="{90DDC400-070F-4455-9474-DFC0388FEDD2}"/>
    <cellStyle name="あさひ変更履歴 2 2 2" xfId="3689" xr:uid="{F65158D8-E6D7-4FC8-8C24-9D9E00E41592}"/>
    <cellStyle name="あさひ変更履歴 2 2 2 2" xfId="3913" xr:uid="{15259CC9-ECBA-407D-B537-07417AA666C8}"/>
    <cellStyle name="あさひ変更履歴 2 2 2 2 2" xfId="8326" xr:uid="{01F76436-BE68-4AC8-9FA9-D1381C608E3C}"/>
    <cellStyle name="あさひ変更履歴 2 2 2 2 3" xfId="8619" xr:uid="{5F99DC00-D139-4875-9B3E-4A43CB3DD13C}"/>
    <cellStyle name="あさひ変更履歴 2 2 2 2 4" xfId="8808" xr:uid="{206EABD8-EF89-47C6-9C10-67DC5C375633}"/>
    <cellStyle name="あさひ変更履歴 2 2 2 2 5" xfId="8998" xr:uid="{E1E1C8D6-9B95-495D-A4FF-2994FFA88F1E}"/>
    <cellStyle name="あさひ変更履歴 2 2 2 2 6" xfId="9883" xr:uid="{BA921949-BC55-4386-B57A-F817C8DD26F9}"/>
    <cellStyle name="あさひ変更履歴 2 2 2 3" xfId="8129" xr:uid="{23FA3D56-ADD0-498C-A6FB-074DB80274FD}"/>
    <cellStyle name="あさひ変更履歴 2 2 2 4" xfId="9027" xr:uid="{F558FFF3-658C-43B4-B15B-287DFB6BBF79}"/>
    <cellStyle name="あさひ変更履歴 2 2 2 5" xfId="8393" xr:uid="{2F52D6D4-1034-4774-9372-756EEA6FBC11}"/>
    <cellStyle name="あさひ変更履歴 2 2 2 6" xfId="9245" xr:uid="{8D7E0F2C-F408-4666-9A9B-EB8A58FB0CC6}"/>
    <cellStyle name="あさひ変更履歴 2 2 2 7" xfId="9685" xr:uid="{CE791B25-30AF-4F63-82D0-18A1638AA92A}"/>
    <cellStyle name="あさひ変更履歴 2 2 3" xfId="3833" xr:uid="{0D951C0C-82B4-413A-95F1-0A888FC88F2F}"/>
    <cellStyle name="あさひ変更履歴 2 2 3 2" xfId="8246" xr:uid="{AE467622-5C17-477E-897A-FB55C02D358B}"/>
    <cellStyle name="あさひ変更履歴 2 2 3 3" xfId="8401" xr:uid="{93E47892-79F2-4291-B5DE-D4B8325A18E8}"/>
    <cellStyle name="あさひ変更履歴 2 2 3 4" xfId="8698" xr:uid="{10FA3B37-DD7E-475C-8399-AF8A22106150}"/>
    <cellStyle name="あさひ変更履歴 2 2 3 5" xfId="9148" xr:uid="{812587F6-3EAA-4815-B392-91DD8DA30793}"/>
    <cellStyle name="あさひ変更履歴 2 2 3 6" xfId="9803" xr:uid="{4F08130A-EBBC-4E2E-A16F-8857FEA5CE4B}"/>
    <cellStyle name="あさひ変更履歴 2 2 4" xfId="8030" xr:uid="{A77FE140-9EA4-462E-89B1-CDC06FA480F0}"/>
    <cellStyle name="あさひ変更履歴 2 2 5" xfId="8388" xr:uid="{1E946986-9162-4970-959C-0650BFD6BF2C}"/>
    <cellStyle name="あさひ変更履歴 2 2 6" xfId="8925" xr:uid="{2FF88192-3B5B-44A8-8924-E6F0DB93271A}"/>
    <cellStyle name="あさひ変更履歴 2 2 7" xfId="8471" xr:uid="{155F58ED-F879-4CC3-A2E3-8B8E13E4AB9C}"/>
    <cellStyle name="あさひ変更履歴 2 2 8" xfId="9581" xr:uid="{5C27C4B9-4AFC-4B8E-BD96-DD6F53D356DD}"/>
    <cellStyle name="あさひ変更履歴 2 3" xfId="3445" xr:uid="{0EEF5B07-E091-4D5A-A4B5-FEFC6D943F23}"/>
    <cellStyle name="あさひ変更履歴 2 3 2" xfId="3737" xr:uid="{2C3B1220-4E00-4E3A-976C-3A89358F0007}"/>
    <cellStyle name="あさひ変更履歴 2 3 2 2" xfId="3949" xr:uid="{C3843EC4-407D-422B-B163-1472F4DA0AC9}"/>
    <cellStyle name="あさひ変更履歴 2 3 2 2 2" xfId="8362" xr:uid="{ADA13AD5-92F0-4002-AE62-E8A5C620E3D8}"/>
    <cellStyle name="あさひ変更履歴 2 3 2 2 3" xfId="8516" xr:uid="{2394BFE4-1723-436A-A907-E516710045C1}"/>
    <cellStyle name="あさひ変更履歴 2 3 2 2 4" xfId="9130" xr:uid="{BF4D7D5E-FC57-425F-9B48-518BEDCB94B0}"/>
    <cellStyle name="あさひ変更履歴 2 3 2 2 5" xfId="9140" xr:uid="{A53CCFE1-CE0C-4516-9F32-612D11FA3C68}"/>
    <cellStyle name="あさひ変更履歴 2 3 2 2 6" xfId="9919" xr:uid="{4981869B-DD9B-45D1-B902-FB807587566C}"/>
    <cellStyle name="あさひ変更履歴 2 3 2 3" xfId="8165" xr:uid="{FDD83BDE-2BA6-4AC7-84EC-9F8D3571D0F3}"/>
    <cellStyle name="あさひ変更履歴 2 3 2 4" xfId="7966" xr:uid="{CBF26CC2-0768-4FB9-9618-2E8DFECA15A8}"/>
    <cellStyle name="あさひ変更履歴 2 3 2 5" xfId="8633" xr:uid="{F208E9CF-875C-4F48-B453-00D7FE619447}"/>
    <cellStyle name="あさひ変更履歴 2 3 2 6" xfId="8742" xr:uid="{2054CD78-132F-4085-914E-AE8EA779744F}"/>
    <cellStyle name="あさひ変更履歴 2 3 2 7" xfId="9721" xr:uid="{A5733CCC-27A0-4732-BADF-77D77B558DD6}"/>
    <cellStyle name="あさひ変更履歴 2 3 3" xfId="3869" xr:uid="{573623D8-CA35-49FD-A53D-6E8CCEB2F732}"/>
    <cellStyle name="あさひ変更履歴 2 3 3 2" xfId="8282" xr:uid="{E8D25DF6-27EE-4A00-97B0-618208B00923}"/>
    <cellStyle name="あさひ変更履歴 2 3 3 3" xfId="8418" xr:uid="{91DA071C-56CC-4856-8515-E95D4C87D3BD}"/>
    <cellStyle name="あさひ変更履歴 2 3 3 4" xfId="8427" xr:uid="{17B04EF8-FF10-4A42-98D5-A497A10F6D77}"/>
    <cellStyle name="あさひ変更履歴 2 3 3 5" xfId="8784" xr:uid="{C6E16DBE-2711-4EC2-BC56-D7178A54CA0E}"/>
    <cellStyle name="あさひ変更履歴 2 3 3 6" xfId="9839" xr:uid="{C2846153-77D5-4E85-8377-C15780F75386}"/>
    <cellStyle name="あさひ変更履歴 2 3 4" xfId="8066" xr:uid="{638C93B2-6566-43EF-B8E4-8165200BE073}"/>
    <cellStyle name="あさひ変更履歴 2 3 5" xfId="8465" xr:uid="{3415B5FA-5A93-4BBF-A62D-DCF4C6CB408D}"/>
    <cellStyle name="あさひ変更履歴 2 3 6" xfId="7944" xr:uid="{C4BADDA7-C733-4E52-9004-7CDB330956C1}"/>
    <cellStyle name="あさひ変更履歴 2 3 7" xfId="9617" xr:uid="{3F5DA108-1544-4383-8E0A-AB167F26B84E}"/>
    <cellStyle name="あさひ変更履歴 2 4" xfId="3770" xr:uid="{658EE1BD-F52F-4C2B-BC58-8921E44544A7}"/>
    <cellStyle name="あさひ変更履歴 2 4 2" xfId="8184" xr:uid="{1228BC61-842C-45C9-83D1-04C3FFB0C55B}"/>
    <cellStyle name="あさひ変更履歴 2 4 3" xfId="8559" xr:uid="{EBFE78B8-29FB-4738-BD82-0C91604C8AAD}"/>
    <cellStyle name="あさひ変更履歴 2 4 4" xfId="7902" xr:uid="{8E3F0B5C-3BAA-41C4-8DE5-47D0BBA74B7B}"/>
    <cellStyle name="あさひ変更履歴 2 4 5" xfId="9035" xr:uid="{4EA573CC-8D31-48CB-A66D-132B58CA738E}"/>
    <cellStyle name="あさひ変更履歴 2 4 6" xfId="9740" xr:uid="{A023F172-1BAC-4327-A7C2-47F780BDD057}"/>
    <cellStyle name="あさひ変更履歴 3" xfId="2963" xr:uid="{605686DE-2EBA-4CBC-B6AB-28E1922FA421}"/>
    <cellStyle name="あさひ変更履歴 3 2" xfId="3398" xr:uid="{BBD1B976-923E-4200-A79E-0D1AAAB433BE}"/>
    <cellStyle name="あさひ変更履歴 3 2 2" xfId="3690" xr:uid="{9BD39CA6-91F3-4C3A-9DBF-DAE9F2523653}"/>
    <cellStyle name="あさひ変更履歴 3 2 2 2" xfId="3914" xr:uid="{AD9D9437-DD1C-4DAA-A622-46F7197C1143}"/>
    <cellStyle name="あさひ変更履歴 3 2 2 2 2" xfId="8327" xr:uid="{179CB240-92CE-48B6-B0CA-CB8FAD85052F}"/>
    <cellStyle name="あさひ変更履歴 3 2 2 2 3" xfId="8791" xr:uid="{5FC63915-F94B-4186-9DA5-B215892EBB2E}"/>
    <cellStyle name="あさひ変更履歴 3 2 2 2 4" xfId="9252" xr:uid="{A0B7EA8D-557E-4066-8E65-41F76982CA25}"/>
    <cellStyle name="あさひ変更履歴 3 2 2 2 5" xfId="8697" xr:uid="{01C3BE7D-24A6-4EAC-AAD6-29E2D1259564}"/>
    <cellStyle name="あさひ変更履歴 3 2 2 2 6" xfId="9884" xr:uid="{30F6A3F5-3293-4567-852F-3F67EF24132B}"/>
    <cellStyle name="あさひ変更履歴 3 2 2 3" xfId="8130" xr:uid="{5016377A-C560-4BD5-A293-9B652A01E9DC}"/>
    <cellStyle name="あさひ変更履歴 3 2 2 4" xfId="8691" xr:uid="{C0E564D6-D93F-456A-AD25-072121AEBBBA}"/>
    <cellStyle name="あさひ変更履歴 3 2 2 5" xfId="9134" xr:uid="{430C164A-0155-4EE3-91E4-FCBF4AA65C8F}"/>
    <cellStyle name="あさひ変更履歴 3 2 2 6" xfId="9219" xr:uid="{0B8008B4-EE81-4C8B-B466-F409085ECA87}"/>
    <cellStyle name="あさひ変更履歴 3 2 2 7" xfId="9686" xr:uid="{EB3D6A00-EC5B-46BD-9988-EA91D36135EC}"/>
    <cellStyle name="あさひ変更履歴 3 2 3" xfId="3834" xr:uid="{6C7CEFF3-208D-4814-9A73-B8F9E0CD6AB1}"/>
    <cellStyle name="あさひ変更履歴 3 2 3 2" xfId="8247" xr:uid="{4B39A0F4-05AD-4A01-B971-3E2335A42ABE}"/>
    <cellStyle name="あさひ変更履歴 3 2 3 3" xfId="8838" xr:uid="{A4870F03-E023-41FC-B612-6DAC5F55E8A8}"/>
    <cellStyle name="あさひ変更履歴 3 2 3 4" xfId="9037" xr:uid="{0100FCE0-A275-4E98-A3ED-13CFBFCA0D2F}"/>
    <cellStyle name="あさひ変更履歴 3 2 3 5" xfId="8807" xr:uid="{CC34BB63-202A-4640-9A27-ECA5AE680071}"/>
    <cellStyle name="あさひ変更履歴 3 2 3 6" xfId="9804" xr:uid="{7CA9B534-E4D0-4C8F-9B7A-9F998A7AD1A3}"/>
    <cellStyle name="あさひ変更履歴 3 2 4" xfId="8031" xr:uid="{B3F6D311-D3FA-4038-9F37-5076E295163A}"/>
    <cellStyle name="あさひ変更履歴 3 2 5" xfId="8819" xr:uid="{B6356423-B203-4DAE-834A-1B1B74715D8E}"/>
    <cellStyle name="あさひ変更履歴 3 2 6" xfId="9076" xr:uid="{4898B70C-5628-4766-AC48-982456C5D37F}"/>
    <cellStyle name="あさひ変更履歴 3 2 7" xfId="8390" xr:uid="{4C14D1CB-FC82-4109-BDE6-3F4C557FEA7E}"/>
    <cellStyle name="あさひ変更履歴 3 2 8" xfId="9582" xr:uid="{C00A6FF8-E99C-48AD-B534-EDB8C043E362}"/>
    <cellStyle name="あさひ変更履歴 3 3" xfId="3446" xr:uid="{37DB0D9F-F10A-49FF-B3EA-E237FEB6AA5E}"/>
    <cellStyle name="あさひ変更履歴 3 3 2" xfId="3738" xr:uid="{BC398FF3-C685-4034-B82F-FC083364DE0D}"/>
    <cellStyle name="あさひ変更履歴 3 3 2 2" xfId="3950" xr:uid="{E1F02EC2-DE9D-4A23-9ED4-8C4E4AEB7A33}"/>
    <cellStyle name="あさひ変更履歴 3 3 2 2 2" xfId="8363" xr:uid="{FC6C024E-1C91-4F9E-85EF-6105ED0AEC0B}"/>
    <cellStyle name="あさひ変更履歴 3 3 2 2 3" xfId="8944" xr:uid="{4BF145C2-9564-47B1-9E61-D2E7FFB55F7E}"/>
    <cellStyle name="あさひ変更履歴 3 3 2 2 4" xfId="8978" xr:uid="{BB5AADB4-9011-41A5-BD32-45FC782FA83F}"/>
    <cellStyle name="あさひ変更履歴 3 3 2 2 5" xfId="9210" xr:uid="{6E323736-9277-48EB-B392-7F9CF9079DCC}"/>
    <cellStyle name="あさひ変更履歴 3 3 2 2 6" xfId="9920" xr:uid="{A4CC6B65-59D6-4F4D-8C24-8807DCF6ACD0}"/>
    <cellStyle name="あさひ変更履歴 3 3 2 3" xfId="8166" xr:uid="{5BF39248-49B3-403B-9401-0BC468CF7D15}"/>
    <cellStyle name="あさひ変更履歴 3 3 2 4" xfId="8713" xr:uid="{2A8B4DE4-05E8-4972-B644-C642AD89D3BC}"/>
    <cellStyle name="あさひ変更履歴 3 3 2 5" xfId="8494" xr:uid="{1EDE2067-CF18-4D64-BC0A-FC1912FEC191}"/>
    <cellStyle name="あさひ変更履歴 3 3 2 6" xfId="8630" xr:uid="{556B3730-5A09-4589-B0D5-64841F112C8D}"/>
    <cellStyle name="あさひ変更履歴 3 3 2 7" xfId="9722" xr:uid="{A5CD0149-8D41-4825-BDAA-7B928494C7D4}"/>
    <cellStyle name="あさひ変更履歴 3 3 3" xfId="3870" xr:uid="{8B5AAFCE-1E4F-4E2E-8957-E2980F683C16}"/>
    <cellStyle name="あさひ変更履歴 3 3 3 2" xfId="8283" xr:uid="{4BDE5B77-937C-443F-AD7E-AD239329AC9F}"/>
    <cellStyle name="あさひ変更履歴 3 3 3 3" xfId="8730" xr:uid="{AD80DC24-FB4D-4055-8646-85F46FF156D0}"/>
    <cellStyle name="あさひ変更履歴 3 3 3 4" xfId="9204" xr:uid="{0149BE54-EB2B-4B15-ABDC-01EDB685BA1D}"/>
    <cellStyle name="あさひ変更履歴 3 3 3 5" xfId="8761" xr:uid="{E415D115-29EC-4F51-A976-CEB5C9896F5E}"/>
    <cellStyle name="あさひ変更履歴 3 3 3 6" xfId="9840" xr:uid="{0708CB42-E8A7-458E-8D86-9D2247801F63}"/>
    <cellStyle name="あさひ変更履歴 3 3 4" xfId="8067" xr:uid="{92682658-74CA-4616-B2A3-FB138E5BFC46}"/>
    <cellStyle name="あさひ変更履歴 3 3 5" xfId="8753" xr:uid="{4D08364E-D429-463A-A8E2-236A6ECEEE50}"/>
    <cellStyle name="あさひ変更履歴 3 3 6" xfId="8893" xr:uid="{F8BDA3E1-821C-44E7-B50B-8BC334FEA84D}"/>
    <cellStyle name="あさひ変更履歴 3 3 7" xfId="9618" xr:uid="{44868709-AB46-4D05-94DC-89F9D740794F}"/>
    <cellStyle name="あさひ変更履歴 3 4" xfId="3771" xr:uid="{CF5A8B7C-DB76-4BE0-BB20-09BA41D03392}"/>
    <cellStyle name="あさひ変更履歴 3 4 2" xfId="8185" xr:uid="{C7657177-47E4-41C6-9C38-A7CF232C2110}"/>
    <cellStyle name="あさひ変更履歴 3 4 3" xfId="8987" xr:uid="{9D9CB087-3259-4A8B-A275-70E501F45C02}"/>
    <cellStyle name="あさひ変更履歴 3 4 4" xfId="7939" xr:uid="{D2FAC92D-4241-4AAA-B9B5-259D4258CF73}"/>
    <cellStyle name="あさひ変更履歴 3 4 5" xfId="8921" xr:uid="{AEB831AD-91BA-4A06-94EC-AFC3926CD668}"/>
    <cellStyle name="あさひ変更履歴 3 4 6" xfId="9741" xr:uid="{05BB3BE0-8CE3-4FAA-B80B-592374FC7041}"/>
    <cellStyle name="あさひ変更履歴 4" xfId="3396" xr:uid="{29EA0F3C-E223-47E9-835F-B4CCDD8F9F84}"/>
    <cellStyle name="あさひ変更履歴 4 2" xfId="3688" xr:uid="{C8A20B29-2FFD-4B90-9561-14207AEED38B}"/>
    <cellStyle name="あさひ変更履歴 4 2 2" xfId="3912" xr:uid="{6FF9F6D0-ADF0-43F9-97C4-AECFF0612071}"/>
    <cellStyle name="あさひ変更履歴 4 2 2 2" xfId="8325" xr:uid="{A36E017A-3AA2-4AB4-8B4E-52266FB5B5F9}"/>
    <cellStyle name="あさひ変更履歴 4 2 2 3" xfId="8945" xr:uid="{5DF7E1A5-2193-4D34-A409-BD9A8AEAE67B}"/>
    <cellStyle name="あさひ変更履歴 4 2 2 4" xfId="8960" xr:uid="{2E5EA695-0ECB-49E9-864E-ECDA0F72100D}"/>
    <cellStyle name="あさひ変更履歴 4 2 2 5" xfId="9124" xr:uid="{498CF804-D65C-4B3E-85C0-30114F01E37B}"/>
    <cellStyle name="あさひ変更履歴 4 2 2 6" xfId="9882" xr:uid="{B36AB7BB-EC1B-42D6-AA5F-1328868D32B0}"/>
    <cellStyle name="あさひ変更履歴 4 2 3" xfId="8128" xr:uid="{E797B378-E290-486A-9FFD-CD3F0ED33CBB}"/>
    <cellStyle name="あさひ変更履歴 4 2 4" xfId="8590" xr:uid="{D0D88FF5-5DE8-49EC-B1F5-BF41AA778490}"/>
    <cellStyle name="あさひ変更履歴 4 2 5" xfId="7996" xr:uid="{D1C60B74-3BD8-42FE-94B0-9918AC27270B}"/>
    <cellStyle name="あさひ変更履歴 4 2 6" xfId="9136" xr:uid="{F4E4EE64-DA6B-4BC4-90F9-36D2E144BF0B}"/>
    <cellStyle name="あさひ変更履歴 4 2 7" xfId="9684" xr:uid="{939D53B7-AFF9-4F96-9CC4-2ED81A6EFCB0}"/>
    <cellStyle name="あさひ変更履歴 4 3" xfId="3832" xr:uid="{D51D5326-B60F-4DFE-8379-14EB1E785FFA}"/>
    <cellStyle name="あさひ変更履歴 4 3 2" xfId="8245" xr:uid="{BAFC87C2-F2CC-42D2-8379-46F3D94AAB1E}"/>
    <cellStyle name="あさひ変更履歴 4 3 3" xfId="8731" xr:uid="{BAE7E5AB-044B-41FD-ADB2-1594001C63F5}"/>
    <cellStyle name="あさひ変更履歴 4 3 4" xfId="8414" xr:uid="{F9393651-7310-472A-B1E6-B97662244F8C}"/>
    <cellStyle name="あさひ変更履歴 4 3 5" xfId="9199" xr:uid="{6AC772FB-A13A-4A8B-A1E9-524AB21835ED}"/>
    <cellStyle name="あさひ変更履歴 4 3 6" xfId="9802" xr:uid="{2486F07D-639D-40A2-8584-E738C220153C}"/>
    <cellStyle name="あさひ変更履歴 4 4" xfId="8029" xr:uid="{BA356C89-3C01-4024-84F8-4B45891ADB75}"/>
    <cellStyle name="あさひ変更履歴 4 5" xfId="8717" xr:uid="{0AFA08C0-8E96-47A9-BE55-AFA9AD198F6C}"/>
    <cellStyle name="あさひ変更履歴 4 6" xfId="7978" xr:uid="{1CD17E92-6C0D-4038-B2C3-A304E5D8206D}"/>
    <cellStyle name="あさひ変更履歴 4 7" xfId="8920" xr:uid="{57BF2263-4FDA-4687-B1D5-D5996B2FA2B1}"/>
    <cellStyle name="あさひ変更履歴 4 8" xfId="9580" xr:uid="{0C0A273F-A403-4474-A8CF-8650088C3A0F}"/>
    <cellStyle name="あさひ変更履歴 5" xfId="3449" xr:uid="{551FA9F1-3005-4874-B141-C20BB66ADFDA}"/>
    <cellStyle name="あさひ変更履歴 5 2" xfId="3741" xr:uid="{B1BA53B0-3E69-41FC-9FD0-070525064057}"/>
    <cellStyle name="あさひ変更履歴 5 2 2" xfId="3953" xr:uid="{43DD4ABC-49FE-4426-998E-7EB2F683C3DB}"/>
    <cellStyle name="あさひ変更履歴 5 2 2 2" xfId="8366" xr:uid="{C0B1AE56-849D-4E91-8032-7229D968B5C7}"/>
    <cellStyle name="あさひ変更履歴 5 2 2 3" xfId="8901" xr:uid="{976C391C-5769-412D-B420-A9086E46F9DE}"/>
    <cellStyle name="あさひ変更履歴 5 2 2 4" xfId="8534" xr:uid="{855DE896-909F-4BB5-BF86-BC07B47D1733}"/>
    <cellStyle name="あさひ変更履歴 5 2 2 5" xfId="7921" xr:uid="{70170F24-9D5E-4AB8-B518-5DB05A6559F8}"/>
    <cellStyle name="あさひ変更履歴 5 2 2 6" xfId="9923" xr:uid="{70173CCA-9CF6-4FB7-A808-C7A11BAD5C91}"/>
    <cellStyle name="あさひ変更履歴 5 2 3" xfId="8169" xr:uid="{4A76B54A-B463-476D-953F-FEC1ADC6FBC6}"/>
    <cellStyle name="あさひ変更履歴 5 2 4" xfId="8502" xr:uid="{5EE7A723-7586-4740-BF05-6636C5531812}"/>
    <cellStyle name="あさひ変更履歴 5 2 5" xfId="9061" xr:uid="{1418C770-CBC7-4A64-81D6-5CD1F585CE4E}"/>
    <cellStyle name="あさひ変更履歴 5 2 6" xfId="8724" xr:uid="{DBA54446-0081-4527-A179-05535078A3A3}"/>
    <cellStyle name="あさひ変更履歴 5 2 7" xfId="9725" xr:uid="{5F5E1FD4-B857-4FAA-B4D7-33FBC5B9E070}"/>
    <cellStyle name="あさひ変更履歴 5 3" xfId="3873" xr:uid="{A5E5167D-1F47-43A0-A91E-47D2F5A22496}"/>
    <cellStyle name="あさひ変更履歴 5 3 2" xfId="8286" xr:uid="{38517926-D160-4E64-AAFA-35E38DF98952}"/>
    <cellStyle name="あさひ変更履歴 5 3 3" xfId="8518" xr:uid="{DD25F9CC-EADA-4603-B818-87F4F7098D5F}"/>
    <cellStyle name="あさひ変更履歴 5 3 4" xfId="8598" xr:uid="{18A35C52-A07F-4CCB-8898-F8852325343C}"/>
    <cellStyle name="あさひ変更履歴 5 3 5" xfId="8079" xr:uid="{6550E59E-6DC2-4FB5-B9A1-07255EA86557}"/>
    <cellStyle name="あさひ変更履歴 5 3 6" xfId="9843" xr:uid="{E673385A-A074-4750-B461-C8D646830252}"/>
    <cellStyle name="あさひ変更履歴 5 4" xfId="8070" xr:uid="{ABBB9DF5-B055-4A98-92AE-4B0F4D00C1F3}"/>
    <cellStyle name="あさひ変更履歴 5 5" xfId="8971" xr:uid="{AF98754A-045B-47CD-BB9A-6C9C0A8CF344}"/>
    <cellStyle name="あさひ変更履歴 5 6" xfId="7950" xr:uid="{CE43F0F6-1037-4C5A-A531-EE2C7EA4B3C0}"/>
    <cellStyle name="あさひ変更履歴 5 7" xfId="9621" xr:uid="{F767A46A-6B83-4DF0-9801-AC5A8EE6C72B}"/>
    <cellStyle name="あさひ変更履歴 6" xfId="3769" xr:uid="{1D8964F5-98A2-435D-A23C-8A4B4802226D}"/>
    <cellStyle name="あさひ変更履歴 6 2" xfId="8183" xr:uid="{0B033920-42C7-4660-AD21-F214551BCEF0}"/>
    <cellStyle name="あさひ変更履歴 6 3" xfId="8877" xr:uid="{C2263A09-07EB-4C4C-9650-8A3B4084578A}"/>
    <cellStyle name="あさひ変更履歴 6 4" xfId="8648" xr:uid="{6729AAD3-D0C3-4DDA-9838-A17DE483305B}"/>
    <cellStyle name="あさひ変更履歴 6 5" xfId="9141" xr:uid="{4828A200-EE05-4D93-8470-2C0F17D63621}"/>
    <cellStyle name="あさひ変更履歴 6 6" xfId="9739" xr:uid="{3C13DEB3-58B5-4D3C-ADCA-03C832A307B1}"/>
    <cellStyle name="スタイル 1" xfId="2964" xr:uid="{6E717A82-E07B-4537-9D25-4890361DCBB7}"/>
    <cellStyle name="スタイル 1 2" xfId="2965" xr:uid="{D767E260-71C2-4255-9FCC-AFB90BB3241D}"/>
    <cellStyle name="スタイル 1 2 2" xfId="2966" xr:uid="{14C703D8-89D8-4399-8EB2-BE7E9A835D39}"/>
    <cellStyle name="スタイル 1 3" xfId="2967" xr:uid="{469E7F6C-9209-4421-9B7B-FCC7BB707C6A}"/>
    <cellStyle name="スタイル 1 4" xfId="2968" xr:uid="{2C66EB6F-07AB-4482-B9F0-B9C3775D6176}"/>
    <cellStyle name="スタイル 1 5" xfId="2969" xr:uid="{0E17E719-8A0B-4750-8C78-05798D4DF7B7}"/>
    <cellStyle name="タイトル 2" xfId="2970" xr:uid="{EEF57442-98B1-4C09-A81B-EC8B5808D177}"/>
    <cellStyle name="チェック セル 2" xfId="2971" xr:uid="{6C6B2D61-324B-4AA2-9EE4-0439DC57BE52}"/>
    <cellStyle name="チェック セル 3" xfId="2972" xr:uid="{5B726AA1-F0D1-4CDD-908D-CCABE7F457C5}"/>
    <cellStyle name="どちらでもない 2" xfId="2973" xr:uid="{5CED369A-D441-48BF-968E-A5BAD9DCD374}"/>
    <cellStyle name="どちらでもない 3" xfId="2974" xr:uid="{AE3814E5-B57D-492A-ACE5-B89375B6A9B0}"/>
    <cellStyle name="ハイパーリンク 2" xfId="2975" xr:uid="{A665BCA2-5185-4DA1-A27F-069BF935CBFE}"/>
    <cellStyle name="ハイパーリンク 2 2" xfId="2976" xr:uid="{2BDAC093-5E38-4129-BB85-190DBCF2F6DB}"/>
    <cellStyle name="ハイパーリンク 2 2 2" xfId="2977" xr:uid="{63380E28-07C3-4FAD-96ED-D9D6F496D29D}"/>
    <cellStyle name="ハイパーリンク 2 3" xfId="2978" xr:uid="{19BE157D-DB7A-42AC-B723-5A677899C8B2}"/>
    <cellStyle name="ハイパーリンク 3" xfId="2979" xr:uid="{E64AA776-9918-42F0-BE20-FF83D08B3FC7}"/>
    <cellStyle name="ハイパーリンク 3 2" xfId="2980" xr:uid="{DC767C65-C732-44A8-8B1C-4FD200092CB2}"/>
    <cellStyle name="ひょ順" xfId="2981" xr:uid="{B7FA68AF-4260-43F3-8ADE-0D3D51E336B8}"/>
    <cellStyle name="ひょ順 2" xfId="2982" xr:uid="{6EB7C441-1971-4AF6-8B16-303DC65081D2}"/>
    <cellStyle name="ひょ順 2 2" xfId="3400" xr:uid="{71A1D118-22BC-475A-907B-92262575CA37}"/>
    <cellStyle name="ひょ順 2 2 2" xfId="3692" xr:uid="{B5C8F8CA-6181-4F19-8382-CEB549C6B00C}"/>
    <cellStyle name="ひょ順 2 2 2 2" xfId="3916" xr:uid="{B4AD275D-F879-44AC-91CA-CC8B7E5A364F}"/>
    <cellStyle name="ひょ順 2 2 2 2 2" xfId="8329" xr:uid="{184C78EA-132E-4780-AEB8-91D4B078C3EE}"/>
    <cellStyle name="ひょ順 2 2 2 2 3" xfId="8581" xr:uid="{1A3F91DB-7C61-47A5-AB4E-741CE3BA90F6}"/>
    <cellStyle name="ひょ順 2 2 2 2 4" xfId="9248" xr:uid="{1F5C5F1C-1C87-4C18-828E-83F2B70479AA}"/>
    <cellStyle name="ひょ順 2 2 2 2 5" xfId="8472" xr:uid="{160AC72E-096A-44C5-A114-AACC927819D8}"/>
    <cellStyle name="ひょ順 2 2 2 2 6" xfId="9886" xr:uid="{A714431C-EFF6-433E-9195-D01CFF233395}"/>
    <cellStyle name="ひょ順 2 2 2 3" xfId="8132" xr:uid="{B44FD73E-BC3C-44C8-91D9-05C0EF6866A8}"/>
    <cellStyle name="ひょ順 2 2 2 4" xfId="8771" xr:uid="{A1FB1940-E3EA-42EC-8B67-E14F3D0F8699}"/>
    <cellStyle name="ひょ順 2 2 2 5" xfId="9206" xr:uid="{E23D367F-E5A4-44AF-91AC-E5C8BB337186}"/>
    <cellStyle name="ひょ順 2 2 2 6" xfId="9044" xr:uid="{CE97DEB6-8FF6-40D6-A346-A6B0DBE356B9}"/>
    <cellStyle name="ひょ順 2 2 2 7" xfId="9688" xr:uid="{78E117BE-581A-47DD-82D9-24CA87FC8FA0}"/>
    <cellStyle name="ひょ順 2 2 3" xfId="3836" xr:uid="{EDB276BC-BB81-4FC7-AC0B-53620C8FD0E3}"/>
    <cellStyle name="ひょ順 2 2 3 2" xfId="8249" xr:uid="{410F41D3-CB8D-4C6F-91CC-9699FD418703}"/>
    <cellStyle name="ひょ順 2 2 3 3" xfId="8947" xr:uid="{8C79F6A7-C0B7-494E-8E0A-F68186CA35A7}"/>
    <cellStyle name="ひょ順 2 2 3 4" xfId="7933" xr:uid="{B82B1973-993A-4D7D-93FC-BAF71CF6493F}"/>
    <cellStyle name="ひょ順 2 2 3 5" xfId="9266" xr:uid="{F99AF8A3-064B-408E-A89F-FD1573A6B126}"/>
    <cellStyle name="ひょ順 2 2 3 6" xfId="9806" xr:uid="{F686F04E-B83E-4B83-AE35-C90747040C3E}"/>
    <cellStyle name="ひょ順 2 2 4" xfId="8033" xr:uid="{BB828529-BD3C-4A25-8112-05FCB730BDC0}"/>
    <cellStyle name="ひょ順 2 2 5" xfId="8937" xr:uid="{67526CD4-64A6-41AB-A260-C6AA8F1BD3B6}"/>
    <cellStyle name="ひょ順 2 2 6" xfId="9062" xr:uid="{94FADEAF-2807-4643-A636-23548568A4CD}"/>
    <cellStyle name="ひょ順 2 2 7" xfId="8546" xr:uid="{04AD4763-8697-4E68-A3FE-2B999F9847B5}"/>
    <cellStyle name="ひょ順 2 2 8" xfId="9584" xr:uid="{ADBCC0A4-E1B6-49F1-8E30-B02F9E323A73}"/>
    <cellStyle name="ひょ順 2 3" xfId="3468" xr:uid="{CEF0BA7F-C085-4A4B-A1A8-43569DEEF9AE}"/>
    <cellStyle name="ひょ順 2 3 2" xfId="3760" xr:uid="{B28840A4-7AF7-44D2-A8E3-3B21B00D0757}"/>
    <cellStyle name="ひょ順 2 3 2 2" xfId="3958" xr:uid="{C590555D-6E23-44B4-8AC7-5AAEB1CF44D4}"/>
    <cellStyle name="ひょ順 2 3 2 2 2" xfId="8371" xr:uid="{E456509C-8F14-478D-98D6-5B19C03B8BF3}"/>
    <cellStyle name="ひょ順 2 3 2 2 3" xfId="8764" xr:uid="{51CE2D22-ACF0-4D9A-AA8B-C3CCCE224542}"/>
    <cellStyle name="ひょ順 2 3 2 2 4" xfId="9097" xr:uid="{C9FB1834-1159-4BE3-BE1C-062EFD9D39DE}"/>
    <cellStyle name="ひょ順 2 3 2 2 5" xfId="9190" xr:uid="{94C9511C-E925-4268-BACC-9C6A68464CED}"/>
    <cellStyle name="ひょ順 2 3 2 2 6" xfId="9928" xr:uid="{DE9A0108-6E8C-4113-8A3E-FD946A29B002}"/>
    <cellStyle name="ひょ順 2 3 2 3" xfId="8174" xr:uid="{EF921474-A254-467B-B4CD-86EE47B825B4}"/>
    <cellStyle name="ひょ順 2 3 2 4" xfId="8949" xr:uid="{F9D75396-B080-43D3-8C72-E45C996CB08B}"/>
    <cellStyle name="ひょ順 2 3 2 5" xfId="9237" xr:uid="{1C346983-478E-415E-9E4E-0F796F1863B1}"/>
    <cellStyle name="ひょ順 2 3 2 6" xfId="8611" xr:uid="{F09A79F7-446F-4416-923E-B6AB16B44FF3}"/>
    <cellStyle name="ひょ順 2 3 2 7" xfId="9730" xr:uid="{91D9D502-430D-4B8E-A6F4-2184B2C3A784}"/>
    <cellStyle name="ひょ順 2 3 3" xfId="3878" xr:uid="{56533156-635D-4DFA-A539-E45A3811B27A}"/>
    <cellStyle name="ひょ順 2 3 3 2" xfId="8291" xr:uid="{15596ED6-793E-430A-BB39-468626BEE0BE}"/>
    <cellStyle name="ひょ順 2 3 3 3" xfId="8583" xr:uid="{49908660-DBE7-4A54-8AAE-D6DB79FB29B4}"/>
    <cellStyle name="ひょ順 2 3 3 4" xfId="8899" xr:uid="{783D7DE1-7FF3-4E97-841A-B30224E91514}"/>
    <cellStyle name="ひょ順 2 3 3 5" xfId="9113" xr:uid="{AF4DB69E-1EDD-42F9-87DB-85175B66CE24}"/>
    <cellStyle name="ひょ順 2 3 3 6" xfId="9848" xr:uid="{0F4D8620-27CA-4C07-982D-E48F5F9ECD7A}"/>
    <cellStyle name="ひょ順 2 3 4" xfId="8075" xr:uid="{6898F608-ED40-407D-9D56-54478F7B8775}"/>
    <cellStyle name="ひょ順 2 3 5" xfId="8664" xr:uid="{1E9249E6-DDF9-4807-A536-A57A980E0A02}"/>
    <cellStyle name="ひょ順 2 3 6" xfId="9209" xr:uid="{43F6E2E8-1D14-4291-A865-955F39595FBF}"/>
    <cellStyle name="ひょ順 2 3 7" xfId="9626" xr:uid="{E5E0D47A-D9BF-4109-8DB2-8303D3DD2A35}"/>
    <cellStyle name="ひょ順 2 4" xfId="3773" xr:uid="{6D21F0B1-51F8-4EF4-A8BC-B8BBAB1C3C61}"/>
    <cellStyle name="ひょ順 2 4 2" xfId="8187" xr:uid="{005B1F7C-62BE-4AD2-BD6D-9A763F2392B4}"/>
    <cellStyle name="ひょ順 2 4 3" xfId="8432" xr:uid="{B564E982-4853-4559-B002-318E2FBB8D6A}"/>
    <cellStyle name="ひょ順 2 4 4" xfId="8601" xr:uid="{66E517B2-2FEE-41F0-A273-7EF22FE4410B}"/>
    <cellStyle name="ひょ順 2 4 5" xfId="8514" xr:uid="{F5AD45C4-4B05-45C7-AE6B-8007B81731EB}"/>
    <cellStyle name="ひょ順 2 4 6" xfId="9743" xr:uid="{2B47B9F5-AF7B-44B8-90CB-DC71A36F366B}"/>
    <cellStyle name="ひょ順 3" xfId="2983" xr:uid="{72269254-447A-401A-9B6A-580866C58FA7}"/>
    <cellStyle name="ひょ順 3 2" xfId="3401" xr:uid="{0DB202DD-9448-41D0-845C-105A2B20CD41}"/>
    <cellStyle name="ひょ順 3 2 2" xfId="3693" xr:uid="{843F7C2E-46A3-444B-A1C1-083EFFF05766}"/>
    <cellStyle name="ひょ順 3 2 2 2" xfId="3917" xr:uid="{C170B8ED-BD89-4887-A7B9-57B8BDCFFB13}"/>
    <cellStyle name="ひょ順 3 2 2 2 2" xfId="8330" xr:uid="{8C75F96F-43D5-4DA9-BA5E-86CA3EF307DD}"/>
    <cellStyle name="ひょ順 3 2 2 2 3" xfId="9016" xr:uid="{0169A71B-BFF8-4FC0-A0A7-854268BE52EC}"/>
    <cellStyle name="ひょ順 3 2 2 2 4" xfId="7935" xr:uid="{9DA89033-2B88-47B8-A6B0-4D9E3D26EF49}"/>
    <cellStyle name="ひょ順 3 2 2 2 5" xfId="9261" xr:uid="{F10AF85C-D933-4474-B294-D2124A6895E8}"/>
    <cellStyle name="ひょ順 3 2 2 2 6" xfId="9887" xr:uid="{0DDCA5D7-6724-49C0-B435-08759D6379EE}"/>
    <cellStyle name="ひょ順 3 2 2 3" xfId="8133" xr:uid="{12942E3F-D01F-4B86-A96A-30CB349274CB}"/>
    <cellStyle name="ひょ順 3 2 2 4" xfId="8879" xr:uid="{0DBDCDFF-A531-4722-9507-FE10E9078F1F}"/>
    <cellStyle name="ひょ順 3 2 2 5" xfId="8425" xr:uid="{6FCB1101-DB07-4EA0-86A4-DC4EADF434AE}"/>
    <cellStyle name="ひょ順 3 2 2 6" xfId="8596" xr:uid="{B119A91E-7BC6-45F2-BE45-9FEE1EBA220B}"/>
    <cellStyle name="ひょ順 3 2 2 7" xfId="9689" xr:uid="{D268C8F3-E5CA-42BE-8A46-21EFB84A427F}"/>
    <cellStyle name="ひょ順 3 2 3" xfId="3837" xr:uid="{F6BFA4F5-DD97-4E7A-8E19-AC115016E505}"/>
    <cellStyle name="ひょ順 3 2 3 2" xfId="8250" xr:uid="{7D9F577B-4ED2-4819-AE5F-D2503434C06B}"/>
    <cellStyle name="ひょ順 3 2 3 3" xfId="8621" xr:uid="{AE9B2B6D-669A-4F5D-86D3-81FD86E9D02F}"/>
    <cellStyle name="ひょ順 3 2 3 4" xfId="9241" xr:uid="{F9B37836-0130-45AB-9F3F-3D5F2C715838}"/>
    <cellStyle name="ひょ順 3 2 3 5" xfId="8811" xr:uid="{23E29228-6565-45E2-BBCC-29FA377E4698}"/>
    <cellStyle name="ひょ順 3 2 3 6" xfId="9807" xr:uid="{25C9835F-98B3-4B00-834C-DE8815C43C45}"/>
    <cellStyle name="ひょ順 3 2 4" xfId="8034" xr:uid="{00AAE40E-86AB-45CB-94D9-9F1DB761E221}"/>
    <cellStyle name="ひょ順 3 2 5" xfId="8609" xr:uid="{1EF66AA9-182B-4917-B799-25CBD93EEE88}"/>
    <cellStyle name="ひょ順 3 2 6" xfId="9158" xr:uid="{0CF9E63A-6FBA-41A6-96B7-8430D05672F0}"/>
    <cellStyle name="ひょ順 3 2 7" xfId="8475" xr:uid="{D8E9D5F1-C4E5-4751-BF99-B60FF9D658AE}"/>
    <cellStyle name="ひょ順 3 2 8" xfId="9585" xr:uid="{46BB8E4D-2BAE-47D1-8BC1-2D65CC0BEFBA}"/>
    <cellStyle name="ひょ順 3 3" xfId="3448" xr:uid="{FD2C7585-C936-474E-9C6A-1D6941B9930F}"/>
    <cellStyle name="ひょ順 3 3 2" xfId="3740" xr:uid="{9899154B-875A-45D9-8459-88D105C8C5A0}"/>
    <cellStyle name="ひょ順 3 3 2 2" xfId="3952" xr:uid="{413F8BE7-A54F-482D-8897-C1083A0E7178}"/>
    <cellStyle name="ひょ順 3 3 2 2 2" xfId="8365" xr:uid="{DF67EAE1-A341-43E9-867A-4FB6D94A94BB}"/>
    <cellStyle name="ひょ順 3 3 2 2 3" xfId="8789" xr:uid="{665EC19C-0F7B-4D6B-A525-53C13DEAE49C}"/>
    <cellStyle name="ひょ順 3 3 2 2 4" xfId="8758" xr:uid="{A426E5F9-3819-452C-8456-062DCE744D41}"/>
    <cellStyle name="ひょ順 3 3 2 2 5" xfId="9023" xr:uid="{5E074F22-1F8A-4455-B38A-3163EC01F504}"/>
    <cellStyle name="ひょ順 3 3 2 2 6" xfId="9922" xr:uid="{C3C56E7D-32EC-4881-B971-DCC2B264E943}"/>
    <cellStyle name="ひょ順 3 3 2 3" xfId="8168" xr:uid="{25363724-00AD-430A-A649-27272EB9735F}"/>
    <cellStyle name="ひょ順 3 3 2 4" xfId="8822" xr:uid="{CCF66B0A-ED13-4DD3-9AC7-2C8A175EF922}"/>
    <cellStyle name="ひょ順 3 3 2 5" xfId="8634" xr:uid="{52DF41B7-DCF0-41BA-B47F-8148305C622F}"/>
    <cellStyle name="ひょ順 3 3 2 6" xfId="8616" xr:uid="{E990EB55-A42F-40C6-933B-2416EAF6D7A6}"/>
    <cellStyle name="ひょ順 3 3 2 7" xfId="9724" xr:uid="{FF009647-242C-48A2-8481-4639C2BCFE58}"/>
    <cellStyle name="ひょ順 3 3 3" xfId="3872" xr:uid="{FAD75450-A711-4BAF-8158-991E0AF109CC}"/>
    <cellStyle name="ひょ順 3 3 3 2" xfId="8285" xr:uid="{A93CEE24-CC43-40ED-ACF8-6E2D068D20A7}"/>
    <cellStyle name="ひょ順 3 3 3 3" xfId="8837" xr:uid="{B91ABC44-1EBF-4C43-A739-BDA9878AF4B2}"/>
    <cellStyle name="ひょ順 3 3 3 4" xfId="8635" xr:uid="{34EB3E20-4202-4000-8098-814A2C65CF74}"/>
    <cellStyle name="ひょ順 3 3 3 5" xfId="8759" xr:uid="{A4DC6A2C-C198-4CF8-9BC0-3144244B719A}"/>
    <cellStyle name="ひょ順 3 3 3 6" xfId="9842" xr:uid="{3F77B06A-A930-46B2-A996-F7EE7F812501}"/>
    <cellStyle name="ひょ順 3 3 4" xfId="8069" xr:uid="{CA3BA485-B5B4-4C21-A2DB-B82D4210DDE9}"/>
    <cellStyle name="ひょ順 3 3 5" xfId="8543" xr:uid="{C3E9FAFC-C6BD-48F0-A5C2-99138323887E}"/>
    <cellStyle name="ひょ順 3 3 6" xfId="9121" xr:uid="{B05EC786-3A03-427B-A00E-A1482D3E10EC}"/>
    <cellStyle name="ひょ順 3 3 7" xfId="9620" xr:uid="{374BB28B-7623-41B9-8CC5-A52CD690A112}"/>
    <cellStyle name="ひょ順 3 4" xfId="3774" xr:uid="{3DE4953E-E952-4354-A22C-C4B3CB6176E9}"/>
    <cellStyle name="ひょ順 3 4 2" xfId="8188" xr:uid="{735F69BA-D988-474A-96BB-D8AFA85B3634}"/>
    <cellStyle name="ひょ順 3 4 3" xfId="7965" xr:uid="{7E13CD71-5AA1-40DB-B0EA-7948EC26C10F}"/>
    <cellStyle name="ひょ順 3 4 4" xfId="9074" xr:uid="{42FB6CFC-4D41-47D5-8200-EFE68F900BFC}"/>
    <cellStyle name="ひょ順 3 4 5" xfId="8760" xr:uid="{3A2E33E8-D5D7-4757-B121-F1B626CFAF91}"/>
    <cellStyle name="ひょ順 3 4 6" xfId="9744" xr:uid="{42CEAE30-4FBD-496F-BC57-257739040DE6}"/>
    <cellStyle name="ひょ順 4" xfId="3399" xr:uid="{1C10E598-1830-4445-9A38-EA33FAA82246}"/>
    <cellStyle name="ひょ順 4 2" xfId="3691" xr:uid="{7336A8C1-F548-4199-BB26-97164BF98D43}"/>
    <cellStyle name="ひょ順 4 2 2" xfId="3915" xr:uid="{9FFF812F-8E67-4BAF-B00F-C2AF4B147FD2}"/>
    <cellStyle name="ひょ順 4 2 2 2" xfId="8328" xr:uid="{75AB763C-EDD0-4936-8DF3-411EB0B6D05A}"/>
    <cellStyle name="ひょ順 4 2 2 3" xfId="8903" xr:uid="{BEE5EE75-6A02-42D8-93A9-A7358EB1CF58}"/>
    <cellStyle name="ひょ順 4 2 2 4" xfId="8613" xr:uid="{E3063DFD-CA4B-4B32-8D3D-A4446BA1E383}"/>
    <cellStyle name="ひょ順 4 2 2 5" xfId="9264" xr:uid="{4729B5C0-372E-41EF-9AFE-8DC19F73AB93}"/>
    <cellStyle name="ひょ順 4 2 2 6" xfId="9885" xr:uid="{E3F8F003-847D-4589-9B3F-B2498B9A6451}"/>
    <cellStyle name="ひょ順 4 2 3" xfId="8131" xr:uid="{9D9D2E45-7D1B-45E9-9A3F-CFBBE7E95FE1}"/>
    <cellStyle name="ひょ順 4 2 4" xfId="8463" xr:uid="{29181415-D82A-4D89-B169-D73304FE299E}"/>
    <cellStyle name="ひょ順 4 2 5" xfId="9055" xr:uid="{1BB2D1DF-7337-49FA-86ED-38C12BF6208A}"/>
    <cellStyle name="ひょ順 4 2 6" xfId="8705" xr:uid="{78496998-BA65-498C-AFE9-CFDA628AD994}"/>
    <cellStyle name="ひょ順 4 2 7" xfId="9687" xr:uid="{B5AAF8F2-DAAD-4E02-9286-BB8BF10ED9E8}"/>
    <cellStyle name="ひょ順 4 3" xfId="3835" xr:uid="{F9F03AC7-8DC5-4D33-8BCF-B63305B4EA72}"/>
    <cellStyle name="ひょ順 4 3 2" xfId="8248" xr:uid="{F2ECFE65-8A06-4F93-B828-7D9442BE3484}"/>
    <cellStyle name="ひょ順 4 3 3" xfId="8519" xr:uid="{36354C02-77AD-46FC-9635-ECB59ACCC265}"/>
    <cellStyle name="ひょ順 4 3 4" xfId="9255" xr:uid="{5FA0F08F-31E7-4C9B-99EE-88445F52CA71}"/>
    <cellStyle name="ひょ順 4 3 5" xfId="8922" xr:uid="{3AABBC2B-FAB3-4012-B57C-79327F13A020}"/>
    <cellStyle name="ひょ順 4 3 6" xfId="9805" xr:uid="{D7EAE794-9522-4033-952E-8A6E847E7D6C}"/>
    <cellStyle name="ひょ順 4 4" xfId="8032" xr:uid="{79733A42-A651-4106-8D44-A90A3B19E283}"/>
    <cellStyle name="ひょ順 4 5" xfId="8499" xr:uid="{F5FC048B-547F-4351-B81D-53E4678C9D6A}"/>
    <cellStyle name="ひょ順 4 6" xfId="8512" xr:uid="{0A288767-092B-4189-BA78-BFCD0A9B7455}"/>
    <cellStyle name="ひょ順 4 7" xfId="8785" xr:uid="{F956BB96-85AE-4A3B-A60B-338D73BE418F}"/>
    <cellStyle name="ひょ順 4 8" xfId="9583" xr:uid="{69FAF714-A8BA-4E5B-8DED-CB10A2D4C647}"/>
    <cellStyle name="ひょ順 5" xfId="3447" xr:uid="{9C86DBD4-38DE-45B3-AA02-CA67D00D8C9C}"/>
    <cellStyle name="ひょ順 5 2" xfId="3739" xr:uid="{5CEB6D2F-9B05-4834-AA6E-C1BCB77A5809}"/>
    <cellStyle name="ひょ順 5 2 2" xfId="3951" xr:uid="{241BDA4A-DDB5-4F87-AF67-552C097AA055}"/>
    <cellStyle name="ひょ順 5 2 2 2" xfId="8364" xr:uid="{2EAC8784-FF71-4F7E-923F-A5F20F7B1EA2}"/>
    <cellStyle name="ひょ順 5 2 2 3" xfId="8618" xr:uid="{F21346B0-63DF-4854-B822-DA1230823C50}"/>
    <cellStyle name="ひょ順 5 2 2 4" xfId="9202" xr:uid="{EDBD639C-0EF4-4D4A-ABFA-3C7D7E995C75}"/>
    <cellStyle name="ひょ順 5 2 2 5" xfId="8397" xr:uid="{8AE011A8-65B5-4D95-A165-3A76D9CB4548}"/>
    <cellStyle name="ひょ順 5 2 2 6" xfId="9921" xr:uid="{468559FE-472E-48FB-B80A-E3C614BE277A}"/>
    <cellStyle name="ひょ順 5 2 3" xfId="8167" xr:uid="{A956B578-5021-4664-8C26-DCFCD677DEC0}"/>
    <cellStyle name="ひょ順 5 2 4" xfId="8384" xr:uid="{00957763-C768-4C1A-85F9-8D4FEF184550}"/>
    <cellStyle name="ひょ順 5 2 5" xfId="9067" xr:uid="{9BEA78C2-6B94-44F5-A5E2-80D106F97FA8}"/>
    <cellStyle name="ひょ順 5 2 6" xfId="7955" xr:uid="{66FC0B00-3BB0-4A02-B8A8-183148A792E4}"/>
    <cellStyle name="ひょ順 5 2 7" xfId="9723" xr:uid="{B191BA82-8FBB-4A6C-BEB4-55D5E7EA851A}"/>
    <cellStyle name="ひょ順 5 3" xfId="3871" xr:uid="{9E9EF5E7-CC12-439C-8114-FFA78AB12CC8}"/>
    <cellStyle name="ひょ順 5 3 2" xfId="8284" xr:uid="{1F814C3E-F824-445B-8551-AEC39AF43A64}"/>
    <cellStyle name="ひょ順 5 3 3" xfId="8400" xr:uid="{D20549A0-4B1A-44F5-BF63-CC795E92EC39}"/>
    <cellStyle name="ひょ順 5 3 4" xfId="8549" xr:uid="{6834457F-8A98-4B22-BCAE-C0F58A3A6F0A}"/>
    <cellStyle name="ひょ順 5 3 5" xfId="8506" xr:uid="{3D0CBA10-1132-4E63-BDB1-ED7A60BF2831}"/>
    <cellStyle name="ひょ順 5 3 6" xfId="9841" xr:uid="{38E1F37E-2936-4538-AEA4-E5EBA43D3B5C}"/>
    <cellStyle name="ひょ順 5 4" xfId="8068" xr:uid="{9C878E75-AA49-4776-84D4-2C7E57E6DBA7}"/>
    <cellStyle name="ひょ順 5 5" xfId="8858" xr:uid="{4C938CF8-2C4D-4170-9438-E0F1C597BCA9}"/>
    <cellStyle name="ひょ順 5 6" xfId="8083" xr:uid="{26708BDE-898F-4240-B71F-852535F1CCE6}"/>
    <cellStyle name="ひょ順 5 7" xfId="9619" xr:uid="{FCB62059-2EC1-42CE-B23C-94303E3C5746}"/>
    <cellStyle name="ひょ順 6" xfId="3772" xr:uid="{61046821-1CCC-43A7-BDD1-18D9F6D3C6CC}"/>
    <cellStyle name="ひょ順 6 2" xfId="8186" xr:uid="{E12FBDA7-86C5-4416-8B69-08137519E5DB}"/>
    <cellStyle name="ひょ順 6 3" xfId="8661" xr:uid="{2135D61E-0571-40A6-A35C-49BBE0C8ECBF}"/>
    <cellStyle name="ひょ順 6 4" xfId="9048" xr:uid="{F124FFC7-0012-41DB-9953-67501E800E44}"/>
    <cellStyle name="ひょ順 6 5" xfId="9213" xr:uid="{09CBFFFD-CDD9-430A-8D03-81291CBFFFC3}"/>
    <cellStyle name="ひょ順 6 6" xfId="9742" xr:uid="{BA832296-4E23-4AD9-976C-B4E8104D2393}"/>
    <cellStyle name="メモ 2" xfId="2984" xr:uid="{026B4B86-AB1B-4AF4-878B-DBED5FF56F8F}"/>
    <cellStyle name="メモ 2 2" xfId="3402" xr:uid="{E0D7802A-5E01-4B90-81E9-CBE42ACC88C1}"/>
    <cellStyle name="メモ 2 2 2" xfId="3694" xr:uid="{941A86DF-252E-4E55-B888-7C6087D90E9C}"/>
    <cellStyle name="メモ 2 2 2 2" xfId="3918" xr:uid="{8D338CC9-2121-47B9-A8EC-D029D6153739}"/>
    <cellStyle name="メモ 2 2 2 2 2" xfId="8331" xr:uid="{7E142F39-9027-4F38-933B-66C8977ECDCB}"/>
    <cellStyle name="メモ 2 2 2 2 3" xfId="8681" xr:uid="{75E48EFB-07C1-48CA-A015-013363A7D441}"/>
    <cellStyle name="メモ 2 2 2 2 4" xfId="8450" xr:uid="{D7486252-1DCA-4254-8D01-0A28B8D27D88}"/>
    <cellStyle name="メモ 2 2 2 2 5" xfId="8376" xr:uid="{3B3B5694-7AA4-4296-8269-C9FB03DA6AB3}"/>
    <cellStyle name="メモ 2 2 2 2 6" xfId="9888" xr:uid="{DE733DEE-7979-4FFF-A24C-98E14892B065}"/>
    <cellStyle name="メモ 2 2 2 3" xfId="8134" xr:uid="{163C26A2-31BE-45E3-975B-51D724F4BE0F}"/>
    <cellStyle name="メモ 2 2 2 4" xfId="8561" xr:uid="{D43C4BC7-B88B-4115-83CF-9122A10263F7}"/>
    <cellStyle name="メモ 2 2 2 5" xfId="8912" xr:uid="{3758ABF0-4B69-4EC0-9CC8-67B8DFA26108}"/>
    <cellStyle name="メモ 2 2 2 6" xfId="9008" xr:uid="{5D9DDF00-C5A7-4143-8B46-6F00B3C3D83C}"/>
    <cellStyle name="メモ 2 2 2 7" xfId="9690" xr:uid="{0A8A0231-015C-4397-84E3-FE18260A7ACB}"/>
    <cellStyle name="メモ 2 2 3" xfId="3838" xr:uid="{A66F0EC6-6B5E-41C5-B46E-FCF4B28E253E}"/>
    <cellStyle name="メモ 2 2 3 2" xfId="8251" xr:uid="{BFDE2784-7CCB-445D-A1F9-1ABAC44F2D14}"/>
    <cellStyle name="メモ 2 2 3 3" xfId="8795" xr:uid="{AB1C547E-5468-4258-B483-0BEA22FD6BEC}"/>
    <cellStyle name="メモ 2 2 3 4" xfId="8577" xr:uid="{16C7FE14-4DCE-4D09-BC9C-70370311005C}"/>
    <cellStyle name="メモ 2 2 3 5" xfId="8915" xr:uid="{ED24C519-D220-4310-AE2E-5D9E689DFAD2}"/>
    <cellStyle name="メモ 2 2 3 6" xfId="9808" xr:uid="{532F383C-55C8-4A04-98F1-6818F60E8DE6}"/>
    <cellStyle name="メモ 2 2 4" xfId="8035" xr:uid="{F8788683-1583-40A7-AEBD-A8A0FAE52236}"/>
    <cellStyle name="メモ 2 2 5" xfId="8803" xr:uid="{993381B8-2F31-43DD-8666-C8AA91C364F7}"/>
    <cellStyle name="メモ 2 2 6" xfId="8723" xr:uid="{4A4FA824-1480-4597-97EE-61BE08258092}"/>
    <cellStyle name="メモ 2 2 7" xfId="9586" xr:uid="{522FECCA-6BEB-4791-A060-3D8899095121}"/>
    <cellStyle name="メモ 2 3" xfId="3467" xr:uid="{DE8D9E46-2CD8-4D6B-9D9F-5B02072E14FD}"/>
    <cellStyle name="メモ 2 3 2" xfId="3759" xr:uid="{C4472043-A646-4E7A-B51C-7690622A07DC}"/>
    <cellStyle name="メモ 2 3 2 2" xfId="3957" xr:uid="{8886DDB9-6848-4493-A92D-588783496AE5}"/>
    <cellStyle name="メモ 2 3 2 2 2" xfId="8370" xr:uid="{F252274B-3ADA-41AC-8EF8-A8923D288667}"/>
    <cellStyle name="メモ 2 3 2 2 3" xfId="8452" xr:uid="{8CEB2BF7-D190-4765-B8EF-FED0E106D4BE}"/>
    <cellStyle name="メモ 2 3 2 2 4" xfId="8787" xr:uid="{B5C7B812-06ED-44B4-8878-7A14030AE416}"/>
    <cellStyle name="メモ 2 3 2 2 5" xfId="8895" xr:uid="{86C50185-23C4-4C02-A77B-FA6DF7A94D14}"/>
    <cellStyle name="メモ 2 3 2 2 6" xfId="9927" xr:uid="{333A775B-9DF0-4847-B637-B43EF10C4CAB}"/>
    <cellStyle name="メモ 2 3 2 3" xfId="8173" xr:uid="{CA2F8492-5D98-42A9-967F-97015AEE74DD}"/>
    <cellStyle name="メモ 2 3 2 4" xfId="8521" xr:uid="{8800041B-806A-4561-A5C4-63ACDA3F26E0}"/>
    <cellStyle name="メモ 2 3 2 5" xfId="8844" xr:uid="{49CE6130-C16F-4494-9676-44DE35E1909D}"/>
    <cellStyle name="メモ 2 3 2 6" xfId="8782" xr:uid="{F28C9752-00AB-4136-8138-CBB78BF67750}"/>
    <cellStyle name="メモ 2 3 2 7" xfId="9729" xr:uid="{4D030939-96B9-48A7-9705-C75551DA6A47}"/>
    <cellStyle name="メモ 2 3 3" xfId="3877" xr:uid="{1673A7DF-B26F-48E9-91DE-944B3D1C3352}"/>
    <cellStyle name="メモ 2 3 3 2" xfId="8290" xr:uid="{E10F4DF2-4A27-4CCA-A2D5-293698D3A3AB}"/>
    <cellStyle name="メモ 2 3 3 3" xfId="8905" xr:uid="{B88402BE-7E19-4D2C-9111-194DC57BFEBC}"/>
    <cellStyle name="メモ 2 3 3 4" xfId="7934" xr:uid="{61C6680F-06D4-489A-8D0D-4E58531EA49C}"/>
    <cellStyle name="メモ 2 3 3 5" xfId="9265" xr:uid="{DD4A62C3-8136-4D5F-A86C-DBC2B11D2F4B}"/>
    <cellStyle name="メモ 2 3 3 6" xfId="9847" xr:uid="{4E547667-7ABD-4256-9F02-003B7A8B012C}"/>
    <cellStyle name="メモ 2 3 4" xfId="8074" xr:uid="{6DB73341-8645-4538-97ED-48AA17723D1C}"/>
    <cellStyle name="メモ 2 3 5" xfId="8992" xr:uid="{56AF2387-4736-496A-8AF2-84526F28C55A}"/>
    <cellStyle name="メモ 2 3 6" xfId="8600" xr:uid="{D4886572-F633-458E-80C8-3606FC07DDB9}"/>
    <cellStyle name="メモ 2 3 7" xfId="9625" xr:uid="{76B4C10A-05AF-40CE-B9B7-C2BB0A2616DD}"/>
    <cellStyle name="メモ 2 4" xfId="3775" xr:uid="{F6EA2B18-B718-4987-8DEC-EE3A76D15C6C}"/>
    <cellStyle name="メモ 2 4 2" xfId="8189" xr:uid="{12711D7F-01DD-4752-A0E2-E5C306F6BA8F}"/>
    <cellStyle name="メモ 2 4 3" xfId="7964" xr:uid="{BC5D9201-2C27-4F05-90C5-88CA2F02A0E6}"/>
    <cellStyle name="メモ 2 4 4" xfId="9003" xr:uid="{927977D8-4F1E-4960-B402-8EE2C23B7DAC}"/>
    <cellStyle name="メモ 2 4 5" xfId="8493" xr:uid="{3B093181-847E-47E7-AC47-A28E48E31E77}"/>
    <cellStyle name="メモ 2 4 6" xfId="9745" xr:uid="{D570B6F1-21D0-4DD0-B72F-9D1352A428DA}"/>
    <cellStyle name="メモ 3" xfId="2985" xr:uid="{999B45A9-C579-4A91-9A1D-CD1E0B36B5D1}"/>
    <cellStyle name="メモ 3 2" xfId="3403" xr:uid="{85CE3C3D-8790-4D89-A9D3-1CB9F1B69157}"/>
    <cellStyle name="メモ 3 2 2" xfId="3695" xr:uid="{3160BDBC-B938-485A-AEC7-A5339230B989}"/>
    <cellStyle name="メモ 3 2 2 2" xfId="3919" xr:uid="{20566D06-A97E-4AC6-8264-3560C856455F}"/>
    <cellStyle name="メモ 3 2 2 2 2" xfId="8332" xr:uid="{B8CC72B5-4F0C-48F6-89F4-C950328339CF}"/>
    <cellStyle name="メモ 3 2 2 2 3" xfId="8454" xr:uid="{9BC417F2-DF35-45C5-8508-7F69136AE647}"/>
    <cellStyle name="メモ 3 2 2 2 4" xfId="9088" xr:uid="{816175E7-6B45-4611-B26C-98577D06E0F7}"/>
    <cellStyle name="メモ 3 2 2 2 5" xfId="8887" xr:uid="{DA1E8339-1C3D-4BEB-BA32-3801DC7FA7CA}"/>
    <cellStyle name="メモ 3 2 2 2 6" xfId="9889" xr:uid="{BA2C3079-5619-423A-820D-E29DA14D39B8}"/>
    <cellStyle name="メモ 3 2 2 3" xfId="8135" xr:uid="{99D7B012-A9A1-4F61-A9F5-908E27A344A9}"/>
    <cellStyle name="メモ 3 2 2 4" xfId="8989" xr:uid="{2B35DFBE-B8A3-41B4-9547-4F8C9538F7A6}"/>
    <cellStyle name="メモ 3 2 2 5" xfId="8406" xr:uid="{995F87AA-3931-406F-B820-C3800DECC452}"/>
    <cellStyle name="メモ 3 2 2 6" xfId="9119" xr:uid="{BC52ED33-08FD-4A65-ABD8-849A0A7D7EBA}"/>
    <cellStyle name="メモ 3 2 2 7" xfId="9691" xr:uid="{1F91D2E2-BFA7-48C7-895E-32E93426D025}"/>
    <cellStyle name="メモ 3 2 3" xfId="3839" xr:uid="{B724063F-ECBF-4463-9FAB-397BEEEB6E34}"/>
    <cellStyle name="メモ 3 2 3 2" xfId="8252" xr:uid="{563637C4-A262-4FBA-ADFD-14C4D5C6CF78}"/>
    <cellStyle name="メモ 3 2 3 3" xfId="8907" xr:uid="{37C6CE68-CDF1-4B7D-BB82-D575CA447232}"/>
    <cellStyle name="メモ 3 2 3 4" xfId="9086" xr:uid="{C7BB52D9-D634-43E6-A5A6-5704A37C487F}"/>
    <cellStyle name="メモ 3 2 3 5" xfId="7924" xr:uid="{5C6E6CB3-3555-4E10-AEBE-613E64A5A19C}"/>
    <cellStyle name="メモ 3 2 3 6" xfId="9809" xr:uid="{247CBAA6-F7EA-4703-B58F-48230CF27B52}"/>
    <cellStyle name="メモ 3 2 4" xfId="8036" xr:uid="{88900D32-D6B2-47B7-82AB-B4E2F72508B9}"/>
    <cellStyle name="メモ 3 2 5" xfId="8917" xr:uid="{C771F259-FCC7-46DA-8165-68197275754F}"/>
    <cellStyle name="メモ 3 2 6" xfId="9230" xr:uid="{5F1A7A7E-1DA3-4F6F-A5D0-6EF18123F0A7}"/>
    <cellStyle name="メモ 3 2 7" xfId="9587" xr:uid="{DA0BE8D2-D6A8-40C1-BF4B-518B97CDA364}"/>
    <cellStyle name="メモ 3 3" xfId="3466" xr:uid="{E6942EAF-4D07-493B-97A4-14AA571318AF}"/>
    <cellStyle name="メモ 3 3 2" xfId="3758" xr:uid="{B501B02F-EE53-4F0F-AC20-D4C708953B94}"/>
    <cellStyle name="メモ 3 3 2 2" xfId="3956" xr:uid="{C277A5E4-319B-4CDA-A42E-A447CDFF997A}"/>
    <cellStyle name="メモ 3 3 2 2 2" xfId="8369" xr:uid="{D051B259-9463-4F81-8669-514C674EBC91}"/>
    <cellStyle name="メモ 3 3 2 2 3" xfId="8679" xr:uid="{1B58E619-935B-4040-A448-9CF099D3A157}"/>
    <cellStyle name="メモ 3 3 2 2 4" xfId="7936" xr:uid="{B739992B-3B7A-4642-AF41-826EA3170FAD}"/>
    <cellStyle name="メモ 3 3 2 2 5" xfId="8861" xr:uid="{4AB1C354-2DD6-4116-AED4-C2BE277189B0}"/>
    <cellStyle name="メモ 3 3 2 2 6" xfId="9926" xr:uid="{B2A8C935-5111-4BDA-B68E-1A5536A33532}"/>
    <cellStyle name="メモ 3 3 2 3" xfId="8172" xr:uid="{13AB4722-0573-4265-B2E4-5AF8D4E4F2A2}"/>
    <cellStyle name="メモ 3 3 2 4" xfId="8840" xr:uid="{335BBB86-E108-4C8D-B597-DFDFE03B90C1}"/>
    <cellStyle name="メモ 3 3 2 5" xfId="9240" xr:uid="{AFD4C0ED-3033-4F78-A595-6C8CC0BB18ED}"/>
    <cellStyle name="メモ 3 3 2 6" xfId="8567" xr:uid="{6F4E80E5-333E-423B-8930-76992B890B66}"/>
    <cellStyle name="メモ 3 3 2 7" xfId="9728" xr:uid="{FC3F67CE-3EE6-4BE2-8E58-92063320DEB0}"/>
    <cellStyle name="メモ 3 3 3" xfId="3876" xr:uid="{7B47CB61-69C6-4141-97C1-4E49C16FA2E1}"/>
    <cellStyle name="メモ 3 3 3 2" xfId="8289" xr:uid="{BF7B44D6-ECA3-47A7-B0BA-202DF8E36085}"/>
    <cellStyle name="メモ 3 3 3 3" xfId="8793" xr:uid="{8FB05EF1-1071-44C9-8762-126972450BB7}"/>
    <cellStyle name="メモ 3 3 3 4" xfId="9254" xr:uid="{2C1BF3CA-C7B3-4AD4-8CDC-F44B8D52D6D9}"/>
    <cellStyle name="メモ 3 3 3 5" xfId="9036" xr:uid="{000CDF74-6A38-49F7-9E4A-AFC471BF3620}"/>
    <cellStyle name="メモ 3 3 3 6" xfId="9846" xr:uid="{38A1D445-2B15-42A4-A3EB-EF5C7A7ACD74}"/>
    <cellStyle name="メモ 3 3 4" xfId="8073" xr:uid="{4A8268B0-B915-48A7-B507-6BF606709058}"/>
    <cellStyle name="メモ 3 3 5" xfId="8564" xr:uid="{789341E9-9B41-48B6-BD3A-F8709491D478}"/>
    <cellStyle name="メモ 3 3 6" xfId="9137" xr:uid="{0B35E04F-8CD3-4CCF-B805-D6BF7F652B4B}"/>
    <cellStyle name="メモ 3 3 7" xfId="9624" xr:uid="{58F77885-B575-47C5-86C1-8CD44C4A63A9}"/>
    <cellStyle name="メモ 3 4" xfId="3776" xr:uid="{348C19D8-33A4-4522-B06D-2503F6097629}"/>
    <cellStyle name="メモ 3 4 2" xfId="8190" xr:uid="{7394896C-9452-4F4D-BDE7-A295CA9FC880}"/>
    <cellStyle name="メモ 3 4 3" xfId="8712" xr:uid="{CA19DC08-4669-4DE9-96EF-246CA48971E3}"/>
    <cellStyle name="メモ 3 4 4" xfId="8739" xr:uid="{EA5263DA-8E2F-4A82-8607-2FBB5CF573DC}"/>
    <cellStyle name="メモ 3 4 5" xfId="9146" xr:uid="{44BE1C23-2BD7-4A8B-833D-20CDC0B5F3F2}"/>
    <cellStyle name="メモ 3 4 6" xfId="9746" xr:uid="{66C0477D-B56F-4572-B5AD-00F08FD9FF68}"/>
    <cellStyle name="リンク セル 2" xfId="2986" xr:uid="{12D68118-1E5F-486B-A067-6073FAB37DFC}"/>
    <cellStyle name="リンク セル 3" xfId="2987" xr:uid="{40E59C13-36F0-4257-8CA9-58915751A892}"/>
    <cellStyle name="เครื่องหมายจุลภาค [0]_E-TEST" xfId="7694" xr:uid="{1A390C2A-6EE1-4105-9F03-39CF7281974A}"/>
    <cellStyle name="เครื่องหมายจุลภาค 2" xfId="7695" xr:uid="{3A896B62-94DE-4A9F-925E-DC1EDF02AB1E}"/>
    <cellStyle name="เครื่องหมายจุลภาค 2 2" xfId="7696" xr:uid="{0425B9F8-E2C9-4A72-A249-11DE5B6CF95C}"/>
    <cellStyle name="เครื่องหมายจุลภาค 2 2 2" xfId="13448" xr:uid="{9937CA7D-8702-435A-9FBA-7B1847516154}"/>
    <cellStyle name="เครื่องหมายจุลภาค 2 3" xfId="7697" xr:uid="{710B138A-9581-45A7-82A3-E116CE3686C3}"/>
    <cellStyle name="เครื่องหมายจุลภาค 2 3 2" xfId="13449" xr:uid="{CA22FDB7-8C93-407E-BC2F-5F8EB724DD9F}"/>
    <cellStyle name="เครื่องหมายจุลภาค 2 4" xfId="7698" xr:uid="{8CD590D9-4058-4446-A2F9-0734AF6DC93D}"/>
    <cellStyle name="เครื่องหมายจุลภาค 2 4 2" xfId="13450" xr:uid="{E25941E3-49BB-420B-94EC-A84526B63822}"/>
    <cellStyle name="เครื่องหมายจุลภาค 2 5" xfId="7699" xr:uid="{124B8CC8-CF0A-4C9F-853B-E87A98590F44}"/>
    <cellStyle name="เครื่องหมายจุลภาค 2 5 2" xfId="13451" xr:uid="{CD36B74F-EA08-41F8-9D12-DBAB11FEBFD1}"/>
    <cellStyle name="เครื่องหมายจุลภาค 2 6" xfId="7700" xr:uid="{88FEBE67-23C4-4500-AC0B-79CA99BD804E}"/>
    <cellStyle name="เครื่องหมายจุลภาค 2 6 2" xfId="13452" xr:uid="{56EA51C7-92FE-4A27-865B-97D64E4C0101}"/>
    <cellStyle name="เครื่องหมายจุลภาค 2 7" xfId="7701" xr:uid="{3F05F844-3BFE-4D54-9CEB-2777F878F722}"/>
    <cellStyle name="เครื่องหมายจุลภาค 2 8" xfId="13447" xr:uid="{E14BB38C-667B-4B9E-A304-7D51EC4AA2BC}"/>
    <cellStyle name="เครื่องหมายจุลภาค_E-TEST" xfId="7702" xr:uid="{7FED33A9-5E95-4447-AFC7-584E1BC438BC}"/>
    <cellStyle name="เครื่องหมายสกุลเงิน [0]_E-TEST" xfId="7703" xr:uid="{FDABD0EC-7D94-473D-A2E6-8577ACA67C29}"/>
    <cellStyle name="เครื่องหมายสกุลเงิน_E-TEST" xfId="7704" xr:uid="{2F19F2FB-6DAF-4DC9-B89E-59B4AC6AB1DC}"/>
    <cellStyle name="จุลภาค 2" xfId="7567" xr:uid="{0E20255E-5FF9-4E69-B72C-4F0D473F4729}"/>
    <cellStyle name="จุลภาค 2 2" xfId="13401" xr:uid="{4E4740F9-4A90-4AF6-9CD7-691E3E2DBE29}"/>
    <cellStyle name="ปกติ 2" xfId="7568" xr:uid="{DD5F8601-A41F-40C6-A700-02567966FD11}"/>
    <cellStyle name="ปกติ 2 2" xfId="7569" xr:uid="{BF60817A-01ED-4DA6-B28E-A0394EBC0880}"/>
    <cellStyle name="ปกติ 2 2 2" xfId="7705" xr:uid="{C31EB728-56AC-4B12-9ECB-D174F7B3F861}"/>
    <cellStyle name="ปกติ 2 2 3" xfId="7776" xr:uid="{CACFB08C-04A1-40B5-8BBD-CBB31827A7AC}"/>
    <cellStyle name="ปกติ 2 3" xfId="7706" xr:uid="{6598D160-1BCA-4A88-909C-2C85E36149A2}"/>
    <cellStyle name="ปกติ 2 4" xfId="7775" xr:uid="{22574E2C-38F0-4757-AF10-868750CD9AD2}"/>
    <cellStyle name="ปกติ 3" xfId="7707" xr:uid="{34FAAF1A-FE5B-48CE-8612-9A7D592A0E83}"/>
    <cellStyle name="ปกติ 3 2" xfId="7708" xr:uid="{F6257902-0066-40CC-AEC3-5E711062F843}"/>
    <cellStyle name="ปกติ 34 2" xfId="7709" xr:uid="{40EF64C8-C97F-41CC-BA7B-E330E6B2CE10}"/>
    <cellStyle name="ปกติ 34 3" xfId="7710" xr:uid="{F4F40974-24E9-4970-876B-81884FA0E9D2}"/>
    <cellStyle name="ปกติ 44 2" xfId="7711" xr:uid="{500CB84D-FB02-4B00-93A3-BD60066F7A2A}"/>
    <cellStyle name="ปกติ 44 3" xfId="7712" xr:uid="{082FF725-F9D8-4889-9F87-7A1648150BC6}"/>
    <cellStyle name="ปกติ_001" xfId="528" xr:uid="{1ACE5EE1-2F1B-4CF8-BCA6-259FD015B76D}"/>
    <cellStyle name="入力 2" xfId="2988" xr:uid="{B68BE59D-4D02-40D3-A207-6CB1FB76CE04}"/>
    <cellStyle name="入力 2 2" xfId="3404" xr:uid="{3133A154-6DA4-4FFC-8697-B14990DD45EB}"/>
    <cellStyle name="入力 2 2 2" xfId="3696" xr:uid="{E45D51F8-3ED0-4D51-A913-0A6743B01483}"/>
    <cellStyle name="入力 2 2 2 2" xfId="3920" xr:uid="{60E98EA4-DAE6-48EB-A6B9-C5B64035DF9A}"/>
    <cellStyle name="入力 2 2 2 2 2" xfId="8333" xr:uid="{C9AC3368-0E80-419C-9FAA-C6FE5B22C0C0}"/>
    <cellStyle name="入力 2 2 2 2 3" xfId="8765" xr:uid="{9CD3C458-3D03-40A1-A238-F4E704CBEE14}"/>
    <cellStyle name="入力 2 2 2 2 4" xfId="8632" xr:uid="{EBE511F4-E2F1-49E5-9B69-EF183AFF056C}"/>
    <cellStyle name="入力 2 2 2 2 5" xfId="8846" xr:uid="{A375AEC4-8C00-4A57-AB4C-9C6B2A18B5AB}"/>
    <cellStyle name="入力 2 2 2 2 6" xfId="9890" xr:uid="{645BCA0C-8D94-470E-91F8-7413A305B0BA}"/>
    <cellStyle name="入力 2 2 2 3" xfId="8136" xr:uid="{97ACCD91-784C-4F81-BF99-BB45ADC2B287}"/>
    <cellStyle name="入力 2 2 2 4" xfId="8663" xr:uid="{DAA9EADF-8388-44BA-B60A-EA33ADFAAB16}"/>
    <cellStyle name="入力 2 2 2 5" xfId="8545" xr:uid="{664663AA-F216-446D-B1CC-4673E9B8C57A}"/>
    <cellStyle name="入力 2 2 2 6" xfId="9162" xr:uid="{BB9CDCA8-2AEF-45D4-A578-781CA51909CF}"/>
    <cellStyle name="入力 2 2 2 7" xfId="9692" xr:uid="{E5AD0C1A-8165-4B29-B117-187960546DE5}"/>
    <cellStyle name="入力 2 2 3" xfId="3840" xr:uid="{FDB85A4D-A3ED-43D0-A830-0AC2F71B93CA}"/>
    <cellStyle name="入力 2 2 3 2" xfId="8253" xr:uid="{9020D5E5-05DE-4629-AF61-BDF4F201BDE2}"/>
    <cellStyle name="入力 2 2 3 3" xfId="8585" xr:uid="{047D9887-1B00-483D-8927-05DA8E50AB60}"/>
    <cellStyle name="入力 2 2 3 4" xfId="8533" xr:uid="{A34CD532-1DA4-4E98-BB22-0F16F9960B77}"/>
    <cellStyle name="入力 2 2 3 5" xfId="8574" xr:uid="{A29B2E6E-7449-4C0B-B24F-6DFB79825FA7}"/>
    <cellStyle name="入力 2 2 3 6" xfId="9810" xr:uid="{0E8156C3-FD7C-44EB-A88A-7905EA0990DC}"/>
    <cellStyle name="入力 2 2 4" xfId="8037" xr:uid="{4E04F5BE-5608-490B-AF62-032AD24C65B1}"/>
    <cellStyle name="入力 2 2 5" xfId="8593" xr:uid="{4D73B538-2A90-40E8-B23C-EEEE4DE138B1}"/>
    <cellStyle name="入力 2 2 6" xfId="9042" xr:uid="{9A474E5E-3BDC-4EE8-B991-5276CDD30028}"/>
    <cellStyle name="入力 2 2 7" xfId="9588" xr:uid="{92F21420-6049-4590-AF6A-7950188A2F89}"/>
    <cellStyle name="入力 2 3" xfId="3465" xr:uid="{BAC78A63-D450-4450-973E-99865A9C9432}"/>
    <cellStyle name="入力 2 3 2" xfId="3757" xr:uid="{BC33134A-C35C-41DD-A98B-FAB4C2F66A35}"/>
    <cellStyle name="入力 2 3 2 2" xfId="3955" xr:uid="{02B456DF-D9D5-4F0C-89F6-C38CF4FFAB59}"/>
    <cellStyle name="入力 2 3 2 2 2" xfId="8368" xr:uid="{01FA9FB3-40B5-4144-A8E9-6947FC37466E}"/>
    <cellStyle name="入力 2 3 2 2 3" xfId="9014" xr:uid="{C727BEBA-CBEA-47CF-B652-2267C3410B59}"/>
    <cellStyle name="入力 2 3 2 2 4" xfId="8508" xr:uid="{6F9EB054-723B-4B6A-ADDA-9096D9C6E495}"/>
    <cellStyle name="入力 2 3 2 2 5" xfId="8756" xr:uid="{D44CC4AA-1CDC-46C5-8DE3-98BD83A68D8D}"/>
    <cellStyle name="入力 2 3 2 2 6" xfId="9925" xr:uid="{2F5A632F-94E2-4536-BFA0-CB0A47FD044A}"/>
    <cellStyle name="入力 2 3 2 3" xfId="8171" xr:uid="{A61D62DF-83B0-4C3D-BD4D-DCB2787909AE}"/>
    <cellStyle name="入力 2 3 2 4" xfId="8403" xr:uid="{AF4BDAD7-011B-4912-AE27-36137B933652}"/>
    <cellStyle name="入力 2 3 2 5" xfId="8120" xr:uid="{8E1C3EF9-3B10-4D1D-A8E6-401F6E78887E}"/>
    <cellStyle name="入力 2 3 2 6" xfId="9034" xr:uid="{021483C4-60ED-4962-9609-FDD9BDBF2E41}"/>
    <cellStyle name="入力 2 3 2 7" xfId="9727" xr:uid="{4E53B201-DF45-496D-8725-411FCBAB2EC3}"/>
    <cellStyle name="入力 2 3 3" xfId="3875" xr:uid="{B0BE963D-4F39-42A0-B098-3E500A6AA37A}"/>
    <cellStyle name="入力 2 3 3 2" xfId="8288" xr:uid="{EE8D7568-2D35-4821-A69F-7F2CD582BA30}"/>
    <cellStyle name="入力 2 3 3 3" xfId="8620" xr:uid="{9B68A184-D922-473F-89BA-95B7E7576FF7}"/>
    <cellStyle name="入力 2 3 3 4" xfId="8923" xr:uid="{29A22044-0CF5-4ADC-9D9C-4BBBCE60BC0E}"/>
    <cellStyle name="入力 2 3 3 5" xfId="9039" xr:uid="{4B37CDD5-D2C8-451A-98C1-00A97C05C916}"/>
    <cellStyle name="入力 2 3 3 6" xfId="9845" xr:uid="{CA80FEDC-21BA-49BB-9E14-4E4F932290F5}"/>
    <cellStyle name="入力 2 3 4" xfId="8072" xr:uid="{EC1A2F75-C6B0-48A8-8AF5-CED8B215E7CB}"/>
    <cellStyle name="入力 2 3 5" xfId="8881" xr:uid="{8384AD13-9E4C-4B22-8A34-C65F4713D407}"/>
    <cellStyle name="入力 2 3 6" xfId="7917" xr:uid="{0D6ED845-1D25-41F8-9189-49956711167D}"/>
    <cellStyle name="入力 2 3 7" xfId="9623" xr:uid="{6ABA9BA2-634B-433F-80B6-881E9A0DF1DE}"/>
    <cellStyle name="入力 2 4" xfId="3778" xr:uid="{CECFF5AF-90D1-4F28-B83D-A3775B68E109}"/>
    <cellStyle name="入力 2 4 2" xfId="8191" xr:uid="{E978ED38-DCD8-4362-ABD1-2E26F9CA84B4}"/>
    <cellStyle name="入力 2 4 3" xfId="8815" xr:uid="{5056D62F-203F-4886-86A2-834141DA44FC}"/>
    <cellStyle name="入力 2 4 4" xfId="8851" xr:uid="{7FC502E4-9FC1-405E-A17C-09A99203BE08}"/>
    <cellStyle name="入力 2 4 5" xfId="8829" xr:uid="{956760A3-06A5-4581-91A4-C5048D54F714}"/>
    <cellStyle name="入力 2 4 6" xfId="9748" xr:uid="{3AC76597-C303-4839-9E02-712176CEDA00}"/>
    <cellStyle name="入力 3" xfId="2989" xr:uid="{484412C1-7750-4564-8267-E74200CA5D61}"/>
    <cellStyle name="入力 3 2" xfId="3407" xr:uid="{8656D4F8-74C3-4DD7-8DC4-E1977B30D340}"/>
    <cellStyle name="入力 3 2 2" xfId="3699" xr:uid="{8929B9CF-6D34-43C5-A402-513ED719B962}"/>
    <cellStyle name="入力 3 2 2 2" xfId="3921" xr:uid="{D44EAB80-C067-4864-A653-8567D9E47986}"/>
    <cellStyle name="入力 3 2 2 2 2" xfId="8334" xr:uid="{B401F995-3374-45D2-9C2D-E029E90A472B}"/>
    <cellStyle name="入力 3 2 2 2 3" xfId="8873" xr:uid="{808F315A-04AF-45C3-8B17-E5AC5EDB2A83}"/>
    <cellStyle name="入力 3 2 2 2 4" xfId="9170" xr:uid="{507A1A0A-E1FB-445F-87B3-E1567495A7F3}"/>
    <cellStyle name="入力 3 2 2 2 5" xfId="8848" xr:uid="{70CB7D00-71A4-4493-9370-BEC5892D008A}"/>
    <cellStyle name="入力 3 2 2 2 6" xfId="9891" xr:uid="{6B6C4F34-77F1-4E3E-87C8-82769801169C}"/>
    <cellStyle name="入力 3 2 2 3" xfId="8137" xr:uid="{14114604-D225-44A0-9002-62D3EFA00550}"/>
    <cellStyle name="入力 3 2 2 4" xfId="7968" xr:uid="{BFD8B691-C341-4DE6-8CFE-A2CCD0C05F99}"/>
    <cellStyle name="入力 3 2 2 5" xfId="7914" xr:uid="{31A396A4-6E39-4484-A357-78CD1507D2EC}"/>
    <cellStyle name="入力 3 2 2 6" xfId="8928" xr:uid="{6B02C718-7CDC-4048-8313-CB23E87073E3}"/>
    <cellStyle name="入力 3 2 2 7" xfId="9693" xr:uid="{60194C0C-B8CD-40A6-A21F-D729CBDBCE0A}"/>
    <cellStyle name="入力 3 2 3" xfId="3841" xr:uid="{27801BAF-56EF-4EF1-A00C-4C242D731EE9}"/>
    <cellStyle name="入力 3 2 3 2" xfId="8254" xr:uid="{DCFE6CAF-1255-4C17-9806-90CA3BC4112B}"/>
    <cellStyle name="入力 3 2 3 3" xfId="9020" xr:uid="{26AE4E56-1E7F-4BE7-BDEF-174DC3F6A4A0}"/>
    <cellStyle name="入力 3 2 3 4" xfId="9172" xr:uid="{4D2C41CF-6C2A-45D4-85C1-82D94FAB0894}"/>
    <cellStyle name="入力 3 2 3 5" xfId="7919" xr:uid="{2D2DC246-2EE8-4CA4-8F4A-C08EF63B37EA}"/>
    <cellStyle name="入力 3 2 3 6" xfId="9811" xr:uid="{02C70851-5621-42C4-9A4D-17D7E3A993FC}"/>
    <cellStyle name="入力 3 2 4" xfId="8038" xr:uid="{5706D22C-25E0-45D7-BD45-D995964C3E98}"/>
    <cellStyle name="入力 3 2 5" xfId="8466" xr:uid="{7F1716DC-9494-4250-A51C-A11D973831DD}"/>
    <cellStyle name="入力 3 2 6" xfId="7954" xr:uid="{66414F2F-5C90-4785-8D87-4094C6B0C281}"/>
    <cellStyle name="入力 3 2 7" xfId="9589" xr:uid="{D5B17D6E-6306-4223-A9C7-48A43BA3C834}"/>
    <cellStyle name="入力 3 3" xfId="3375" xr:uid="{F1F72552-E085-40FA-AB8F-FB9E5CEFD058}"/>
    <cellStyle name="入力 3 3 2" xfId="3666" xr:uid="{7D1882A6-CCA5-4AAA-95D4-0C422DC63DF6}"/>
    <cellStyle name="入力 3 3 2 2" xfId="3903" xr:uid="{F3909021-BD30-4A5B-8C2B-73188231306B}"/>
    <cellStyle name="入力 3 3 2 2 2" xfId="8316" xr:uid="{2B19E85A-3DCE-4691-AAFD-67A3DD7209E4}"/>
    <cellStyle name="入力 3 3 2 2 3" xfId="8853" xr:uid="{828D6E5A-0A7B-41B3-814D-2D4A4DE874FF}"/>
    <cellStyle name="入力 3 3 2 2 4" xfId="8999" xr:uid="{AE8DFADA-9068-4291-8C15-D0D885E4DD1D}"/>
    <cellStyle name="入力 3 3 2 2 5" xfId="9070" xr:uid="{9CB86A53-F2B3-4C90-A129-6CD7BC18FDBE}"/>
    <cellStyle name="入力 3 3 2 2 6" xfId="9873" xr:uid="{27BDDBEB-2F2E-4132-9608-5949C5BA60B7}"/>
    <cellStyle name="入力 3 3 2 3" xfId="8117" xr:uid="{1EF6DF62-C8E9-4D3F-83D1-83267DA42E0C}"/>
    <cellStyle name="入力 3 3 2 4" xfId="8386" xr:uid="{D3B1E423-5ADD-40C9-A6FF-CE9D0365BC1C}"/>
    <cellStyle name="入力 3 3 2 5" xfId="8959" xr:uid="{2D4C04BD-9840-4580-8C75-613422FE696D}"/>
    <cellStyle name="入力 3 3 2 6" xfId="8821" xr:uid="{EE73000D-A772-4F50-9206-78768A56EECE}"/>
    <cellStyle name="入力 3 3 2 7" xfId="9667" xr:uid="{93C18B0A-61F2-40D2-B8A5-E3CA295DC3C4}"/>
    <cellStyle name="入力 3 3 3" xfId="3823" xr:uid="{A538505E-589E-4B9F-9474-8FFE6AD8AC11}"/>
    <cellStyle name="入力 3 3 3 2" xfId="8236" xr:uid="{2825A6DB-8485-45DA-BF6B-0B3B87696B78}"/>
    <cellStyle name="入力 3 3 3 3" xfId="9019" xr:uid="{2BFB33D2-3945-457E-9DA7-0B2D35516563}"/>
    <cellStyle name="入力 3 3 3 4" xfId="8847" xr:uid="{F1C4DD57-7A8E-4BB0-9549-CFD8DA5CF707}"/>
    <cellStyle name="入力 3 3 3 5" xfId="9099" xr:uid="{BA598BD0-ED0C-4455-94B4-28E5A45F174A}"/>
    <cellStyle name="入力 3 3 3 6" xfId="9793" xr:uid="{141440E1-E1EA-47CF-BAAB-82727FA23218}"/>
    <cellStyle name="入力 3 3 4" xfId="8021" xr:uid="{B5181762-4503-4C80-AAEF-F749EB6A829E}"/>
    <cellStyle name="入力 3 3 5" xfId="8860" xr:uid="{498B2D9B-7B38-48EF-8970-6307451DA5AE}"/>
    <cellStyle name="入力 3 3 6" xfId="8676" xr:uid="{2A9277CC-A184-485F-B7C5-D34F03937A09}"/>
    <cellStyle name="入力 3 3 7" xfId="9563" xr:uid="{C8DA236C-951B-4329-94AF-E38735511642}"/>
    <cellStyle name="入力 3 4" xfId="3779" xr:uid="{96711408-D9D1-4202-87BE-F50749A74D9E}"/>
    <cellStyle name="入力 3 4 2" xfId="8192" xr:uid="{D94D51E0-D1B8-4013-8D6E-DFBD1822D19B}"/>
    <cellStyle name="入力 3 4 3" xfId="8495" xr:uid="{1E488EF3-DF72-4379-A40E-711A7A64D3A2}"/>
    <cellStyle name="入力 3 4 4" xfId="9103" xr:uid="{93B0F46A-D0A3-4D8E-95E0-11897C81FCB3}"/>
    <cellStyle name="入力 3 4 5" xfId="8886" xr:uid="{9197C3B1-FBD8-4257-9168-EBA96DF63859}"/>
    <cellStyle name="入力 3 4 6" xfId="9749" xr:uid="{2B4C58C9-1C25-42F7-893D-E5903FC14B68}"/>
    <cellStyle name="出力 2" xfId="2990" xr:uid="{86A0A961-CA7C-4440-9770-36A7CEA055AC}"/>
    <cellStyle name="出力 2 2" xfId="3408" xr:uid="{732D3B0D-E3AB-4F39-B58B-DE60176B78CC}"/>
    <cellStyle name="出力 2 2 2" xfId="3700" xr:uid="{F2FE00D0-D447-458D-93ED-E3ED374C94E4}"/>
    <cellStyle name="出力 2 2 2 2" xfId="3922" xr:uid="{6ECDB425-79A0-4F7C-83F5-284338105146}"/>
    <cellStyle name="出力 2 2 2 2 2" xfId="8335" xr:uid="{A179EB8C-1818-429E-8599-3D90345D335F}"/>
    <cellStyle name="出力 2 2 2 2 3" xfId="8555" xr:uid="{13F9D190-12F2-4C03-AF9C-3D0BC6EF5713}"/>
    <cellStyle name="出力 2 2 2 2 4" xfId="8426" xr:uid="{1819CE15-6388-41AE-901C-B7EAE9A3DF13}"/>
    <cellStyle name="出力 2 2 2 2 5" xfId="9238" xr:uid="{F5B87553-F028-4531-9766-6C332434E753}"/>
    <cellStyle name="出力 2 2 2 2 6" xfId="9892" xr:uid="{A6DDC596-B35D-4AA3-B8F6-E04BCB13B6F7}"/>
    <cellStyle name="出力 2 2 2 3" xfId="8138" xr:uid="{30CC1930-1329-4F73-96B2-15A379B3CC98}"/>
    <cellStyle name="出力 2 2 2 4" xfId="8714" xr:uid="{1D657898-A6A2-42F1-8EFB-CD4C27E00500}"/>
    <cellStyle name="出力 2 2 2 5" xfId="9094" xr:uid="{70B4B810-67D7-458C-B70F-C50585122AD3}"/>
    <cellStyle name="出力 2 2 2 6" xfId="8444" xr:uid="{753F329F-7422-4506-AFD6-33744F11F535}"/>
    <cellStyle name="出力 2 2 2 7" xfId="9694" xr:uid="{DB4E6869-F223-458C-9A77-4CC9011B7AD4}"/>
    <cellStyle name="出力 2 2 3" xfId="3842" xr:uid="{199D0259-4143-4A7B-9E6F-CCB59903EB6A}"/>
    <cellStyle name="出力 2 2 3 2" xfId="8255" xr:uid="{1B68662E-7F19-4973-8E4A-0BDB40212334}"/>
    <cellStyle name="出力 2 2 3 3" xfId="8685" xr:uid="{FE5E9544-793B-4FBB-85A8-8F988E9C2B25}"/>
    <cellStyle name="出力 2 2 3 4" xfId="7947" xr:uid="{B1C96260-D6C5-48DC-B393-1BA454BFACCE}"/>
    <cellStyle name="出力 2 2 3 5" xfId="9812" xr:uid="{A0216B38-4E39-4227-9256-8C61B9C78822}"/>
    <cellStyle name="出力 2 2 4" xfId="8039" xr:uid="{C19E690F-49A8-4F5E-8A11-F98125C714C3}"/>
    <cellStyle name="出力 2 2 5" xfId="8754" xr:uid="{78DDA7CC-82C7-4845-8F94-D1B7286557DC}"/>
    <cellStyle name="出力 2 2 6" xfId="9120" xr:uid="{5F866B0D-1A20-4EAB-B0E7-1FDB3B7DD32C}"/>
    <cellStyle name="出力 2 2 7" xfId="9590" xr:uid="{2E3DF512-0EEC-4D88-BD9A-39356AA2DA55}"/>
    <cellStyle name="出力 2 3" xfId="3374" xr:uid="{7786031B-E3B8-4F6D-A503-3D698AF17AEC}"/>
    <cellStyle name="出力 2 3 2" xfId="3665" xr:uid="{6E5B9E55-FF75-4033-95D9-FBCC82215C83}"/>
    <cellStyle name="出力 2 3 2 2" xfId="3902" xr:uid="{EA03BC37-D268-4D54-8BA2-FAE82DB3BF20}"/>
    <cellStyle name="出力 2 3 2 2 2" xfId="8315" xr:uid="{8F286C87-33E5-418E-8F5A-C88211C230E8}"/>
    <cellStyle name="出力 2 3 2 2 3" xfId="8747" xr:uid="{8A0A2D2E-6EC0-486B-9192-6D4C00F8C099}"/>
    <cellStyle name="出力 2 3 2 2 4" xfId="9152" xr:uid="{F280B312-11F4-485A-B80C-8E965A087C14}"/>
    <cellStyle name="出力 2 3 2 2 5" xfId="8485" xr:uid="{8291DFA7-C0DC-473D-BC3A-281085A5C5B0}"/>
    <cellStyle name="出力 2 3 2 2 6" xfId="9872" xr:uid="{6A55E4D3-69B4-439D-9243-453A1FA36300}"/>
    <cellStyle name="出力 2 3 2 3" xfId="8116" xr:uid="{4AC179BE-C6B7-4DBA-B1F4-12C29467E22A}"/>
    <cellStyle name="出力 2 3 2 4" xfId="8715" xr:uid="{B0A7092F-E2E0-4D36-948F-937A37529CEF}"/>
    <cellStyle name="出力 2 3 2 5" xfId="9066" xr:uid="{722BC5D2-1AC8-46F4-B5FD-82A3DAB4E9BB}"/>
    <cellStyle name="出力 2 3 2 6" xfId="8850" xr:uid="{5A0B7B19-AC62-4343-8CF1-916B55B5285F}"/>
    <cellStyle name="出力 2 3 2 7" xfId="9666" xr:uid="{030CADF9-B3B1-4438-899E-62325AD34CC8}"/>
    <cellStyle name="出力 2 3 3" xfId="3822" xr:uid="{7A642B3F-FEA4-494D-881C-567F75E21998}"/>
    <cellStyle name="出力 2 3 3 2" xfId="8235" xr:uid="{B4DD6105-108C-4A80-997F-02596AB2BF61}"/>
    <cellStyle name="出力 2 3 3 3" xfId="8584" xr:uid="{113D3BF5-61AA-4510-B18C-052428021AA5}"/>
    <cellStyle name="出力 2 3 3 4" xfId="9156" xr:uid="{59D4286B-A717-442E-A993-BC64992ABE3A}"/>
    <cellStyle name="出力 2 3 3 5" xfId="8977" xr:uid="{F8EE44D2-50D2-4F33-8339-BA462A0883D3}"/>
    <cellStyle name="出力 2 3 3 6" xfId="9792" xr:uid="{3ECB9DBD-898F-4E21-B871-C5B973F4E445}"/>
    <cellStyle name="出力 2 3 4" xfId="8020" xr:uid="{11799A85-5621-41F3-BBFE-C1520C7658D4}"/>
    <cellStyle name="出力 2 3 5" xfId="8755" xr:uid="{925B0A19-F016-49A5-8719-A7955782FBA3}"/>
    <cellStyle name="出力 2 3 6" xfId="8089" xr:uid="{2E838621-51DD-4FBF-BCA2-C65A755102C4}"/>
    <cellStyle name="出力 2 3 7" xfId="9562" xr:uid="{1745A3B0-038B-4F0C-A88D-9383B165A04D}"/>
    <cellStyle name="出力 2 4" xfId="3780" xr:uid="{8D663BDD-F7B9-4D99-B3D8-3B346E2BFFC9}"/>
    <cellStyle name="出力 2 4 2" xfId="8193" xr:uid="{985F2876-AFA6-4026-AF88-CF57535C3959}"/>
    <cellStyle name="出力 2 4 3" xfId="8935" xr:uid="{C681F606-A3B4-443E-9E16-5A00A5E058B6}"/>
    <cellStyle name="出力 2 4 4" xfId="8652" xr:uid="{D9E1843D-53EB-4255-9814-5DB6C1F4DE6C}"/>
    <cellStyle name="出力 2 4 5" xfId="9110" xr:uid="{7B4D119C-7CBB-47E0-B163-4AEDD1143874}"/>
    <cellStyle name="出力 2 4 6" xfId="9750" xr:uid="{F8F7A564-C056-43AB-91E8-587AA603FA54}"/>
    <cellStyle name="出力 3" xfId="2991" xr:uid="{0DA0C0AD-FD39-4B96-A230-D1D0B9F2CD8C}"/>
    <cellStyle name="出力 3 2" xfId="3409" xr:uid="{019BBC3C-7902-47DA-BC6D-D884B44F0675}"/>
    <cellStyle name="出力 3 2 2" xfId="3701" xr:uid="{6EB57565-6A44-4079-85A2-E0B66E9A9E21}"/>
    <cellStyle name="出力 3 2 2 2" xfId="3923" xr:uid="{89183766-0429-494F-9E48-0BE5E4365501}"/>
    <cellStyle name="出力 3 2 2 2 2" xfId="8336" xr:uid="{DD67BDE8-2266-4612-B547-2E6A0BC65CA8}"/>
    <cellStyle name="出力 3 2 2 2 3" xfId="8983" xr:uid="{4D89A082-EA48-426A-AAD3-53AC5837CDC7}"/>
    <cellStyle name="出力 3 2 2 2 4" xfId="8483" xr:uid="{C04BD61A-6803-45E1-94FE-0512F562B46A}"/>
    <cellStyle name="出力 3 2 2 2 5" xfId="9216" xr:uid="{4FC0F8A9-3EE2-4F6F-B7A7-BFF8ECEAB550}"/>
    <cellStyle name="出力 3 2 2 2 6" xfId="9893" xr:uid="{BDB8CD11-A923-4448-83EA-4656ABA59D72}"/>
    <cellStyle name="出力 3 2 2 3" xfId="8139" xr:uid="{E5D52225-FD26-43F0-A60D-D38CC1F35D95}"/>
    <cellStyle name="出力 3 2 2 4" xfId="8385" xr:uid="{A686630B-CE54-4910-A8FF-2D2F4B684099}"/>
    <cellStyle name="出力 3 2 2 5" xfId="8631" xr:uid="{F03EF93C-4B1E-4A96-B105-1A5CF04F1088}"/>
    <cellStyle name="出力 3 2 2 6" xfId="8515" xr:uid="{20ED50DD-522D-450C-BF85-AE388828B812}"/>
    <cellStyle name="出力 3 2 2 7" xfId="9695" xr:uid="{F743A738-F3A7-4B06-9D2A-CF6B87A07A41}"/>
    <cellStyle name="出力 3 2 3" xfId="3843" xr:uid="{23FD4EAF-0B44-4BC5-819B-811D7C871A28}"/>
    <cellStyle name="出力 3 2 3 2" xfId="8256" xr:uid="{B3759025-EF17-4CE6-9D81-C185B7514B64}"/>
    <cellStyle name="出力 3 2 3 3" xfId="8458" xr:uid="{32AB8459-BED5-4F2B-9089-C654FE608D68}"/>
    <cellStyle name="出力 3 2 3 4" xfId="8375" xr:uid="{AEE8ED36-873D-49ED-87A0-6CCB6A03A83C}"/>
    <cellStyle name="出力 3 2 3 5" xfId="9813" xr:uid="{F5CF55B2-FEE1-4D9F-955D-DB42D2CEB4CF}"/>
    <cellStyle name="出力 3 2 4" xfId="8040" xr:uid="{3F00E5FA-8168-4875-986E-5D53685E6D4F}"/>
    <cellStyle name="出力 3 2 5" xfId="8859" xr:uid="{92A378A9-7127-46BA-8399-DCFBD4CB6EC8}"/>
    <cellStyle name="出力 3 2 6" xfId="7905" xr:uid="{73D2D642-99C6-45E8-B42C-483A3E1560C9}"/>
    <cellStyle name="出力 3 2 7" xfId="9591" xr:uid="{B961310A-9A93-4EC4-A83E-E73CD13BF29D}"/>
    <cellStyle name="出力 3 3" xfId="3373" xr:uid="{EDAF4F08-7714-471F-8E7A-6EEE2078BE90}"/>
    <cellStyle name="出力 3 3 2" xfId="3664" xr:uid="{B4948040-1CE4-44D2-BE30-21E146EEA405}"/>
    <cellStyle name="出力 3 3 2 2" xfId="3901" xr:uid="{1619D160-2301-4A5A-95C8-B22637296B3A}"/>
    <cellStyle name="出力 3 3 2 2 2" xfId="8314" xr:uid="{279E85C3-EC88-4F0D-834D-363F90D72F28}"/>
    <cellStyle name="出力 3 3 2 2 3" xfId="8453" xr:uid="{40056A03-57DF-4520-8F79-E22E908641F3}"/>
    <cellStyle name="出力 3 3 2 2 4" xfId="7915" xr:uid="{A55ECA36-6C99-4F28-9769-5B57AF5F9C58}"/>
    <cellStyle name="出力 3 3 2 2 5" xfId="8550" xr:uid="{79591962-3B69-4D58-86D1-8D0C10B3C620}"/>
    <cellStyle name="出力 3 3 2 2 6" xfId="9871" xr:uid="{F793DC43-3C47-4F38-AF11-491643638506}"/>
    <cellStyle name="出力 3 3 2 3" xfId="8115" xr:uid="{988A3E4A-325F-4F5F-A110-11E1E5D38EF0}"/>
    <cellStyle name="出力 3 3 2 4" xfId="7903" xr:uid="{9FEA295B-20C5-49AA-8A30-AB33AA54918A}"/>
    <cellStyle name="出力 3 3 2 5" xfId="9043" xr:uid="{060D28DC-5623-42D6-9756-A3F3789FC8F9}"/>
    <cellStyle name="出力 3 3 2 6" xfId="8980" xr:uid="{80E917ED-0CA9-4C59-9167-00325C210B9B}"/>
    <cellStyle name="出力 3 3 2 7" xfId="9665" xr:uid="{7173A54E-5B6A-487E-B1B2-82772BDD3647}"/>
    <cellStyle name="出力 3 3 3" xfId="3821" xr:uid="{292303A4-9312-40FB-B130-7784A3337CDB}"/>
    <cellStyle name="出力 3 3 3 2" xfId="8234" xr:uid="{AEE80280-0269-4E4A-ADDB-A04FD5609B4A}"/>
    <cellStyle name="出力 3 3 3 3" xfId="8906" xr:uid="{0683F049-DDA5-479D-9DDD-9B08C7508407}"/>
    <cellStyle name="出力 3 3 3 4" xfId="8487" xr:uid="{86DEB998-564C-4730-B64E-586236554E59}"/>
    <cellStyle name="出力 3 3 3 5" xfId="8862" xr:uid="{E2A78969-2FD5-485C-A3B6-C09B98972E2C}"/>
    <cellStyle name="出力 3 3 3 6" xfId="9791" xr:uid="{51572872-97C6-4F7A-9054-1E9EF672D92D}"/>
    <cellStyle name="出力 3 3 4" xfId="8019" xr:uid="{0C32D271-7552-4D9C-BC65-08F1A1B1EF84}"/>
    <cellStyle name="出力 3 3 5" xfId="8468" xr:uid="{EDDC8901-14D9-450E-9621-28F42738FDE2}"/>
    <cellStyle name="出力 3 3 6" xfId="8929" xr:uid="{4BC51271-EEF5-4E41-8DBD-0A24C2484476}"/>
    <cellStyle name="出力 3 3 7" xfId="9561" xr:uid="{1845DE96-84A2-4472-B576-C450787DED19}"/>
    <cellStyle name="出力 3 4" xfId="3781" xr:uid="{BF0B3F7E-B3B0-490A-AA81-8D8A1CB9B502}"/>
    <cellStyle name="出力 3 4 2" xfId="8194" xr:uid="{8D132D3C-0D67-4B57-B29D-EEC879486E97}"/>
    <cellStyle name="出力 3 4 3" xfId="8606" xr:uid="{CB401DB5-AFF1-4DAF-8206-57C087DA0F6E}"/>
    <cellStyle name="出力 3 4 4" xfId="9179" xr:uid="{D1218CF4-1244-4DE3-917D-65FBE963803F}"/>
    <cellStyle name="出力 3 4 5" xfId="9091" xr:uid="{2908819E-8D9C-4F8D-9236-4FD3CEAC753B}"/>
    <cellStyle name="出力 3 4 6" xfId="9751" xr:uid="{0098324C-BCA3-4F3A-B8C4-31D6EF793423}"/>
    <cellStyle name="好" xfId="2992" xr:uid="{E31BB40E-C5E4-491F-BFF7-7BD5C1988F01}"/>
    <cellStyle name="好 2" xfId="2993" xr:uid="{3BA77597-DC62-4A82-BD60-526F5491723D}"/>
    <cellStyle name="好 3" xfId="2994" xr:uid="{FCF6E6FD-468E-4575-8840-2E9972193325}"/>
    <cellStyle name="好 4" xfId="2995" xr:uid="{AA753A01-B3C3-49BF-87E5-F257B183131D}"/>
    <cellStyle name="好_sst6D" xfId="2996" xr:uid="{F9374B9D-0FB2-489A-AB75-5610B41B91AF}"/>
    <cellStyle name="好_sst6D 2" xfId="2997" xr:uid="{EE6E86C3-D262-4C30-8127-783DF19C8BB0}"/>
    <cellStyle name="差" xfId="2998" xr:uid="{A192EA63-6429-455B-9EF8-70E3745A3DFD}"/>
    <cellStyle name="差 2" xfId="2999" xr:uid="{A12A6DFB-AE7E-451A-A13F-82C098BDCB2F}"/>
    <cellStyle name="差 3" xfId="3000" xr:uid="{E96A66AF-B920-4E59-A112-1B19A5F4184C}"/>
    <cellStyle name="差 4" xfId="3001" xr:uid="{6BB00632-EAE4-4E22-83D5-48498CDAD5D1}"/>
    <cellStyle name="差_sst6D" xfId="3002" xr:uid="{FA4D2F3C-D538-4125-89ED-E21366C76123}"/>
    <cellStyle name="差_sst6D 2" xfId="3003" xr:uid="{A8AFC6ED-C23B-40B8-A92A-DA08F7E54A00}"/>
    <cellStyle name="常规 12" xfId="3004" xr:uid="{97FC4A11-6FD7-4F21-A4DF-12ECEC806165}"/>
    <cellStyle name="常规 12 2" xfId="3005" xr:uid="{140D8F6A-CE1D-4ECA-B88D-6C0519E92C5A}"/>
    <cellStyle name="常规 2" xfId="3006" xr:uid="{D0FF39E7-E5A8-4B67-8AC3-99E4D012925B}"/>
    <cellStyle name="常规 2 2" xfId="3007" xr:uid="{BCEC4971-34B6-4827-8026-0E12F5C37944}"/>
    <cellStyle name="常规 2 2 2" xfId="3008" xr:uid="{BB70E187-33A4-4390-A8CD-43306FFF7691}"/>
    <cellStyle name="常规 2 2 3" xfId="3009" xr:uid="{FEB94661-5CF6-44EE-8876-0787DDC6355C}"/>
    <cellStyle name="常规 2 2 4" xfId="3010" xr:uid="{71816DE3-C0AE-4DB1-AE64-77004ABF7808}"/>
    <cellStyle name="常规 2 3" xfId="3011" xr:uid="{34384560-B89A-4299-9661-0EAA7B162DFC}"/>
    <cellStyle name="常规 2 4" xfId="3012" xr:uid="{AB63648B-C499-4FC6-9E55-6CB911AF72C8}"/>
    <cellStyle name="常规 2_修正履歴" xfId="3013" xr:uid="{80556ABC-AEA4-419D-87CE-7DF3BCDB0D85}"/>
    <cellStyle name="常规 3" xfId="3014" xr:uid="{50898721-A161-4B76-9A20-6D53CC877D7E}"/>
    <cellStyle name="常规 3 2" xfId="3015" xr:uid="{87425500-CF82-473E-8646-6B24A0EEB3E5}"/>
    <cellStyle name="常规 3 2 2" xfId="3016" xr:uid="{A6040306-C085-44B8-BA45-F2B572A3DB87}"/>
    <cellStyle name="常规 3 2 3" xfId="3017" xr:uid="{0E28575D-703D-492A-A324-A209DC0F5572}"/>
    <cellStyle name="常规 3 3" xfId="3018" xr:uid="{2DB74350-53CE-4A05-97DF-710E89AAF724}"/>
    <cellStyle name="常规 3 4" xfId="3019" xr:uid="{26C79055-F64C-4B84-A9ED-78203228911F}"/>
    <cellStyle name="常规 3 5" xfId="3020" xr:uid="{98C44ED6-87D9-4C3B-A952-7C70ACD5E286}"/>
    <cellStyle name="常规 3_sst6D" xfId="3021" xr:uid="{AE51B408-9DD2-49EA-A4C3-82B91F81D596}"/>
    <cellStyle name="常规 6" xfId="3022" xr:uid="{8235638F-AB9E-44F8-B49C-E4C078DCF340}"/>
    <cellStyle name="常规 6 2" xfId="3023" xr:uid="{08847C3D-BF83-4FB5-B652-8FB5304F1D58}"/>
    <cellStyle name="常规_Engineering price 3 June'07(rev-Final)" xfId="7713" xr:uid="{24569428-D60B-48E9-994F-837E88EA78CA}"/>
    <cellStyle name="强调文字颜色 1" xfId="3024" xr:uid="{141AC72C-0D18-4FAC-92DA-D9A001A14589}"/>
    <cellStyle name="强调文字颜色 1 2" xfId="3025" xr:uid="{B0C447C8-2313-4AB5-ADDE-102B2648A4FA}"/>
    <cellStyle name="强调文字颜色 1 3" xfId="3026" xr:uid="{6A91BF03-7DA4-4EF9-A2EE-CDB46D8E0769}"/>
    <cellStyle name="强调文字颜色 2" xfId="3027" xr:uid="{F1B0F51C-859F-4BCA-956E-B148760DE910}"/>
    <cellStyle name="强调文字颜色 2 2" xfId="3028" xr:uid="{73B6B594-F56C-4FD2-9A05-088F213B111B}"/>
    <cellStyle name="强调文字颜色 2 3" xfId="3029" xr:uid="{A2675136-44B1-4507-8FE0-75517C7C252D}"/>
    <cellStyle name="强调文字颜色 3" xfId="3030" xr:uid="{4639E7B4-9C43-4D7F-B73C-DF609F9E07ED}"/>
    <cellStyle name="强调文字颜色 3 2" xfId="3031" xr:uid="{B97B618D-E423-43F6-B500-A85AB549655F}"/>
    <cellStyle name="强调文字颜色 3 3" xfId="3032" xr:uid="{029FA132-316F-4A12-A836-0785FCE2EFA5}"/>
    <cellStyle name="强调文字颜色 4" xfId="3033" xr:uid="{70DED495-B0A2-46B5-94C6-C2DBC325454C}"/>
    <cellStyle name="强调文字颜色 4 2" xfId="3034" xr:uid="{F8C011D3-536C-440F-9441-6512A51607D7}"/>
    <cellStyle name="强调文字颜色 4 3" xfId="3035" xr:uid="{8A58AF39-730D-47F0-B4AD-CBFD4901674C}"/>
    <cellStyle name="强调文字颜色 5" xfId="3036" xr:uid="{D73F321B-FE76-4D44-BDD7-24F9A2995AD6}"/>
    <cellStyle name="强调文字颜色 5 2" xfId="3037" xr:uid="{CB6D5B32-8CF2-4DCF-9640-A73D4FDCFB7C}"/>
    <cellStyle name="强调文字颜色 5 3" xfId="3038" xr:uid="{77946F66-95E4-414C-8302-E094E4340B71}"/>
    <cellStyle name="强调文字颜色 6" xfId="3039" xr:uid="{AD370CE8-1349-45CD-AF11-FD29EC630DC6}"/>
    <cellStyle name="强调文字颜色 6 2" xfId="3040" xr:uid="{9D6FED83-4440-4352-B057-0A9116B7C2EF}"/>
    <cellStyle name="强调文字颜色 6 3" xfId="3041" xr:uid="{BA11B12F-6A40-4D17-A3EB-FB8F47598686}"/>
    <cellStyle name="悪い 2" xfId="3042" xr:uid="{85A4873B-6216-4A2A-9BF4-B3E7AA8C7402}"/>
    <cellStyle name="悪い 3" xfId="3043" xr:uid="{19CE4B7C-63B9-46DE-8FF2-2830882CB7B4}"/>
    <cellStyle name="标题 1" xfId="3044" xr:uid="{F2208D89-5874-4D1D-94F2-9184347CE5FE}"/>
    <cellStyle name="标题 1 2" xfId="3045" xr:uid="{1CC2232E-72FF-48B0-98A7-113B7EE436D1}"/>
    <cellStyle name="标题 1 3" xfId="3046" xr:uid="{722AA09A-470C-462F-AF9C-83285E6C3B9B}"/>
    <cellStyle name="标题 2" xfId="3047" xr:uid="{7FA66BF3-76C5-47D6-A7F9-1CB106BBEBDB}"/>
    <cellStyle name="标题 2 2" xfId="3048" xr:uid="{2B88388D-0AF1-483C-AA36-B8761BC55BC5}"/>
    <cellStyle name="标题 2 3" xfId="3049" xr:uid="{C9FD5B3E-9675-4A0B-B063-A1C0A6DED021}"/>
    <cellStyle name="标题 3" xfId="3050" xr:uid="{1CCBE661-4430-4BB4-9344-6A7A8E1FAFAF}"/>
    <cellStyle name="标题 3 2" xfId="3051" xr:uid="{C5863D94-36FA-4DF9-8697-DCE61D52443E}"/>
    <cellStyle name="标题 3 3" xfId="3052" xr:uid="{E06B1E37-808C-4809-9EBE-DFE7AE00535F}"/>
    <cellStyle name="标题 4" xfId="3053" xr:uid="{929814B8-8704-4D00-B299-A870741344F2}"/>
    <cellStyle name="标题 4 2" xfId="3054" xr:uid="{BBEE178F-E855-4735-ACEA-E716133FD1B5}"/>
    <cellStyle name="标题 4 3" xfId="3055" xr:uid="{5379FA82-A6FF-4F88-9F0F-DB33E36409B7}"/>
    <cellStyle name="标题 5" xfId="3056" xr:uid="{08062F7C-0FF7-49AA-87CC-D18B40989B10}"/>
    <cellStyle name="样式 1" xfId="3057" xr:uid="{5B1CABFA-4F73-41F6-937D-FEB5B292BD7E}"/>
    <cellStyle name="样式 1 2" xfId="3058" xr:uid="{FFDA316E-3650-45E3-83B1-0F4D11F34D6D}"/>
    <cellStyle name="桁区切り 2" xfId="3059" xr:uid="{12B1A3D0-FF38-4F71-B928-2394CD74FE95}"/>
    <cellStyle name="桁区切り 2 2" xfId="3060" xr:uid="{7361427E-BEC4-4F32-AD98-E79B2F8977A0}"/>
    <cellStyle name="检查单元格 2" xfId="3061" xr:uid="{E1512A48-1875-47AF-AF71-BD8B9F35E739}"/>
    <cellStyle name="检查单元格 3" xfId="3062" xr:uid="{E4705671-931E-48CB-9A64-8C5C9A283FBA}"/>
    <cellStyle name="標準 11" xfId="3063" xr:uid="{14C66BFA-6FCF-4359-A9E3-2A9A7932DFBC}"/>
    <cellStyle name="標準 2" xfId="3064" xr:uid="{EC023D69-19A0-45AB-8ECF-26698D434F8F}"/>
    <cellStyle name="標準 2 2" xfId="3065" xr:uid="{1776CB2D-6FFF-47AD-864D-6B8B9A709ED0}"/>
    <cellStyle name="標準 2 2 2" xfId="3066" xr:uid="{2F237AE8-F9EB-4EA1-8E47-251608851F4D}"/>
    <cellStyle name="標準 2 2 2 2" xfId="3067" xr:uid="{CD5DB2C1-60FA-4B95-B76E-D34A56ED59F6}"/>
    <cellStyle name="標準 2 2 2 2 2" xfId="3068" xr:uid="{E6938F72-56C5-42D4-A609-A5369CD830E4}"/>
    <cellStyle name="標準 2 2 2 2 3" xfId="3069" xr:uid="{65A69BC3-40C0-4F7D-983B-4A893E39E3F6}"/>
    <cellStyle name="標準 2 2 2 3" xfId="3070" xr:uid="{1448BF9A-7B17-4661-AD95-989D77CFC432}"/>
    <cellStyle name="標準 2 2 3" xfId="3071" xr:uid="{2FD4B99B-DD77-43D8-953A-1B8510FED174}"/>
    <cellStyle name="標準 2 2 3 2" xfId="3072" xr:uid="{8BF14A38-826D-4CC6-B456-90A85845664C}"/>
    <cellStyle name="標準 2 2 3 2 2" xfId="3073" xr:uid="{5A331E7A-1474-4477-889A-E3F40FE61E78}"/>
    <cellStyle name="標準 2 2 3 2 2 2" xfId="3074" xr:uid="{07F2E423-E136-410E-A826-1B15A80121CC}"/>
    <cellStyle name="標準 2 2 3 2 2 3" xfId="3075" xr:uid="{FB7C22C0-F87B-439A-BF70-811BE133DA9A}"/>
    <cellStyle name="標準 2 2 3 2 3" xfId="3076" xr:uid="{E8E121EE-7CB4-4BE0-B910-C7EE772FE58F}"/>
    <cellStyle name="標準 2 2 3 2 3 2" xfId="3077" xr:uid="{37B1B63B-9196-4AD7-AA74-17E17F01B58C}"/>
    <cellStyle name="標準 2 2 3 3" xfId="3078" xr:uid="{316CDBC8-53AC-4BCC-829A-2720D242B528}"/>
    <cellStyle name="標準 2 2 4" xfId="3079" xr:uid="{CB1DF76D-04A2-4641-B5F8-EEA99F6D3F2F}"/>
    <cellStyle name="標準 2 2 4 2" xfId="3080" xr:uid="{B40AE340-81E8-4433-849E-A199D5915189}"/>
    <cellStyle name="標準 2 2 5" xfId="3081" xr:uid="{BAAFED67-3496-4D07-ABBC-982EAEC765AE}"/>
    <cellStyle name="標準 2 2 5 2" xfId="3082" xr:uid="{30A0EC18-4D6F-465F-BD67-0BEAF9434C25}"/>
    <cellStyle name="標準 2 2 6" xfId="3083" xr:uid="{F2FE6A69-B81D-4490-865F-9193F6EB8379}"/>
    <cellStyle name="標準 2 2_EXCEL帳票設計書_請求回収管理【40_顧客用償還表】" xfId="3084" xr:uid="{BBEAD197-B67E-42CD-B52F-E7C652E334C9}"/>
    <cellStyle name="標準 2 3" xfId="3085" xr:uid="{4400AC4B-EA52-4DD4-879D-FEFB8824F5E1}"/>
    <cellStyle name="標準 2 3 2" xfId="3086" xr:uid="{2CA0C5F1-DB0C-4D3A-8952-089713751C0D}"/>
    <cellStyle name="標準 2 3 2 2" xfId="3087" xr:uid="{BB890288-AF66-4AC1-855C-5FEFCAA69784}"/>
    <cellStyle name="標準 2 3 2 3" xfId="3088" xr:uid="{ECD48FCA-8848-453F-8950-68FC2957B1AF}"/>
    <cellStyle name="標準 2 3 3" xfId="3089" xr:uid="{9099B4AC-6915-43FF-AB5B-67BCA20A1A84}"/>
    <cellStyle name="標準 2 3 4" xfId="3090" xr:uid="{7969CE83-9295-45E2-8099-A46C4CC98416}"/>
    <cellStyle name="標準 2 3 5" xfId="3091" xr:uid="{E3710CD0-4CD0-46DF-8E24-03D33082CE69}"/>
    <cellStyle name="標準 2 4" xfId="3092" xr:uid="{66658CA5-301C-46CD-A28E-47EBDC1B3036}"/>
    <cellStyle name="標準 2 4 2" xfId="3093" xr:uid="{72B127A4-7CF1-40B4-951E-9EE1B892530D}"/>
    <cellStyle name="標準 2 4 3" xfId="3094" xr:uid="{14E0488F-4B10-4B29-8E81-008504B6A8EF}"/>
    <cellStyle name="標準 2 4 4" xfId="3095" xr:uid="{D2D4DD8B-0CEE-4DB5-B13F-2B7D70812144}"/>
    <cellStyle name="標準 2 4 5" xfId="3096" xr:uid="{9947F903-A3D2-46EE-B3DE-72BBDEBE9731}"/>
    <cellStyle name="標準 2 5" xfId="3097" xr:uid="{0618E531-C99C-4195-BADA-4BCBDF6A6832}"/>
    <cellStyle name="標準 2 5 2" xfId="3098" xr:uid="{EAAAA6B0-CB5E-4AE8-A7A4-007CF5971EBF}"/>
    <cellStyle name="標準 2 5 3" xfId="3099" xr:uid="{4D7BF2A8-1501-4731-9760-C8E04987EE0B}"/>
    <cellStyle name="標準 2 6" xfId="3100" xr:uid="{CFFC373D-9489-4896-A133-96D812C80BF0}"/>
    <cellStyle name="標準 2 7" xfId="3101" xr:uid="{752B1C09-AF0B-4B69-ADE4-ED8249D1AC33}"/>
    <cellStyle name="標準 2 8" xfId="3102" xr:uid="{73D835CC-DC2B-45B1-B802-CBB5B1401DB4}"/>
    <cellStyle name="標準 2 9" xfId="3103" xr:uid="{CAC46762-5DF1-4B67-843D-CA8AC8FDC86B}"/>
    <cellStyle name="標準 2_Book2" xfId="3104" xr:uid="{4F276289-55C2-4789-8740-DC6C30BF3AC6}"/>
    <cellStyle name="標準 3" xfId="3105" xr:uid="{7A202480-29C1-487E-89A1-4B4C86FDDF0D}"/>
    <cellStyle name="標準 3 2" xfId="3106" xr:uid="{5ECF310F-1865-44ED-A9DD-7204A76C2AEA}"/>
    <cellStyle name="標準 3 3" xfId="3107" xr:uid="{3628BAFB-79B5-48A7-B5FA-67DD29D705CD}"/>
    <cellStyle name="標準 4" xfId="3108" xr:uid="{AE31C135-C049-4428-AC93-74BEDB12E96D}"/>
    <cellStyle name="標準 4 2" xfId="3109" xr:uid="{08A2CA64-4FA4-477A-92A5-0064BF934341}"/>
    <cellStyle name="標準 4 2 2" xfId="3110" xr:uid="{CE01D0AE-1780-440A-BD36-D1E64C11A5A6}"/>
    <cellStyle name="標準 4 2 3" xfId="3111" xr:uid="{D41BFC76-71C8-4963-BF80-A7BD7B553D08}"/>
    <cellStyle name="標準 4 3" xfId="3112" xr:uid="{617A78D7-FA81-4ED2-B1C6-1B7494FEFC72}"/>
    <cellStyle name="標準 4 4" xfId="3113" xr:uid="{8E58D332-0C9D-412B-9562-55E7196727B6}"/>
    <cellStyle name="標準 4_画面設計書_換算レートマスタ管理【入力変更画面】" xfId="3114" xr:uid="{9E881DD5-D2D7-482E-9F1C-08252A728FF5}"/>
    <cellStyle name="標準 5" xfId="3115" xr:uid="{47F59CF5-043F-4B3A-9461-C1658F7983E0}"/>
    <cellStyle name="標準 5 2" xfId="3116" xr:uid="{D6512C3F-980E-43F0-B221-C59BCA7318E6}"/>
    <cellStyle name="標準 6" xfId="3117" xr:uid="{9A044902-65D5-4E4F-BE01-43E6A5392656}"/>
    <cellStyle name="標準 7" xfId="3118" xr:uid="{50E1D27A-DBDB-473D-AFC9-223A44C469C9}"/>
    <cellStyle name="標準 7 2" xfId="3119" xr:uid="{45FBBAFC-CA2D-40B9-A2C0-00BBFA081EB0}"/>
    <cellStyle name="標準 8" xfId="3120" xr:uid="{8F1DABBA-858B-432E-B758-E618B9EC5A0C}"/>
    <cellStyle name="汇总" xfId="3121" xr:uid="{BD5DFFC3-C291-4282-A87C-9CA67788F05B}"/>
    <cellStyle name="汇总 2" xfId="3122" xr:uid="{4BFD2F63-643F-404E-92CE-4C73CC96D6D0}"/>
    <cellStyle name="汇总 2 2" xfId="3421" xr:uid="{BA31F605-607F-4469-A0BA-BF2DA95049FA}"/>
    <cellStyle name="汇总 2 2 2" xfId="3713" xr:uid="{F9546188-1BE5-49C4-8FA0-F1FC08B05679}"/>
    <cellStyle name="汇总 2 2 2 2" xfId="3925" xr:uid="{2C53FB83-BA50-4434-ADD0-82BD2100A033}"/>
    <cellStyle name="汇总 2 2 2 2 2" xfId="8338" xr:uid="{CEEB7A20-5049-4EDF-8BD7-B37AB90F4962}"/>
    <cellStyle name="汇总 2 2 2 2 3" xfId="8428" xr:uid="{302DC381-09F9-4EFC-A63B-1C87FB97035B}"/>
    <cellStyle name="汇总 2 2 2 2 4" xfId="8779" xr:uid="{47972753-8ECC-4EB0-8FAA-B210F9584B62}"/>
    <cellStyle name="汇总 2 2 2 2 5" xfId="9242" xr:uid="{9C202DE1-94E5-4C8B-B03E-60DC98B8734A}"/>
    <cellStyle name="汇总 2 2 2 2 6" xfId="9895" xr:uid="{BF63BCCC-E3B4-4E0D-A29E-145AD520DDAB}"/>
    <cellStyle name="汇总 2 2 2 3" xfId="8141" xr:uid="{5C0BC77F-E474-4A67-A9F6-ABA730DE26F5}"/>
    <cellStyle name="汇总 2 2 2 4" xfId="8857" xr:uid="{AD42FFC2-9A3D-45C3-9DD9-FBE508BBBBE6}"/>
    <cellStyle name="汇总 2 2 2 5" xfId="9249" xr:uid="{3E504D92-193D-42EF-BB51-4F0AAF09EFE8}"/>
    <cellStyle name="汇总 2 2 2 6" xfId="7945" xr:uid="{93283C01-414A-4674-884F-0EBB03418DDA}"/>
    <cellStyle name="汇总 2 2 2 7" xfId="9697" xr:uid="{BC1F18C7-91B7-4A9B-8B7C-3ED6201C321D}"/>
    <cellStyle name="汇总 2 2 3" xfId="3845" xr:uid="{869083A4-A16C-4BB5-877B-CC0A9E9712B2}"/>
    <cellStyle name="汇总 2 2 3 2" xfId="8258" xr:uid="{ED0297EC-3589-4DE6-8B08-A2AD1FBFE58C}"/>
    <cellStyle name="汇总 2 2 3 3" xfId="8875" xr:uid="{3D7AE610-A370-4390-AA09-4EDF58DAB7B2}"/>
    <cellStyle name="汇总 2 2 3 4" xfId="8672" xr:uid="{E728EED3-AF38-4C58-B259-E852EA45F9A7}"/>
    <cellStyle name="汇总 2 2 3 5" xfId="8379" xr:uid="{7B9AEE81-174C-42A3-9173-31568286D89A}"/>
    <cellStyle name="汇总 2 2 3 6" xfId="9815" xr:uid="{2DF0827B-2E41-48FC-994C-3FF073AE7461}"/>
    <cellStyle name="汇总 2 2 4" xfId="8042" xr:uid="{280A8697-6BAB-4916-B3E5-FA5CDA5C18CA}"/>
    <cellStyle name="汇总 2 2 5" xfId="8918" xr:uid="{F41134AB-5574-459B-93CE-46B367459892}"/>
    <cellStyle name="汇总 2 2 6" xfId="9160" xr:uid="{0960CC2B-502D-40A3-8984-2DC14F9627FB}"/>
    <cellStyle name="汇总 2 2 7" xfId="9593" xr:uid="{31DE1739-3775-4AE1-9D5F-FB236A1F9CB3}"/>
    <cellStyle name="汇总 2 3" xfId="3368" xr:uid="{FFF0794E-E12F-4A82-95DD-7570833D4B5B}"/>
    <cellStyle name="汇总 2 3 2" xfId="3659" xr:uid="{EAC1C003-E040-416B-B919-7B70FF4E161B}"/>
    <cellStyle name="汇总 2 3 2 2" xfId="3899" xr:uid="{8CA28104-ABB6-410C-96F1-BC83E302DC9B}"/>
    <cellStyle name="汇总 2 3 2 2 2" xfId="8312" xr:uid="{371B10AF-603D-4493-8DCC-3E97E471E28D}"/>
    <cellStyle name="汇总 2 3 2 2 3" xfId="9015" xr:uid="{BC2E4403-DD1D-442C-A18E-D63D0F72266E}"/>
    <cellStyle name="汇总 2 3 2 2 4" xfId="9181" xr:uid="{03D628C3-405A-421D-8289-2178A8574232}"/>
    <cellStyle name="汇总 2 3 2 2 5" xfId="8530" xr:uid="{F9F44484-7985-4A3A-944C-70CC41608FB4}"/>
    <cellStyle name="汇总 2 3 2 2 6" xfId="9869" xr:uid="{F02D3545-AD1F-44C1-AF2F-BD0DFF47689D}"/>
    <cellStyle name="汇总 2 3 2 3" xfId="8113" xr:uid="{56AB3DF3-F474-4307-8258-4B2A4242FEB2}"/>
    <cellStyle name="汇总 2 3 2 4" xfId="8562" xr:uid="{E44404FE-6FC9-4EF5-8E09-928B0F571EBE}"/>
    <cellStyle name="汇总 2 3 2 5" xfId="8958" xr:uid="{50E0826C-8287-4691-9E77-0137C839940D}"/>
    <cellStyle name="汇总 2 3 2 6" xfId="9092" xr:uid="{64C76C38-AF6F-4FF4-9B29-A8C33CCFAA84}"/>
    <cellStyle name="汇总 2 3 2 7" xfId="9660" xr:uid="{90D8E827-EE0B-4557-B6AB-C284A710B6B0}"/>
    <cellStyle name="汇总 2 3 3" xfId="3819" xr:uid="{F06BD0E6-47D3-4985-96D0-FECB79ECA6EF}"/>
    <cellStyle name="汇总 2 3 3 2" xfId="8232" xr:uid="{53C51A10-74F8-4E6E-9652-7997B1001E52}"/>
    <cellStyle name="汇总 2 3 3 3" xfId="8605" xr:uid="{9A6A5813-A49C-4535-BF75-F910B085C50E}"/>
    <cellStyle name="汇总 2 3 3 4" xfId="9183" xr:uid="{82A87236-A4E7-46D4-B8B5-7279B129004A}"/>
    <cellStyle name="汇总 2 3 3 5" xfId="9145" xr:uid="{82F4DC0A-8307-4686-AE2A-4DB902F3489F}"/>
    <cellStyle name="汇总 2 3 3 6" xfId="9789" xr:uid="{CF0BC26A-2B88-46F3-BAE2-2B4D1431DFA4}"/>
    <cellStyle name="汇总 2 3 4" xfId="8017" xr:uid="{30E2878F-CA48-4AF4-9A86-93B0D2F203B5}"/>
    <cellStyle name="汇总 2 3 5" xfId="8805" xr:uid="{5328DAE4-5AC9-4A24-AF2D-7D38BF1ECA0C}"/>
    <cellStyle name="汇总 2 3 6" xfId="8093" xr:uid="{347ED42D-9806-4ADB-9CF7-FBF7C272EC1A}"/>
    <cellStyle name="汇总 2 3 7" xfId="9556" xr:uid="{E321F6AE-F8FA-438A-8480-CA3C9E636F95}"/>
    <cellStyle name="汇总 2 4" xfId="3783" xr:uid="{B58A371D-B41A-428A-A026-EC43F71FC472}"/>
    <cellStyle name="汇总 2 4 2" xfId="8196" xr:uid="{3F833911-0E2A-4FE1-97FE-77C864DE9059}"/>
    <cellStyle name="汇总 2 4 3" xfId="8908" xr:uid="{641FDB12-8BF4-4BAC-92BF-D06E57532864}"/>
    <cellStyle name="汇总 2 4 4" xfId="9041" xr:uid="{90BF7E94-FCD2-4EE6-A581-DEBB32033660}"/>
    <cellStyle name="汇总 2 4 5" xfId="9125" xr:uid="{C294E783-DEA1-44CB-9015-100EBD3C2C7F}"/>
    <cellStyle name="汇总 2 4 6" xfId="9753" xr:uid="{BFDECDF4-EBB4-4DD0-B8F2-FE0A6B92143E}"/>
    <cellStyle name="汇总 3" xfId="3123" xr:uid="{EE53B127-9321-409B-9A15-9B5DF693A7C9}"/>
    <cellStyle name="汇总 3 2" xfId="3422" xr:uid="{544CF21E-7B54-4720-BBEB-65321A2B947E}"/>
    <cellStyle name="汇总 3 2 2" xfId="3714" xr:uid="{C67FD143-0AA7-4B2C-B426-CE3B1287B9E8}"/>
    <cellStyle name="汇总 3 2 2 2" xfId="3926" xr:uid="{1DF4C77C-1C77-4ABF-84A0-C6EB578250A1}"/>
    <cellStyle name="汇总 3 2 2 2 2" xfId="8339" xr:uid="{2B9A956A-F8AE-4E63-939B-BC9A78864B96}"/>
    <cellStyle name="汇总 3 2 2 2 3" xfId="7957" xr:uid="{0D96125C-A4F4-4E8B-8F8A-55A4B9270A9C}"/>
    <cellStyle name="汇总 3 2 2 2 4" xfId="9220" xr:uid="{1D6B6924-E2F1-4A8B-AB7E-514D49BB8977}"/>
    <cellStyle name="汇总 3 2 2 2 5" xfId="8834" xr:uid="{5E564DF9-0422-43E9-89D9-8A4AFE146E7D}"/>
    <cellStyle name="汇总 3 2 2 2 6" xfId="9896" xr:uid="{2D23BF03-F9A4-4E05-88E0-26F873D855A1}"/>
    <cellStyle name="汇总 3 2 2 3" xfId="8142" xr:uid="{6636C0FE-9754-44E2-B800-41F601752BB0}"/>
    <cellStyle name="汇总 3 2 2 4" xfId="8541" xr:uid="{26485B75-FFB7-42CA-8684-7FB726C7207D}"/>
    <cellStyle name="汇总 3 2 2 5" xfId="7999" xr:uid="{F0F45759-A001-423C-9BA0-66C084FF9D99}"/>
    <cellStyle name="汇总 3 2 2 6" xfId="9262" xr:uid="{32D0D2D8-6894-4004-9EC2-2D31D3324B2E}"/>
    <cellStyle name="汇总 3 2 2 7" xfId="9698" xr:uid="{4B7FFDDC-E283-476C-A1B8-0206ACD6C71C}"/>
    <cellStyle name="汇总 3 2 3" xfId="3846" xr:uid="{CD1FBEB8-F638-410B-BD98-42F69AD10D52}"/>
    <cellStyle name="汇总 3 2 3 2" xfId="8259" xr:uid="{09F614C3-BC8B-4937-8DFF-E522E38A02BA}"/>
    <cellStyle name="汇总 3 2 3 3" xfId="8557" xr:uid="{A646C23D-E050-44D2-A850-A32744F70728}"/>
    <cellStyle name="汇总 3 2 3 4" xfId="9224" xr:uid="{C3E3636C-BF88-4638-82E3-1BB2514D2EE9}"/>
    <cellStyle name="汇总 3 2 3 5" xfId="8721" xr:uid="{AB411F58-9FB0-47BF-906E-438CDFB4376D}"/>
    <cellStyle name="汇总 3 2 3 6" xfId="9816" xr:uid="{149BDBBB-B6FD-4951-A777-A778CCC22903}"/>
    <cellStyle name="汇总 3 2 4" xfId="8043" xr:uid="{F283E48E-C217-4E27-A3E2-0606677EDCC8}"/>
    <cellStyle name="汇总 3 2 5" xfId="8594" xr:uid="{54056B99-8451-4B55-AC6E-CBE2A498CD91}"/>
    <cellStyle name="汇总 3 2 6" xfId="9000" xr:uid="{BFEA9727-D44F-4591-A590-5BFEB4BBD229}"/>
    <cellStyle name="汇总 3 2 7" xfId="9594" xr:uid="{412D78BA-9584-4A91-8AC0-6EA771142805}"/>
    <cellStyle name="汇总 3 3" xfId="3367" xr:uid="{B3DDD2B9-8AD0-4854-BFB8-7B97BDE79DF9}"/>
    <cellStyle name="汇总 3 3 2" xfId="3658" xr:uid="{E1C295A8-35E6-45C5-9645-681A05E3D78B}"/>
    <cellStyle name="汇总 3 3 2 2" xfId="3898" xr:uid="{CB09923D-29DB-4D3C-A73C-03C9782EA073}"/>
    <cellStyle name="汇总 3 3 2 2 2" xfId="8311" xr:uid="{594A566D-724F-4034-951A-17C1D60329E3}"/>
    <cellStyle name="汇总 3 3 2 2 3" xfId="8580" xr:uid="{2B78C935-CF69-43C9-AA38-1CF5585DE32E}"/>
    <cellStyle name="汇总 3 3 2 2 4" xfId="8725" xr:uid="{109694BF-E30C-474F-98FF-ED1736429D21}"/>
    <cellStyle name="汇总 3 3 2 2 5" xfId="8996" xr:uid="{AAB5F4AF-C466-4AEE-AC88-21340D144A6D}"/>
    <cellStyle name="汇总 3 3 2 2 6" xfId="9868" xr:uid="{F7663E4D-DFFD-4B81-899B-66F75AEC3790}"/>
    <cellStyle name="汇总 3 3 2 3" xfId="8112" xr:uid="{7E78F7CB-688E-465C-9422-B816DC60698E}"/>
    <cellStyle name="汇总 3 3 2 4" xfId="8880" xr:uid="{51C9626A-7624-4F2F-A1F8-347FC5369839}"/>
    <cellStyle name="汇总 3 3 2 5" xfId="9081" xr:uid="{357DF5DD-7ECC-40F7-AB84-A6B5ABB999AD}"/>
    <cellStyle name="汇总 3 3 2 6" xfId="8677" xr:uid="{058660EA-A248-4223-9866-FDF220F4C437}"/>
    <cellStyle name="汇总 3 3 2 7" xfId="9659" xr:uid="{EF2B05A9-CD94-4FE3-BE8A-ABC935B705C7}"/>
    <cellStyle name="汇总 3 3 3" xfId="3818" xr:uid="{A92F5F74-75B7-4C8B-B222-9F15BAA4773B}"/>
    <cellStyle name="汇总 3 3 3 2" xfId="8231" xr:uid="{69F5EF3C-8213-465F-8D6A-9BD819BAFE30}"/>
    <cellStyle name="汇总 3 3 3 3" xfId="8934" xr:uid="{A94F032B-9897-46DD-AEC7-483C6E4C2A28}"/>
    <cellStyle name="汇总 3 3 3 4" xfId="8830" xr:uid="{7C4FB5B1-4D2B-4165-A3C5-A0D855C6D310}"/>
    <cellStyle name="汇总 3 3 3 5" xfId="8720" xr:uid="{093F6B10-A8D1-49E8-BB78-549C41CA4C86}"/>
    <cellStyle name="汇总 3 3 3 6" xfId="9788" xr:uid="{C9D82290-83BD-4707-94E7-196D80D7FEA2}"/>
    <cellStyle name="汇总 3 3 4" xfId="8016" xr:uid="{67887F24-4955-437F-A9A4-B8FFABCB075D}"/>
    <cellStyle name="汇总 3 3 5" xfId="8610" xr:uid="{375C586B-B398-423A-9E68-421CB3A9805C}"/>
    <cellStyle name="汇总 3 3 6" xfId="8447" xr:uid="{1EA991FA-0333-4EF0-B3C5-F79361F01B08}"/>
    <cellStyle name="汇总 3 3 7" xfId="9555" xr:uid="{BDD141C6-87F4-479A-B1ED-2838386B411E}"/>
    <cellStyle name="汇总 3 4" xfId="3784" xr:uid="{555BBF30-BB3B-4933-B7FC-56490E417219}"/>
    <cellStyle name="汇总 3 4 2" xfId="8197" xr:uid="{C41D448E-AAFD-40B5-92F0-C7DD2C0F044F}"/>
    <cellStyle name="汇总 3 4 3" xfId="8586" xr:uid="{35F26BA4-0244-4990-811C-6D9D1FE58210}"/>
    <cellStyle name="汇总 3 4 4" xfId="9157" xr:uid="{0B37C0F8-A900-4580-A3A9-DA1FC88F2F1F}"/>
    <cellStyle name="汇总 3 4 5" xfId="8675" xr:uid="{E77110D0-BDC0-4C55-A28A-63CBD66AE4C5}"/>
    <cellStyle name="汇总 3 4 6" xfId="9754" xr:uid="{D4C54A35-2ABD-43A6-8281-4568D5C4FD1A}"/>
    <cellStyle name="汇总 4" xfId="3420" xr:uid="{CC18F624-1530-463C-A9D9-3DAD1E4C73D3}"/>
    <cellStyle name="汇总 4 2" xfId="3712" xr:uid="{AC61F424-C47D-47F1-9151-F2D77B752051}"/>
    <cellStyle name="汇总 4 2 2" xfId="3924" xr:uid="{7508A5DA-0312-4619-A4B8-F71170808CAF}"/>
    <cellStyle name="汇总 4 2 2 2" xfId="8337" xr:uid="{957F3868-3C7B-4336-B175-891AF1D76477}"/>
    <cellStyle name="汇总 4 2 2 3" xfId="8657" xr:uid="{74CCCC73-19BC-47B3-B266-DA0F90D0BB24}"/>
    <cellStyle name="汇总 4 2 2 4" xfId="9149" xr:uid="{326C6BFE-F59A-4D56-8E25-B5E2F222972E}"/>
    <cellStyle name="汇总 4 2 2 5" xfId="9211" xr:uid="{B7425F48-C9C3-47DE-9493-1890928C330C}"/>
    <cellStyle name="汇总 4 2 2 6" xfId="9894" xr:uid="{877DC8B8-D2AD-4963-840D-A4709E89EAAA}"/>
    <cellStyle name="汇总 4 2 3" xfId="8140" xr:uid="{14E03C92-67B1-4C3F-84B1-5F1791B118AC}"/>
    <cellStyle name="汇总 4 2 4" xfId="8751" xr:uid="{88CA5F33-582F-47BD-A1E5-4D2A27B2A056}"/>
    <cellStyle name="汇总 4 2 5" xfId="8551" xr:uid="{6E0BE50E-735B-43EC-852F-C016E9FD52D2}"/>
    <cellStyle name="汇总 4 2 6" xfId="9214" xr:uid="{AE4E8ABE-B6A9-43F8-9571-2085076B0CEE}"/>
    <cellStyle name="汇总 4 2 7" xfId="9696" xr:uid="{DA871A7C-A201-4CC8-B9B0-E8F47EA3B3F9}"/>
    <cellStyle name="汇总 4 3" xfId="3844" xr:uid="{160B9A2C-6D48-4F3A-B0A5-00BB735E13B0}"/>
    <cellStyle name="汇总 4 3 2" xfId="8257" xr:uid="{DCC17AF3-9866-4E6E-A02C-5852351EB939}"/>
    <cellStyle name="汇总 4 3 3" xfId="8767" xr:uid="{A8E609BD-1F55-4EEB-AE89-9321EAB4953F}"/>
    <cellStyle name="汇总 4 3 4" xfId="9153" xr:uid="{8784C680-1F8F-478C-A1D4-601963636B6B}"/>
    <cellStyle name="汇总 4 3 5" xfId="9112" xr:uid="{2370A627-B373-4755-959B-016BCBB69CB4}"/>
    <cellStyle name="汇总 4 3 6" xfId="9814" xr:uid="{6EA9B9C2-A6EC-4D22-84B2-E5BC67085E03}"/>
    <cellStyle name="汇总 4 4" xfId="8041" xr:uid="{D1FD35C1-EE63-45C1-A7A3-AF356F14443A}"/>
    <cellStyle name="汇总 4 5" xfId="8804" xr:uid="{080EFFDD-BBD5-4B41-B4FB-A349E82714FD}"/>
    <cellStyle name="汇总 4 6" xfId="9004" xr:uid="{A955A334-F76C-4016-9DEA-61FD1FB18FCD}"/>
    <cellStyle name="汇总 4 7" xfId="9592" xr:uid="{D1379A53-DC6B-4490-8066-28C33FD3D732}"/>
    <cellStyle name="汇总 5" xfId="3369" xr:uid="{66EEEEC2-5894-4677-85F6-E345BF4DD542}"/>
    <cellStyle name="汇总 5 2" xfId="3660" xr:uid="{F060FE37-FEF7-4C7B-BB82-661026231288}"/>
    <cellStyle name="汇总 5 2 2" xfId="3900" xr:uid="{F6D72F45-FFF9-4BF1-A2CF-07E2C3D05F90}"/>
    <cellStyle name="汇总 5 2 2 2" xfId="8313" xr:uid="{D3648C41-2210-47DC-8CD2-EE30F81C82B2}"/>
    <cellStyle name="汇总 5 2 2 3" xfId="8680" xr:uid="{B46DF2D6-6FB7-4F1A-A078-1F197BC6564D}"/>
    <cellStyle name="汇总 5 2 2 4" xfId="8440" xr:uid="{843F09E4-FFC0-4ACF-9466-555795150B70}"/>
    <cellStyle name="汇总 5 2 2 5" xfId="8119" xr:uid="{33CE620A-E2E2-4F9C-AF7F-E8741FE8FD76}"/>
    <cellStyle name="汇总 5 2 2 6" xfId="9870" xr:uid="{522ABE96-E388-4C35-8F06-250079D2FAFC}"/>
    <cellStyle name="汇总 5 2 3" xfId="8114" xr:uid="{B46B7C09-7043-47CD-B907-0D221C1147D9}"/>
    <cellStyle name="汇总 5 2 4" xfId="8990" xr:uid="{BD5A2340-95BA-4A37-8C50-397C3197FD17}"/>
    <cellStyle name="汇总 5 2 5" xfId="8814" xr:uid="{0237E570-857F-44FC-A682-84151F29A143}"/>
    <cellStyle name="汇总 5 2 6" xfId="9127" xr:uid="{7B733935-BF35-4E6E-A0F4-907B60E79B27}"/>
    <cellStyle name="汇总 5 2 7" xfId="9661" xr:uid="{7598CFE5-6E52-4DD6-BCCD-3632FB6A73B3}"/>
    <cellStyle name="汇总 5 3" xfId="3820" xr:uid="{159A4A16-0648-48D4-A6BB-79B20C771227}"/>
    <cellStyle name="汇总 5 3 2" xfId="8233" xr:uid="{71DBF3C2-9BB0-4C3B-AE5D-FA7F523F1140}"/>
    <cellStyle name="汇总 5 3 3" xfId="8794" xr:uid="{EB5B68DE-C1A3-44D0-9303-649FC6CEE48B}"/>
    <cellStyle name="汇总 5 3 4" xfId="8568" xr:uid="{00360946-2A0C-4A81-A507-7A955F55C74B}"/>
    <cellStyle name="汇总 5 3 5" xfId="8974" xr:uid="{41CD4505-8376-4262-88D2-41564FEDCEF5}"/>
    <cellStyle name="汇总 5 3 6" xfId="9790" xr:uid="{E63EBCBE-63AC-49E4-8852-4D8C3BD1E498}"/>
    <cellStyle name="汇总 5 4" xfId="8018" xr:uid="{2D911675-14E1-47DC-B7C9-78C304A19CAF}"/>
    <cellStyle name="汇总 5 5" xfId="8919" xr:uid="{09F83926-63A4-400E-8230-FB03A56CB11A}"/>
    <cellStyle name="汇总 5 6" xfId="9122" xr:uid="{6A38BB2F-3D3A-476E-8433-88EB20108A23}"/>
    <cellStyle name="汇总 5 7" xfId="9557" xr:uid="{93052DCE-0968-48FC-AEED-3FBFDC62192C}"/>
    <cellStyle name="汇总 6" xfId="3782" xr:uid="{BC43F772-E0C2-4FB9-AB7E-92DF96E70A1A}"/>
    <cellStyle name="汇总 6 2" xfId="8195" xr:uid="{6D5F78A0-2236-4D31-816B-B8DDD4122EC6}"/>
    <cellStyle name="汇总 6 3" xfId="8796" xr:uid="{FE8EB835-679D-4BE2-877C-C7DAAF5CCEE0}"/>
    <cellStyle name="汇总 6 4" xfId="8701" xr:uid="{CCEDC805-5216-45AA-A8AF-CBC0C97000FF}"/>
    <cellStyle name="汇总 6 5" xfId="8409" xr:uid="{0AC6B52B-3740-43D3-BB7D-146324ABA1DC}"/>
    <cellStyle name="汇总 6 6" xfId="9752" xr:uid="{D5D42983-E719-4E9C-96D5-63FFD04AC6FB}"/>
    <cellStyle name="注释 2" xfId="3124" xr:uid="{EAAC70A9-B94B-4E00-B47C-152A34F75100}"/>
    <cellStyle name="注释 2 2" xfId="3423" xr:uid="{B3C3837A-9A69-4A53-B6C2-690FA58CE043}"/>
    <cellStyle name="注释 2 2 2" xfId="3715" xr:uid="{F07CCE08-4670-47CC-ADF1-BAA9E8997CD5}"/>
    <cellStyle name="注释 2 2 2 2" xfId="3927" xr:uid="{8C10E9B4-D0AE-4EC9-A27F-655A4D1682EC}"/>
    <cellStyle name="注释 2 2 2 2 2" xfId="8340" xr:uid="{67B9EC8B-C171-4A3A-BF77-74F10CA3720E}"/>
    <cellStyle name="注释 2 2 2 2 3" xfId="7956" xr:uid="{765C2FCB-BC53-4E03-BEF6-B3D8AC8884D4}"/>
    <cellStyle name="注释 2 2 2 2 4" xfId="8492" xr:uid="{965F79CD-CC77-4714-8607-3E89EB1E1A82}"/>
    <cellStyle name="注释 2 2 2 2 5" xfId="8941" xr:uid="{A4A755C0-B6C1-42C4-AD71-35E66D8E8B77}"/>
    <cellStyle name="注释 2 2 2 2 6" xfId="9897" xr:uid="{5E2BE4F4-CAA7-4E3A-A2AA-0C77B0A8DFA2}"/>
    <cellStyle name="注释 2 2 2 3" xfId="8143" xr:uid="{46CD2C68-DE8B-4127-8456-F4499EB8E01B}"/>
    <cellStyle name="注释 2 2 2 4" xfId="8969" xr:uid="{A84B2B87-1516-4DFB-8E71-FE285C324087}"/>
    <cellStyle name="注释 2 2 2 5" xfId="8981" xr:uid="{DEB90BDB-70DF-4E7C-9CA0-EF3A0FD4118A}"/>
    <cellStyle name="注释 2 2 2 6" xfId="9033" xr:uid="{3B365304-53CD-469B-B50E-B576FC43EB03}"/>
    <cellStyle name="注释 2 2 2 7" xfId="9699" xr:uid="{8C9B1B73-4077-45CD-A182-FECF226FE6AB}"/>
    <cellStyle name="注释 2 2 3" xfId="3847" xr:uid="{F2F61678-A296-42FD-9510-F24E890298D0}"/>
    <cellStyle name="注释 2 2 3 2" xfId="8260" xr:uid="{FA583AF9-D12C-4CC0-94A5-92032CD81CDF}"/>
    <cellStyle name="注释 2 2 3 3" xfId="8985" xr:uid="{63957E14-3A5D-4C56-A33C-ECC03F8E61EF}"/>
    <cellStyle name="注释 2 2 3 4" xfId="8490" xr:uid="{B1FA2007-6ED9-4796-BE6A-E8EA0D493EBA}"/>
    <cellStyle name="注释 2 2 3 5" xfId="8509" xr:uid="{5D7E1BD5-5127-4F5C-8622-DC39DEB399F3}"/>
    <cellStyle name="注释 2 2 3 6" xfId="9817" xr:uid="{C8388732-9EBA-47C2-B4BB-B0121DD32DE8}"/>
    <cellStyle name="注释 2 2 4" xfId="8044" xr:uid="{7C4498AD-BCC0-462D-8733-BBA10A2B0342}"/>
    <cellStyle name="注释 2 2 5" xfId="9031" xr:uid="{A2ED6B44-BD49-4FD3-B694-41E524F45748}"/>
    <cellStyle name="注释 2 2 6" xfId="9232" xr:uid="{11400769-A85E-4C20-B0FB-A68047C82F60}"/>
    <cellStyle name="注释 2 2 7" xfId="9595" xr:uid="{2732F0C6-CAED-4654-8C11-EBD55C208799}"/>
    <cellStyle name="注释 2 3" xfId="3366" xr:uid="{2D00D337-C651-475A-AB20-FF1DFC45F38E}"/>
    <cellStyle name="注释 2 3 2" xfId="3657" xr:uid="{31CD329A-CF01-492C-9913-101752B95A5F}"/>
    <cellStyle name="注释 2 3 2 2" xfId="3897" xr:uid="{D236D728-F074-45EC-A86C-818DF35BED51}"/>
    <cellStyle name="注释 2 3 2 2 2" xfId="8310" xr:uid="{8325D41D-0FD8-4AAE-B393-5F788D21D006}"/>
    <cellStyle name="注释 2 3 2 2 3" xfId="8902" xr:uid="{15762E5F-1F41-43F2-BB55-DF6CBA8E92E9}"/>
    <cellStyle name="注释 2 3 2 2 4" xfId="9105" xr:uid="{2C7FE7C4-C5A6-4203-8A83-81291B444E0B}"/>
    <cellStyle name="注释 2 3 2 2 5" xfId="8995" xr:uid="{D2B51327-F680-411D-AE2D-EAFE5D3303D3}"/>
    <cellStyle name="注释 2 3 2 2 6" xfId="9867" xr:uid="{0CDC98AC-9399-4B5E-8242-A10366EB9308}"/>
    <cellStyle name="注释 2 3 2 3" xfId="8111" xr:uid="{AF696D95-C17F-4E22-9A64-8FDEE685E307}"/>
    <cellStyle name="注释 2 3 2 4" xfId="8772" xr:uid="{F52DCBC0-2BD0-4908-82A8-71D727D9A6BB}"/>
    <cellStyle name="注释 2 3 2 5" xfId="9071" xr:uid="{61ECCEBD-9FDA-409F-8685-0113EDB5DE2F}"/>
    <cellStyle name="注释 2 3 2 6" xfId="8548" xr:uid="{C7FDAF8E-FCF4-4913-B20B-443F6F3A553A}"/>
    <cellStyle name="注释 2 3 2 7" xfId="9658" xr:uid="{AD0933E8-AA5A-4FB6-912E-5B9A8C6476D2}"/>
    <cellStyle name="注释 2 3 3" xfId="3817" xr:uid="{3E17504C-68B4-4E89-8DDA-D05B55B3FF79}"/>
    <cellStyle name="注释 2 3 3 2" xfId="8230" xr:uid="{B645ADA4-A49D-4BD3-B12F-AAF7FD23D87E}"/>
    <cellStyle name="注释 2 3 3 3" xfId="8504" xr:uid="{9B645B48-1BBD-4263-8A54-97F624CCD444}"/>
    <cellStyle name="注释 2 3 3 4" xfId="9107" xr:uid="{EC977DA6-42C8-4CF1-950C-FF5517A4C25D}"/>
    <cellStyle name="注释 2 3 3 5" xfId="8825" xr:uid="{ED3A44DF-E323-40FE-AC9E-4DFEC6879028}"/>
    <cellStyle name="注释 2 3 3 6" xfId="9787" xr:uid="{42021B5E-94EF-415B-A91E-7E136CAF6CCC}"/>
    <cellStyle name="注释 2 3 4" xfId="8015" xr:uid="{E50F4AF7-FCE5-4E6F-8F61-B69D7B5AC83D}"/>
    <cellStyle name="注释 2 3 5" xfId="8938" xr:uid="{F736DAB5-0142-426D-8949-BCE5D45383E6}"/>
    <cellStyle name="注释 2 3 6" xfId="7942" xr:uid="{2AA5B650-D526-46AE-8D1D-B0549093DA22}"/>
    <cellStyle name="注释 2 3 7" xfId="9554" xr:uid="{FAC5717A-A4AB-404F-901C-54F80BB7BE62}"/>
    <cellStyle name="注释 2 4" xfId="3785" xr:uid="{01E23A0E-60D0-4062-8AD8-C6CD231A39A7}"/>
    <cellStyle name="注释 2 4 2" xfId="8198" xr:uid="{A95DAB01-903E-433C-A99B-FB37A21C3B09}"/>
    <cellStyle name="注释 2 4 3" xfId="9021" xr:uid="{FDA5213C-B8B0-44E0-AB3C-09EC88C4E4E6}"/>
    <cellStyle name="注释 2 4 4" xfId="8531" xr:uid="{0CD714EF-71EC-4F0B-B12E-55C762A64629}"/>
    <cellStyle name="注释 2 4 5" xfId="9002" xr:uid="{969D7A1C-B4DE-46C7-9C27-65E122E3C48A}"/>
    <cellStyle name="注释 2 4 6" xfId="9755" xr:uid="{771FE575-5D42-49C8-923B-5725829ADCBE}"/>
    <cellStyle name="注释 3" xfId="3125" xr:uid="{1FC1D38B-5F2F-4E7B-9890-82D9C17C7B5E}"/>
    <cellStyle name="注释 3 2" xfId="3424" xr:uid="{5E0B7E15-5678-4F81-8774-9C96BAB6139A}"/>
    <cellStyle name="注释 3 2 2" xfId="3716" xr:uid="{5E1BEF8B-9625-4DF2-BE62-75C1B6D39FF9}"/>
    <cellStyle name="注释 3 2 2 2" xfId="3928" xr:uid="{4B6BAEAF-9375-440D-AAEA-545D110445FB}"/>
    <cellStyle name="注释 3 2 2 2 2" xfId="8341" xr:uid="{BBDCEAC4-47F3-4648-8E80-B056428D01B3}"/>
    <cellStyle name="注释 3 2 2 2 3" xfId="8708" xr:uid="{E0DCA459-2028-4A31-AEB8-2CFC3AFF7AB3}"/>
    <cellStyle name="注释 3 2 2 2 4" xfId="8615" xr:uid="{C4BF8178-38EE-40C6-BAD5-D94AA595F86D}"/>
    <cellStyle name="注释 3 2 2 2 5" xfId="7909" xr:uid="{BCDD55A2-43FE-4D87-B5AB-FE32F848BD9B}"/>
    <cellStyle name="注释 3 2 2 2 6" xfId="9898" xr:uid="{5BE57DF9-C5A2-4297-BBFE-798B88E41F20}"/>
    <cellStyle name="注释 3 2 2 3" xfId="8144" xr:uid="{40BC2124-C5BD-484E-8FF6-FF7B045E4C6C}"/>
    <cellStyle name="注释 3 2 2 4" xfId="8643" xr:uid="{4E6924F9-2032-46B1-A55C-63941B757A72}"/>
    <cellStyle name="注释 3 2 2 5" xfId="9118" xr:uid="{0BF1E752-5741-4742-BC8A-DFC18B462FDD}"/>
    <cellStyle name="注释 3 2 2 6" xfId="9073" xr:uid="{77793FE1-F8D6-40AB-B8F3-11A2E054D57D}"/>
    <cellStyle name="注释 3 2 2 7" xfId="9700" xr:uid="{B22DB4D5-DAD3-4525-8750-1EF4F8FDE315}"/>
    <cellStyle name="注释 3 2 3" xfId="3848" xr:uid="{2F91978E-A4C4-49C3-8786-DBDCD6B19292}"/>
    <cellStyle name="注释 3 2 3 2" xfId="8261" xr:uid="{B140CC6D-A99A-4BAD-A5DA-F6B5A0445459}"/>
    <cellStyle name="注释 3 2 3 3" xfId="8659" xr:uid="{67761217-4E23-444B-B7C2-BD1708374B5A}"/>
    <cellStyle name="注释 3 2 3 4" xfId="9005" xr:uid="{896BA81F-DC60-4723-BF3D-9C5F7EFEB621}"/>
    <cellStyle name="注释 3 2 3 5" xfId="9163" xr:uid="{A6D3D0E5-3820-43CC-979C-1CD79310C27B}"/>
    <cellStyle name="注释 3 2 3 6" xfId="9818" xr:uid="{A358469B-2224-4A0E-9632-07B45554CC77}"/>
    <cellStyle name="注释 3 2 4" xfId="8045" xr:uid="{1539E0F1-2C6E-432C-9159-A7CA0B5694DD}"/>
    <cellStyle name="注释 3 2 5" xfId="8695" xr:uid="{77198195-04DC-42E5-8B02-7A52BFEBC428}"/>
    <cellStyle name="注释 3 2 6" xfId="7943" xr:uid="{B69C883B-792B-4113-B94E-C04B0083BE3D}"/>
    <cellStyle name="注释 3 2 7" xfId="9596" xr:uid="{183B479D-E92A-496C-8F58-722C3F329899}"/>
    <cellStyle name="注释 3 3" xfId="3441" xr:uid="{96FA2C64-71A1-4020-8956-03CFAB76AA80}"/>
    <cellStyle name="注释 3 3 2" xfId="3733" xr:uid="{61B2E012-A591-4F57-BA93-145FBDAA6FCC}"/>
    <cellStyle name="注释 3 3 2 2" xfId="3945" xr:uid="{B9D4B69E-DA67-4BCB-AFEA-88166026E74A}"/>
    <cellStyle name="注释 3 3 2 2 2" xfId="8358" xr:uid="{333558D7-E06D-4007-BF3E-D8ABCD08B57B}"/>
    <cellStyle name="注释 3 3 2 2 3" xfId="8416" xr:uid="{98DE0EDE-4D08-43DC-AE1B-16A9C0857E8A}"/>
    <cellStyle name="注释 3 3 2 2 4" xfId="9221" xr:uid="{B993EC5A-93E6-40D8-8AD3-D32F3756BAC7}"/>
    <cellStyle name="注释 3 3 2 2 5" xfId="9102" xr:uid="{89E564D1-9A4D-41CA-860E-C84D32BEB858}"/>
    <cellStyle name="注释 3 3 2 2 6" xfId="9915" xr:uid="{F22E8917-1ABF-4BCB-A66E-C5C1D38DB80E}"/>
    <cellStyle name="注释 3 3 2 3" xfId="8161" xr:uid="{28792BA9-1B09-4599-B2DC-7A2F32C3E46B}"/>
    <cellStyle name="注释 3 3 2 4" xfId="8988" xr:uid="{170515B2-1590-43DA-970A-52E2B6502E3D}"/>
    <cellStyle name="注释 3 3 2 5" xfId="9184" xr:uid="{6A23F3D9-FD4F-45E7-A260-C635DC919EAB}"/>
    <cellStyle name="注释 3 3 2 6" xfId="8703" xr:uid="{71A08334-D549-4A42-8F10-EFAAF9551D5A}"/>
    <cellStyle name="注释 3 3 2 7" xfId="9717" xr:uid="{1EA94FB8-50BD-48FD-BA08-6C4EDEDC1586}"/>
    <cellStyle name="注释 3 3 3" xfId="3865" xr:uid="{64439173-AFB1-42D7-868A-E53F79FEA958}"/>
    <cellStyle name="注释 3 3 3 2" xfId="8278" xr:uid="{1D422CC6-9CCF-496F-9A1D-DBF325C65CB7}"/>
    <cellStyle name="注释 3 3 3 3" xfId="8854" xr:uid="{AA21AEAF-1871-4C4E-8E8A-8E2E422976EE}"/>
    <cellStyle name="注释 3 3 3 4" xfId="7989" xr:uid="{16BB4B9D-677D-4124-B00F-A761944DE5BF}"/>
    <cellStyle name="注释 3 3 3 5" xfId="8843" xr:uid="{CFF541EB-1853-497D-B954-80284DC80B8C}"/>
    <cellStyle name="注释 3 3 3 6" xfId="9835" xr:uid="{B4CEBF2B-81B2-41FF-B54C-3FB45FB2C730}"/>
    <cellStyle name="注释 3 3 4" xfId="8062" xr:uid="{AFB9E930-BBA3-41DC-BF11-B283621D8C0A}"/>
    <cellStyle name="注释 3 3 5" xfId="8916" xr:uid="{B56BBE2B-DF79-4BC7-866C-8EB9190FDEF6}"/>
    <cellStyle name="注释 3 3 6" xfId="9063" xr:uid="{39333ADD-14BC-41AD-8CD3-C842B8B99917}"/>
    <cellStyle name="注释 3 3 7" xfId="9613" xr:uid="{B1B557E1-E435-4040-B959-F04BA91D4919}"/>
    <cellStyle name="注释 3 4" xfId="3786" xr:uid="{5619B7FA-446B-4DFF-8A39-3EE888B1B8E7}"/>
    <cellStyle name="注释 3 4 2" xfId="8199" xr:uid="{EBC9B98A-DC3D-44CF-ADDC-E6857A103076}"/>
    <cellStyle name="注释 3 4 3" xfId="8686" xr:uid="{29B2D0B1-0B5B-4F68-A014-EDC9CC294E2A}"/>
    <cellStyle name="注释 3 4 4" xfId="9228" xr:uid="{C942AE59-6241-4FF2-8250-0B0F5EF82AA1}"/>
    <cellStyle name="注释 3 4 5" xfId="9217" xr:uid="{4FA01FB9-C408-458B-A9EF-F2ADDD8B7948}"/>
    <cellStyle name="注释 3 4 6" xfId="9756" xr:uid="{813BB6F5-609B-4575-9D3D-54AC9A83E904}"/>
    <cellStyle name="良い 2" xfId="3126" xr:uid="{846E5DCC-32C2-4560-87C0-3502A76A185E}"/>
    <cellStyle name="良い 3" xfId="3127" xr:uid="{948EAB4E-2FAE-4051-AC46-69FB2AA99FCB}"/>
    <cellStyle name="見出し 1 2" xfId="3128" xr:uid="{144DF5AE-2C24-41D9-87B1-D545DD83B25D}"/>
    <cellStyle name="見出し 1 3" xfId="3129" xr:uid="{A6600466-F303-491B-8C86-7B6B77519F6A}"/>
    <cellStyle name="見出し 2 2" xfId="3130" xr:uid="{3496BA77-BFE3-46F3-AB5F-DC23EE983F2E}"/>
    <cellStyle name="見出し 2 3" xfId="3131" xr:uid="{9D36B29B-9F0A-4F55-A8E0-29AE6BBDAAEB}"/>
    <cellStyle name="見出し 3 2" xfId="3132" xr:uid="{2A3A6221-88E1-4F13-A956-BC7891A9BBAC}"/>
    <cellStyle name="見出し 3 3" xfId="3133" xr:uid="{66797E6A-3087-41C4-9F1B-9E22AF89200D}"/>
    <cellStyle name="見出し 4 2" xfId="3134" xr:uid="{D4BD3BCA-7B7E-458A-BFC6-EC6E38219383}"/>
    <cellStyle name="見出し 4 3" xfId="3135" xr:uid="{A1FE09D3-159F-4438-9E5B-C523023DB315}"/>
    <cellStyle name="解释性文本" xfId="3136" xr:uid="{A10B4126-C20B-4FB8-988D-410AD1AC3CFF}"/>
    <cellStyle name="解释性文本 2" xfId="3137" xr:uid="{47D0DAAA-B3A5-4CED-969A-92F16DCE1F6F}"/>
    <cellStyle name="解释性文本 3" xfId="3138" xr:uid="{D04872E9-382F-4A15-8CD1-54D8AEE2B313}"/>
    <cellStyle name="計算 2" xfId="3139" xr:uid="{426D06E5-2AD3-4753-B1FB-87E4E2D46A36}"/>
    <cellStyle name="計算 2 2" xfId="3425" xr:uid="{76F9BDDC-0BF8-49BF-8D5D-3F9948B96337}"/>
    <cellStyle name="計算 2 2 2" xfId="3717" xr:uid="{8ED3C133-2E89-46D3-B9C5-E5828E189E20}"/>
    <cellStyle name="計算 2 2 2 2" xfId="3929" xr:uid="{968B04FB-A3A9-4CB3-8DD2-BC8381D3D569}"/>
    <cellStyle name="計算 2 2 2 2 2" xfId="8342" xr:uid="{D52FB6F5-C214-44F3-9007-AF7A6DCF9702}"/>
    <cellStyle name="計算 2 2 2 2 3" xfId="8380" xr:uid="{A2DC91A9-56A8-45EF-859D-6F6B5462AB71}"/>
    <cellStyle name="計算 2 2 2 2 4" xfId="8000" xr:uid="{E79BDBFF-DF3F-4F64-943F-BE18EA9CB421}"/>
    <cellStyle name="計算 2 2 2 2 5" xfId="8656" xr:uid="{0559E82B-2188-4A6E-A6E7-809C80E884BB}"/>
    <cellStyle name="計算 2 2 2 2 6" xfId="9899" xr:uid="{1EF302E9-A517-4488-BF9F-C6A993A44D6E}"/>
    <cellStyle name="計算 2 2 2 3" xfId="8145" xr:uid="{FC965787-E72B-4E79-9312-1B8BF397907E}"/>
    <cellStyle name="計算 2 2 2 4" xfId="8421" xr:uid="{7A86ABD1-4419-42B6-97C0-B973C36CB6A7}"/>
    <cellStyle name="計算 2 2 2 5" xfId="8813" xr:uid="{1163B2F8-49E6-4568-B9BC-01B572ABD23F}"/>
    <cellStyle name="計算 2 2 2 6" xfId="9123" xr:uid="{0B571A38-AECA-4111-9D85-5522DF29E7A1}"/>
    <cellStyle name="計算 2 2 2 7" xfId="9701" xr:uid="{615506AC-B34A-4D97-9321-0872C7BA7D37}"/>
    <cellStyle name="計算 2 2 3" xfId="3849" xr:uid="{2B7A0C9F-D41B-4D67-A30F-C9B091F08361}"/>
    <cellStyle name="計算 2 2 3 2" xfId="8262" xr:uid="{4840847E-A8C7-44D1-B94E-40CDA0CDDCCC}"/>
    <cellStyle name="計算 2 2 3 3" xfId="8430" xr:uid="{C5030084-84FC-4879-AFFD-256766F1C718}"/>
    <cellStyle name="計算 2 2 3 4" xfId="8084" xr:uid="{57BE8D6D-BF51-4CBE-89BD-1590C7FF3FAA}"/>
    <cellStyle name="計算 2 2 3 5" xfId="8778" xr:uid="{DD2153E3-1A2C-42F4-9E86-C9154D6AA306}"/>
    <cellStyle name="計算 2 2 3 6" xfId="9819" xr:uid="{527A87A2-FBE0-4F97-83AC-1B27E36EC3A8}"/>
    <cellStyle name="計算 2 2 4" xfId="8046" xr:uid="{0D25EE79-613C-4D73-9CF6-B66C31B7BDE8}"/>
    <cellStyle name="計算 2 2 5" xfId="8467" xr:uid="{9B1AF3C9-4F26-4948-BE4A-1EADAECAEC24}"/>
    <cellStyle name="計算 2 2 6" xfId="7969" xr:uid="{FE2F3E62-B21D-4A3A-9003-CAA9136A0701}"/>
    <cellStyle name="計算 2 2 7" xfId="9597" xr:uid="{E543EB06-E9AF-4044-B371-4E1A07CCFE1E}"/>
    <cellStyle name="計算 2 3" xfId="3440" xr:uid="{5507EAEB-0833-4141-AA2C-5660660EEC26}"/>
    <cellStyle name="計算 2 3 2" xfId="3732" xr:uid="{B4C6FB55-F1E8-4CF9-BEB0-B4BE812ECA06}"/>
    <cellStyle name="計算 2 3 2 2" xfId="3944" xr:uid="{270B46B3-8832-46AE-B578-3954A9F3F6BB}"/>
    <cellStyle name="計算 2 3 2 2 2" xfId="8357" xr:uid="{035A7FD6-527C-4BE1-AAE5-7E71E4C3E449}"/>
    <cellStyle name="計算 2 3 2 2 3" xfId="8638" xr:uid="{4BF8EF6A-1310-4683-9396-1EB0FBB1D718}"/>
    <cellStyle name="計算 2 3 2 2 4" xfId="8889" xr:uid="{4FBA1737-9CE7-47FE-AF25-33F00F8CF785}"/>
    <cellStyle name="計算 2 3 2 2 5" xfId="9250" xr:uid="{9AF0316A-107E-4F4B-A152-0CEFC3710F12}"/>
    <cellStyle name="計算 2 3 2 2 6" xfId="9914" xr:uid="{F6906A3F-00BE-405B-AA21-D698991EA622}"/>
    <cellStyle name="計算 2 3 2 3" xfId="8160" xr:uid="{8F41F902-D38A-448D-94DF-60C9F1CE046D}"/>
    <cellStyle name="計算 2 3 2 4" xfId="8560" xr:uid="{1081774B-75DE-401D-AF8C-8B209D86424D}"/>
    <cellStyle name="計算 2 3 2 5" xfId="8511" xr:uid="{38A285D6-3CB4-4C31-8EBF-D7D1AC8ED708}"/>
    <cellStyle name="計算 2 3 2 6" xfId="7926" xr:uid="{AAD45147-5DCE-4E29-8198-64235D2FBB88}"/>
    <cellStyle name="計算 2 3 2 7" xfId="9716" xr:uid="{63918C80-C866-4CC8-9CD7-688ABE16BDD1}"/>
    <cellStyle name="計算 2 3 3" xfId="3864" xr:uid="{1A9226F9-94AA-4794-9D0E-2BA8372D04AF}"/>
    <cellStyle name="計算 2 3 3 2" xfId="8277" xr:uid="{BCE07FB6-9F50-438F-91B8-6464A699C6D6}"/>
    <cellStyle name="計算 2 3 3 3" xfId="8748" xr:uid="{7CEF494C-7793-4926-92A4-0C1940C789AB}"/>
    <cellStyle name="計算 2 3 3 4" xfId="9225" xr:uid="{81EE803E-5A5E-4B20-BEDB-2D32BA23E39D}"/>
    <cellStyle name="計算 2 3 3 5" xfId="8091" xr:uid="{8CF3AC91-FA1F-4471-9AD4-9DBDF24F0F97}"/>
    <cellStyle name="計算 2 3 3 6" xfId="9834" xr:uid="{556AF5D5-1194-4EE3-BBF4-CB6B2A83AB43}"/>
    <cellStyle name="計算 2 3 4" xfId="8061" xr:uid="{C06621C7-99E8-4D3E-A647-8A3942310BC4}"/>
    <cellStyle name="計算 2 3 5" xfId="8802" xr:uid="{8A5DE49A-94FF-4132-8FDC-B9C2B77FE9C9}"/>
    <cellStyle name="計算 2 3 6" xfId="8569" xr:uid="{8E88A75F-D6A2-4D79-B636-8490DA388F98}"/>
    <cellStyle name="計算 2 3 7" xfId="9612" xr:uid="{6143E38D-ABA0-45C2-9E53-7DE06D994BDB}"/>
    <cellStyle name="計算 2 4" xfId="3787" xr:uid="{7847ADF2-D3EC-4E01-A248-F223DE87819F}"/>
    <cellStyle name="計算 2 4 2" xfId="8200" xr:uid="{1875DCBA-4196-4E7A-A78B-95989280F618}"/>
    <cellStyle name="計算 2 4 3" xfId="8459" xr:uid="{F6948B3F-3D49-4CEC-AAF4-F512E81B5EB1}"/>
    <cellStyle name="計算 2 4 4" xfId="8489" xr:uid="{2CE1AF94-7483-4F91-8824-EAD09719CCA7}"/>
    <cellStyle name="計算 2 4 5" xfId="8627" xr:uid="{0EA40B6A-89E8-485A-ABF0-80452FABEF42}"/>
    <cellStyle name="計算 2 4 6" xfId="9757" xr:uid="{45708AF5-6AFB-42B4-A397-44C9E8756291}"/>
    <cellStyle name="計算 3" xfId="3140" xr:uid="{676C4E8F-BFE2-4012-83B6-D09BFE5C9768}"/>
    <cellStyle name="計算 3 2" xfId="3426" xr:uid="{0C2986E7-DA62-4827-9AA8-F7E26E94D73C}"/>
    <cellStyle name="計算 3 2 2" xfId="3718" xr:uid="{B22DCC32-6C6A-4AB8-8F4A-3B3ADBC12874}"/>
    <cellStyle name="計算 3 2 2 2" xfId="3930" xr:uid="{BA422288-2C58-4DE6-A28F-D7AFE6960513}"/>
    <cellStyle name="計算 3 2 2 2 2" xfId="8343" xr:uid="{21321A71-B564-4B6F-824E-7109A666983A}"/>
    <cellStyle name="計算 3 2 2 2 3" xfId="8816" xr:uid="{6AC0CF3B-E2E2-47A6-8E52-7C49D46E540C}"/>
    <cellStyle name="計算 3 2 2 2 4" xfId="9114" xr:uid="{A73CF872-4DAA-4FC8-A5A4-D5FBA98F154A}"/>
    <cellStyle name="計算 3 2 2 2 5" xfId="9257" xr:uid="{13EBBB9C-CABB-450A-941D-E2D6B12D5C2C}"/>
    <cellStyle name="計算 3 2 2 2 6" xfId="9900" xr:uid="{DD26B51B-83E3-4BEB-885D-103BF88B9696}"/>
    <cellStyle name="計算 3 2 2 3" xfId="8146" xr:uid="{C7E4F95A-AA6D-491C-A7E6-ECBE353E7556}"/>
    <cellStyle name="計算 3 2 2 4" xfId="8734" xr:uid="{7727C70E-5C7D-4461-B196-CC97F15D01F8}"/>
    <cellStyle name="計算 3 2 2 5" xfId="9195" xr:uid="{3C3B3830-D4A7-4439-B07A-9B3D54AA5EAC}"/>
    <cellStyle name="計算 3 2 2 6" xfId="9010" xr:uid="{9BA387A9-DAD6-413F-9274-CBF2D3508C94}"/>
    <cellStyle name="計算 3 2 2 7" xfId="9702" xr:uid="{822D76D7-FD51-49EB-A818-6653A41E9CEE}"/>
    <cellStyle name="計算 3 2 3" xfId="3850" xr:uid="{D564373B-A5DF-4442-8C00-477E7EC28533}"/>
    <cellStyle name="計算 3 2 3 2" xfId="8263" xr:uid="{1DEB044B-041C-4D90-B207-155BFE25535C}"/>
    <cellStyle name="計算 3 2 3 3" xfId="7961" xr:uid="{291F92F5-FB9A-4C32-9DA4-FFD9ACFDE856}"/>
    <cellStyle name="計算 3 2 3 4" xfId="9116" xr:uid="{347E82A2-2EDE-4CD0-B243-066331489463}"/>
    <cellStyle name="計算 3 2 3 5" xfId="9246" xr:uid="{92836DF2-272C-475D-AEC0-F23BA524CEE4}"/>
    <cellStyle name="計算 3 2 3 6" xfId="9820" xr:uid="{6510C9D5-B272-48FA-9598-927334775B5D}"/>
    <cellStyle name="計算 3 2 4" xfId="8047" xr:uid="{60821C65-585D-41B6-B357-EFDCDF8DB6CF}"/>
    <cellStyle name="計算 3 2 5" xfId="8774" xr:uid="{E56FCA31-312F-41BF-AAB0-8C5F8DC0B299}"/>
    <cellStyle name="計算 3 2 6" xfId="8080" xr:uid="{617FEE8C-ECE5-45FB-89F0-A0483477D3B2}"/>
    <cellStyle name="計算 3 2 7" xfId="9598" xr:uid="{4602F068-9AD0-4016-BF4F-3F1A48EF42BF}"/>
    <cellStyle name="計算 3 3" xfId="3365" xr:uid="{E159A2FA-22D6-474E-8A2C-93388DB977A0}"/>
    <cellStyle name="計算 3 3 2" xfId="3656" xr:uid="{216DE07E-C9D4-40BE-A58B-0A10AA4A9593}"/>
    <cellStyle name="計算 3 3 2 2" xfId="3896" xr:uid="{42AF1C63-1C4A-4348-A57D-977F8886AF38}"/>
    <cellStyle name="計算 3 3 2 2 2" xfId="8309" xr:uid="{9BD194A7-612F-4FB6-8A76-964A4BD23F30}"/>
    <cellStyle name="計算 3 3 2 2 3" xfId="8790" xr:uid="{9D0E1125-45BD-459D-A69C-D3D074CB75BC}"/>
    <cellStyle name="計算 3 3 2 2 4" xfId="8636" xr:uid="{8DE7C7D0-6D85-45A6-96CB-E255251009F8}"/>
    <cellStyle name="計算 3 3 2 2 5" xfId="7953" xr:uid="{0C9510A5-6670-4C2C-B1EE-869023D1E632}"/>
    <cellStyle name="計算 3 3 2 2 6" xfId="9866" xr:uid="{CB7869E4-7433-4D1C-A415-8D3D47E719BC}"/>
    <cellStyle name="計算 3 3 2 3" xfId="8110" xr:uid="{8D2C0900-8ABA-4AEE-B4D2-144CA5B5529A}"/>
    <cellStyle name="計算 3 3 2 4" xfId="9058" xr:uid="{02F65C19-F050-4CC6-98E9-3C2F7A9EE706}"/>
    <cellStyle name="計算 3 3 2 5" xfId="8892" xr:uid="{B8345CAF-83DE-4792-BD45-663B5534A1F1}"/>
    <cellStyle name="計算 3 3 2 6" xfId="7912" xr:uid="{F92E106C-24D8-4730-9738-576C84D3A589}"/>
    <cellStyle name="計算 3 3 2 7" xfId="9657" xr:uid="{FC5F476C-A781-4395-8318-4862507B5114}"/>
    <cellStyle name="計算 3 3 3" xfId="3816" xr:uid="{E29AD8A7-A46A-4CD6-B68F-29E90149F1D7}"/>
    <cellStyle name="計算 3 3 3 2" xfId="8229" xr:uid="{BB01A13B-6A54-4699-9999-33B25E344A8B}"/>
    <cellStyle name="計算 3 3 3 3" xfId="8824" xr:uid="{8A6871DE-00C2-4A15-8006-91C0F54D3494}"/>
    <cellStyle name="計算 3 3 3 4" xfId="8727" xr:uid="{E20D5ED6-953F-44C8-9F4E-6F7DD7CA5D37}"/>
    <cellStyle name="計算 3 3 3 5" xfId="8527" xr:uid="{AC2DCB8F-8C3F-4940-BEBF-211CE71688C2}"/>
    <cellStyle name="計算 3 3 3 6" xfId="9786" xr:uid="{5C1D4F5F-B379-4E95-9A85-76298A6934D7}"/>
    <cellStyle name="計算 3 3 4" xfId="8014" xr:uid="{A8DEA747-B16D-4735-9E48-2F95E424A1A7}"/>
    <cellStyle name="計算 3 3 5" xfId="8500" xr:uid="{913FA894-AC9A-499B-890D-556D89276D69}"/>
    <cellStyle name="計算 3 3 6" xfId="9233" xr:uid="{D704FD5D-B6A0-442D-A0BF-A9FB09F82144}"/>
    <cellStyle name="計算 3 3 7" xfId="9553" xr:uid="{E79E51C9-569F-4710-9DC4-AC7AF47C5426}"/>
    <cellStyle name="計算 3 4" xfId="3788" xr:uid="{17EE1F79-C7C5-4D8A-AFF1-B343D5E0D7AE}"/>
    <cellStyle name="計算 3 4 2" xfId="8201" xr:uid="{82C6204A-BCD6-4A74-92A8-7A23199062DF}"/>
    <cellStyle name="計算 3 4 3" xfId="8750" xr:uid="{F9771190-6CCE-4F71-AF62-066D003F5599}"/>
    <cellStyle name="計算 3 4 4" xfId="8867" xr:uid="{A5622D98-A6F8-4250-BBC1-B7A30BB4BB62}"/>
    <cellStyle name="計算 3 4 5" xfId="8864" xr:uid="{B6665A7A-8754-493C-9055-3F3A4DA0B247}"/>
    <cellStyle name="計算 3 4 6" xfId="9758" xr:uid="{7537F97D-BC0A-410D-8472-0A432E756367}"/>
    <cellStyle name="説明文 2" xfId="3141" xr:uid="{C80D7F74-2772-4EC7-BB47-BF35E88A64D6}"/>
    <cellStyle name="説明文 3" xfId="3142" xr:uid="{ABB287AC-8334-42D1-A3D0-D9621521A444}"/>
    <cellStyle name="警告文 2" xfId="3143" xr:uid="{87D130D6-9B7A-42BC-8FE6-C4CEE82F5976}"/>
    <cellStyle name="警告文 3" xfId="3144" xr:uid="{8A102A2E-4865-47EA-92FA-A193FA5FDD6D}"/>
    <cellStyle name="警告文本 2" xfId="3145" xr:uid="{10ED2F93-5EE0-4307-A9E2-B45E54BCA6B4}"/>
    <cellStyle name="计算" xfId="3146" xr:uid="{18BFE35D-B9DD-4ADE-AFC9-C0D4BF508270}"/>
    <cellStyle name="计算 2" xfId="3147" xr:uid="{E45F8B8F-D5C2-413D-999A-637D4993725C}"/>
    <cellStyle name="计算 2 2" xfId="3428" xr:uid="{3364EA8E-D2E0-4DB6-B99A-E2AB839CD9F3}"/>
    <cellStyle name="计算 2 2 2" xfId="3720" xr:uid="{366B7225-8554-4B49-AF8F-584B4DE62EE1}"/>
    <cellStyle name="计算 2 2 2 2" xfId="3932" xr:uid="{DEA8E3BA-DFC9-4224-A672-4A78FBA1311A}"/>
    <cellStyle name="计算 2 2 2 2 2" xfId="8345" xr:uid="{35E1FFA2-4639-4E40-AC58-FB2FE3CC6713}"/>
    <cellStyle name="计算 2 2 2 2 3" xfId="8931" xr:uid="{CC153722-1DE9-4A37-A4F3-0D305575DDD1}"/>
    <cellStyle name="计算 2 2 2 2 4" xfId="9191" xr:uid="{61C6887B-807D-4056-8A6E-9718F6FF93F7}"/>
    <cellStyle name="计算 2 2 2 2 5" xfId="9189" xr:uid="{0CA07D74-458C-40E9-AC6D-B9189940CE19}"/>
    <cellStyle name="计算 2 2 2 2 6" xfId="9902" xr:uid="{D7F171A5-651B-44DA-86D2-900A3470EC2B}"/>
    <cellStyle name="计算 2 2 2 3" xfId="8148" xr:uid="{27BEC4E4-EB24-4AA7-B27D-D1AF74EB40AF}"/>
    <cellStyle name="计算 2 2 2 4" xfId="8841" xr:uid="{F252C96F-863C-43D9-BD10-FE18398AB6A6}"/>
    <cellStyle name="计算 2 2 2 5" xfId="9069" xr:uid="{7776008A-2BF5-4290-8E74-179B94DD0ECF}"/>
    <cellStyle name="计算 2 2 2 6" xfId="8085" xr:uid="{355C2D6F-4853-4BC8-B468-FAFD4EE1BA9F}"/>
    <cellStyle name="计算 2 2 2 7" xfId="9704" xr:uid="{4B6E7BCF-BB1D-4876-A764-6634E5BCFE2E}"/>
    <cellStyle name="计算 2 2 3" xfId="3852" xr:uid="{458C9121-D577-4613-B216-A70A1210506C}"/>
    <cellStyle name="计算 2 2 3 2" xfId="8265" xr:uid="{3B4BE841-0C79-4A8E-BE39-3BFB16D839E8}"/>
    <cellStyle name="计算 2 2 3 3" xfId="8710" xr:uid="{A293BCEF-A66D-48A8-B438-E091E6C3C708}"/>
    <cellStyle name="计算 2 2 3 4" xfId="9193" xr:uid="{72ED0CF2-D0DE-41A8-AF9B-90C4B1301D4D}"/>
    <cellStyle name="计算 2 2 3 5" xfId="8786" xr:uid="{A08B2311-F95C-43C6-8A2A-CAD32035AFFC}"/>
    <cellStyle name="计算 2 2 3 6" xfId="9822" xr:uid="{2243C17F-AE10-4E04-B9BC-5A58BB8B52DA}"/>
    <cellStyle name="计算 2 2 4" xfId="8049" xr:uid="{DB428180-D6FE-4A75-9BBA-369C4348DF9C}"/>
    <cellStyle name="计算 2 2 5" xfId="8565" xr:uid="{D343AE2E-F2CF-493C-AA37-4672305E6123}"/>
    <cellStyle name="计算 2 2 6" xfId="9135" xr:uid="{C58D07B5-F06D-438B-A629-1596DEBBBD70}"/>
    <cellStyle name="计算 2 2 7" xfId="9600" xr:uid="{68CFAB56-1F8F-42B4-AE4C-73700236744D}"/>
    <cellStyle name="计算 2 3" xfId="3364" xr:uid="{BC2DFCE8-73C4-4DC6-8E9B-DB7847BB5792}"/>
    <cellStyle name="计算 2 3 2" xfId="3655" xr:uid="{BDDBD5E2-9440-4A30-A743-F1FC4FB2675A}"/>
    <cellStyle name="计算 2 3 2 2" xfId="3895" xr:uid="{55B06413-6498-46B7-B4A1-0676BE3A45F2}"/>
    <cellStyle name="计算 2 3 2 2 2" xfId="8308" xr:uid="{6D05A32A-D406-43B6-8E6C-8EB16C082D83}"/>
    <cellStyle name="计算 2 3 2 2 3" xfId="8603" xr:uid="{D83FFC07-83FE-41B5-9BF9-EA2003C767C0}"/>
    <cellStyle name="计算 2 3 2 2 4" xfId="7923" xr:uid="{3836A7B2-B9A3-438A-92CC-1B0053175F68}"/>
    <cellStyle name="计算 2 3 2 2 5" xfId="8706" xr:uid="{44CB8030-1295-46CC-8B99-C8294E9CF015}"/>
    <cellStyle name="计算 2 3 2 2 6" xfId="9865" xr:uid="{57767AE6-F34D-46EC-8A4C-D48CE08FF798}"/>
    <cellStyle name="计算 2 3 2 3" xfId="8109" xr:uid="{C2E30099-2986-44AC-9165-C2B288D0E4AE}"/>
    <cellStyle name="计算 2 3 2 4" xfId="9050" xr:uid="{9EBC6C27-67B4-4703-B3F2-27EDE8800E61}"/>
    <cellStyle name="计算 2 3 2 5" xfId="9065" xr:uid="{6575D790-8B8B-48FD-A86A-2FDC3BD58CF7}"/>
    <cellStyle name="计算 2 3 2 6" xfId="8956" xr:uid="{CB7A174C-F496-402C-881E-21B1FC34B48C}"/>
    <cellStyle name="计算 2 3 2 7" xfId="9656" xr:uid="{F6B913E0-1917-4C05-8FEC-90829174341C}"/>
    <cellStyle name="计算 2 3 3" xfId="3815" xr:uid="{1C65F5C0-1E82-4B38-BCB8-44A7366A1DB2}"/>
    <cellStyle name="计算 2 3 3 2" xfId="8228" xr:uid="{BD800737-1AA3-473F-8DF8-29481F5813F2}"/>
    <cellStyle name="计算 2 3 3 3" xfId="8383" xr:uid="{54228330-3725-4F88-BDF0-D1E7BE2AA56A}"/>
    <cellStyle name="计算 2 3 3 4" xfId="8484" xr:uid="{31F90211-1BDF-4DB0-BF8A-150CF4BB2B95}"/>
    <cellStyle name="计算 2 3 3 5" xfId="8441" xr:uid="{D0836C14-4B84-4D55-B9C4-7A93FB9BE64B}"/>
    <cellStyle name="计算 2 3 3 6" xfId="9785" xr:uid="{07182439-C505-4954-9881-5772A188111E}"/>
    <cellStyle name="计算 2 3 4" xfId="8013" xr:uid="{C10A89A3-FA36-41F3-BB97-E96CDB12520F}"/>
    <cellStyle name="计算 2 3 5" xfId="8820" xr:uid="{B35B901E-740C-462D-8134-CA53DB96BD6D}"/>
    <cellStyle name="计算 2 3 6" xfId="8443" xr:uid="{F6399516-812A-4B08-BCFB-3AF728E1FF0E}"/>
    <cellStyle name="计算 2 3 7" xfId="9552" xr:uid="{18F7848E-3D46-46E1-80EB-CF0C1654312F}"/>
    <cellStyle name="计算 2 4" xfId="3790" xr:uid="{F7332579-9516-4569-A026-8B3647321E0B}"/>
    <cellStyle name="计算 2 4 2" xfId="8203" xr:uid="{3EF7B230-21A4-4B24-AAF4-12871A79069C}"/>
    <cellStyle name="计算 2 4 3" xfId="8540" xr:uid="{7863F83A-14D7-4DBE-A9B7-2BE12AD990E6}"/>
    <cellStyle name="计算 2 4 4" xfId="9129" xr:uid="{62F666DA-BC05-49D6-963A-8662F299BE47}"/>
    <cellStyle name="计算 2 4 5" xfId="9256" xr:uid="{849DCC29-0E95-400F-B960-634400BF3F73}"/>
    <cellStyle name="计算 2 4 6" xfId="9760" xr:uid="{0FC7EA81-FD60-43F6-A5F0-8313CBE51074}"/>
    <cellStyle name="计算 3" xfId="3148" xr:uid="{81B98150-E1A6-43A8-A974-4A7CF53385D4}"/>
    <cellStyle name="计算 3 2" xfId="3429" xr:uid="{39076FC6-31DD-4E6F-899C-2C2CE8BB8840}"/>
    <cellStyle name="计算 3 2 2" xfId="3721" xr:uid="{7C78A430-A152-446C-A889-48185D995109}"/>
    <cellStyle name="计算 3 2 2 2" xfId="3933" xr:uid="{25AE2820-9623-48D9-BBDD-097CC28D4D02}"/>
    <cellStyle name="计算 3 2 2 2 2" xfId="8346" xr:uid="{5CE6BAE8-4AD7-4278-8233-95BD738C1514}"/>
    <cellStyle name="计算 3 2 2 2 3" xfId="8602" xr:uid="{F9E8D3A5-255C-4089-B027-283A3D0A035F}"/>
    <cellStyle name="计算 3 2 2 2 4" xfId="8845" xr:uid="{D69FAF22-8E65-4E81-A042-02CA0D88C710}"/>
    <cellStyle name="计算 3 2 2 2 5" xfId="8655" xr:uid="{5E6432EA-042F-4541-9B91-969FA77FDC49}"/>
    <cellStyle name="计算 3 2 2 2 6" xfId="9903" xr:uid="{3CDD5D73-925A-465E-A939-A6FE2A45722A}"/>
    <cellStyle name="计算 3 2 2 3" xfId="8149" xr:uid="{13FA61BF-C70E-46C3-ABB3-E77AFDA749F2}"/>
    <cellStyle name="计算 3 2 2 4" xfId="8522" xr:uid="{2A1D7952-0AB4-42DC-B29B-EC62D667FADC}"/>
    <cellStyle name="计算 3 2 2 5" xfId="9080" xr:uid="{59348DD1-FF0F-40DD-9BFE-AE7CF0B368A4}"/>
    <cellStyle name="计算 3 2 2 6" xfId="9009" xr:uid="{6DC261F4-CD1F-49C0-8911-6F0BDAD43843}"/>
    <cellStyle name="计算 3 2 2 7" xfId="9705" xr:uid="{8EC6E45F-A69A-4D20-9F90-4C66DA9263BB}"/>
    <cellStyle name="计算 3 2 3" xfId="3853" xr:uid="{897F375D-8A5B-4113-A4A3-EE33137ED4D8}"/>
    <cellStyle name="计算 3 2 3 2" xfId="8266" xr:uid="{0B7507B2-2E1D-4CB9-8C06-2F46903566D8}"/>
    <cellStyle name="计算 3 2 3 3" xfId="8382" xr:uid="{B8D63093-4540-4510-A8A2-B54372EEF7D9}"/>
    <cellStyle name="计算 3 2 3 4" xfId="8955" xr:uid="{A5552428-FB3C-41B1-92B6-B0B1D3219CDE}"/>
    <cellStyle name="计算 3 2 3 5" xfId="8968" xr:uid="{3AE2D5A4-95E8-4658-87EE-800B017128BC}"/>
    <cellStyle name="计算 3 2 3 6" xfId="9823" xr:uid="{30DEB8E7-B257-4676-B989-2F6661F33936}"/>
    <cellStyle name="计算 3 2 4" xfId="8050" xr:uid="{7264B0C8-71A9-4B5C-B323-4BF1DF79D831}"/>
    <cellStyle name="计算 3 2 5" xfId="8993" xr:uid="{C5B4F58E-B961-473E-824E-B711725831CB}"/>
    <cellStyle name="计算 3 2 6" xfId="8377" xr:uid="{78C20B9B-0B7B-4B49-A931-107C0F03D0C8}"/>
    <cellStyle name="计算 3 2 7" xfId="9601" xr:uid="{D12B8434-335D-4354-8E33-7E1E5563F4B0}"/>
    <cellStyle name="计算 3 3" xfId="3363" xr:uid="{18E411F8-27AF-44D7-9371-00E83BF6D610}"/>
    <cellStyle name="计算 3 3 2" xfId="3654" xr:uid="{38675403-2BA6-4C81-9AA5-D6B8120B3448}"/>
    <cellStyle name="计算 3 3 2 2" xfId="3894" xr:uid="{85E93309-BE72-4C03-B8D1-E31803E930BD}"/>
    <cellStyle name="计算 3 3 2 2 2" xfId="8307" xr:uid="{8F1010A9-72EB-4B0B-BA08-FE5C442F330A}"/>
    <cellStyle name="计算 3 3 2 2 3" xfId="8932" xr:uid="{29AD390F-8876-459B-A21B-32DFF917A93B}"/>
    <cellStyle name="计算 3 3 2 2 4" xfId="8763" xr:uid="{226CF495-B35F-4072-B60F-C37A3C2DF2BE}"/>
    <cellStyle name="计算 3 3 2 2 5" xfId="9215" xr:uid="{DE5B949A-41E5-4F00-9B96-8CAAFEA379DF}"/>
    <cellStyle name="计算 3 3 2 2 6" xfId="9864" xr:uid="{8B87D475-1561-4D41-AF0D-177C84DA42D9}"/>
    <cellStyle name="计算 3 3 2 3" xfId="8108" xr:uid="{FCDAF80D-FF1B-4B8B-A49F-B3866B39B791}"/>
    <cellStyle name="计算 3 3 2 4" xfId="8464" xr:uid="{321B9309-3231-4254-9D03-706112EF250E}"/>
    <cellStyle name="计算 3 3 2 5" xfId="8828" xr:uid="{1A52DF12-33E8-4388-8C12-E4A10C9A0372}"/>
    <cellStyle name="计算 3 3 2 6" xfId="8647" xr:uid="{9AF93119-2B41-43D9-826A-E77DF4405546}"/>
    <cellStyle name="计算 3 3 2 7" xfId="9655" xr:uid="{A71F1E92-E62B-4870-A0D2-32222F0992B3}"/>
    <cellStyle name="计算 3 3 3" xfId="3814" xr:uid="{4BE5925C-2EE6-430E-A721-71FD91C2CA60}"/>
    <cellStyle name="计算 3 3 3 2" xfId="8227" xr:uid="{FAEA5ED0-3355-4BB7-97F1-0DCE852342EE}"/>
    <cellStyle name="计算 3 3 3 3" xfId="8711" xr:uid="{64BBE33B-7AD5-4E16-BC7D-C1E1669B47A7}"/>
    <cellStyle name="计算 3 3 3 4" xfId="8552" xr:uid="{93BAB10F-A4FC-4F06-813A-047AA10ADA19}"/>
    <cellStyle name="计算 3 3 3 5" xfId="9006" xr:uid="{4E33DBD5-36B6-4483-A06D-F42B1B20D460}"/>
    <cellStyle name="计算 3 3 3 6" xfId="9784" xr:uid="{7F6911B7-5259-4FBB-B2B7-F4D5491F49A5}"/>
    <cellStyle name="计算 3 3 4" xfId="8012" xr:uid="{4A0D2009-A5CB-4AB3-9B85-9A10ECE92AC3}"/>
    <cellStyle name="计算 3 3 5" xfId="8389" xr:uid="{A210240D-82AB-4917-A8C6-FBDA6DE96B46}"/>
    <cellStyle name="计算 3 3 6" xfId="9161" xr:uid="{38666BBD-EE00-4A89-BED1-7417D0C7CC97}"/>
    <cellStyle name="计算 3 3 7" xfId="9551" xr:uid="{0C4193AF-4EC1-4758-9797-BC873AD2A051}"/>
    <cellStyle name="计算 3 4" xfId="3791" xr:uid="{1AAF47D6-9A4E-4AAC-9D20-1BDE1B3339E6}"/>
    <cellStyle name="计算 3 4 2" xfId="8204" xr:uid="{C0093EA4-C0A7-41BA-A14C-2003091F5DA7}"/>
    <cellStyle name="计算 3 4 3" xfId="8967" xr:uid="{8B53B23F-9E1D-4586-AD42-5254EEF9F41A}"/>
    <cellStyle name="计算 3 4 4" xfId="8865" xr:uid="{D68922D3-9EDB-49EC-9BD9-9AA1F575750F}"/>
    <cellStyle name="计算 3 4 5" xfId="9138" xr:uid="{69E4BAE2-C85B-42C6-92F1-00120E953010}"/>
    <cellStyle name="计算 3 4 6" xfId="9761" xr:uid="{207AE898-DF6F-4524-9DF5-15E4E64F68B6}"/>
    <cellStyle name="计算 4" xfId="3149" xr:uid="{B2C5A968-AC35-4E21-B1CB-C2DC0C546760}"/>
    <cellStyle name="计算 4 2" xfId="3430" xr:uid="{7380EC28-7A24-4199-A347-5FEEFD3F3AB1}"/>
    <cellStyle name="计算 4 2 2" xfId="3722" xr:uid="{F6143495-B15A-4FED-8589-0B3154688A0F}"/>
    <cellStyle name="计算 4 2 2 2" xfId="3934" xr:uid="{68685343-3E09-422A-8E4A-A14732DEC930}"/>
    <cellStyle name="计算 4 2 2 2 2" xfId="8347" xr:uid="{1078EB7C-97F4-4B92-8501-649CB86084BC}"/>
    <cellStyle name="计算 4 2 2 2 3" xfId="8788" xr:uid="{AE940A57-F81B-45D8-AF51-058696C402F1}"/>
    <cellStyle name="计算 4 2 2 2 4" xfId="8449" xr:uid="{3D4F16FA-D908-4FD4-9C04-78E9D9B02439}"/>
    <cellStyle name="计算 4 2 2 2 5" xfId="8780" xr:uid="{78EF6D90-9FB8-42C5-ACA1-EB9C034118F4}"/>
    <cellStyle name="计算 4 2 2 2 6" xfId="9904" xr:uid="{21D80049-1607-4147-8BB9-0E75BF2290AD}"/>
    <cellStyle name="计算 4 2 2 3" xfId="8150" xr:uid="{E000E3C5-E1FA-47E0-9ADC-D54A9C494D01}"/>
    <cellStyle name="计算 4 2 2 4" xfId="8950" xr:uid="{C98E07CB-486C-4F7C-81C0-1F61FD6B40BC}"/>
    <cellStyle name="计算 4 2 2 5" xfId="8849" xr:uid="{53B71CFC-B1AD-43D0-A57D-29F5A392BEC2}"/>
    <cellStyle name="计算 4 2 2 6" xfId="8617" xr:uid="{6A177D13-3FF2-492F-9429-176945E53BD7}"/>
    <cellStyle name="计算 4 2 2 7" xfId="9706" xr:uid="{053ED271-D137-4964-93D0-8BBEF1D5C8CC}"/>
    <cellStyle name="计算 4 2 3" xfId="3854" xr:uid="{EE02710D-D3D1-4356-B91A-88F0B0CB747B}"/>
    <cellStyle name="计算 4 2 3 2" xfId="8267" xr:uid="{8924069C-7E88-463F-AA8F-3D9EA77126C3}"/>
    <cellStyle name="计算 4 2 3 3" xfId="8818" xr:uid="{84A0BE08-A358-4D87-AD83-9561B4489A63}"/>
    <cellStyle name="计算 4 2 3 4" xfId="8869" xr:uid="{DA085CEC-11FD-471E-9622-70BA8A21D995}"/>
    <cellStyle name="计算 4 2 3 5" xfId="8477" xr:uid="{8E12B117-C1BF-4BC5-8166-861A3797D72F}"/>
    <cellStyle name="计算 4 2 3 6" xfId="9824" xr:uid="{B1B220CF-CE8C-41E6-B50C-F43283633764}"/>
    <cellStyle name="计算 4 2 4" xfId="8051" xr:uid="{47AA4E63-1FD3-497F-B514-9D2E3D36D638}"/>
    <cellStyle name="计算 4 2 5" xfId="8665" xr:uid="{905223B9-3700-48CD-BD03-4EA2A1033A6D}"/>
    <cellStyle name="计算 4 2 6" xfId="9208" xr:uid="{30EF80D7-D7A3-4028-84C0-F6A6C88AA3A3}"/>
    <cellStyle name="计算 4 2 7" xfId="9602" xr:uid="{1DFD5297-6F3F-45C3-BE36-318208FC0566}"/>
    <cellStyle name="计算 4 3" xfId="3362" xr:uid="{3368EC6B-BCF3-42F6-B85B-567E779816F7}"/>
    <cellStyle name="计算 4 3 2" xfId="3653" xr:uid="{3CC3A904-70CB-440A-9128-31B7E17EBA13}"/>
    <cellStyle name="计算 4 3 2 2" xfId="3893" xr:uid="{90A5E3FA-B015-4715-A9DD-27249E84F311}"/>
    <cellStyle name="计算 4 3 2 2 2" xfId="8306" xr:uid="{290FBA43-EE78-4896-B985-96EA7C0D71F2}"/>
    <cellStyle name="计算 4 3 2 2 3" xfId="8505" xr:uid="{F75444D8-2F46-4D90-B4FD-6EEC084D8C96}"/>
    <cellStyle name="计算 4 3 2 2 4" xfId="8529" xr:uid="{E25F78A5-5FCE-4115-82BE-363130BA485A}"/>
    <cellStyle name="计算 4 3 2 2 5" xfId="8563" xr:uid="{3A3C8E84-9A47-43BB-A0E4-AFA6905578F0}"/>
    <cellStyle name="计算 4 3 2 2 6" xfId="9863" xr:uid="{A2D6362B-5609-4A26-BABE-24C14EE97005}"/>
    <cellStyle name="计算 4 3 2 3" xfId="8107" xr:uid="{7FB9723A-104D-4779-BBB9-C0A52FA14C84}"/>
    <cellStyle name="计算 4 3 2 4" xfId="8692" xr:uid="{09DDD4CD-3880-4C97-8944-49BAC4F01C89}"/>
    <cellStyle name="计算 4 3 2 5" xfId="9174" xr:uid="{98F6F5FC-C92D-45C7-B721-026BBF59F131}"/>
    <cellStyle name="计算 4 3 2 6" xfId="9178" xr:uid="{351D6FD1-B600-42E9-B58D-2582C3D33EC3}"/>
    <cellStyle name="计算 4 3 2 7" xfId="9654" xr:uid="{7E0505C1-F556-402A-A479-8007F582C4F8}"/>
    <cellStyle name="计算 4 3 3" xfId="3813" xr:uid="{3EF8E10F-BF27-4FE7-BD74-DAC6E975E216}"/>
    <cellStyle name="计算 4 3 3 2" xfId="8226" xr:uid="{C70C8AEF-7DE4-4699-A545-76D0705BE0A7}"/>
    <cellStyle name="计算 4 3 3 3" xfId="7962" xr:uid="{4DE6A555-FE20-4992-A759-07EF62A4D85C}"/>
    <cellStyle name="计算 4 3 3 4" xfId="8629" xr:uid="{B90220B5-5195-4A09-B7CA-60F0ED66693D}"/>
    <cellStyle name="计算 4 3 3 5" xfId="9030" xr:uid="{E9AB200E-EA35-4D0B-AB2D-6705E4D9E84B}"/>
    <cellStyle name="计算 4 3 3 6" xfId="9783" xr:uid="{E463783D-94F4-41A8-874E-2D0DF3B9CFE7}"/>
    <cellStyle name="计算 4 3 4" xfId="8011" xr:uid="{E274DBC8-91E6-4E7D-89FB-9A54C0C4C809}"/>
    <cellStyle name="计算 4 3 5" xfId="8718" xr:uid="{4C54F90B-94E5-4C58-B4DA-C5B5695981BC}"/>
    <cellStyle name="计算 4 3 6" xfId="9064" xr:uid="{FC5D368F-82F4-4582-B848-470CC1300A4D}"/>
    <cellStyle name="计算 4 3 7" xfId="9550" xr:uid="{BF673D93-98A1-4866-96DE-817AFED88D57}"/>
    <cellStyle name="计算 4 4" xfId="3792" xr:uid="{95CE9B0D-79B8-4F12-990C-CE0B6372B271}"/>
    <cellStyle name="计算 4 4 2" xfId="8205" xr:uid="{0E95F4E3-F36C-42B3-B61E-E0973EF09100}"/>
    <cellStyle name="计算 4 4 3" xfId="8642" xr:uid="{E5477212-E75F-40C2-8807-A28C7FDAC625}"/>
    <cellStyle name="计算 4 4 4" xfId="9201" xr:uid="{30F51413-AFA4-4FEF-813B-A35A304DFBF7}"/>
    <cellStyle name="计算 4 4 5" xfId="8884" xr:uid="{A0243F4C-E17E-48C8-83A4-5CB1CD50D083}"/>
    <cellStyle name="计算 4 4 6" xfId="9762" xr:uid="{B218D328-969B-4B8F-9E21-FD85DFCD2EB2}"/>
    <cellStyle name="计算 5" xfId="3427" xr:uid="{B3722701-E7E3-40C7-89B2-0447B114DFB4}"/>
    <cellStyle name="计算 5 2" xfId="3719" xr:uid="{8DA4CF86-302F-4458-83B9-75F2F825C526}"/>
    <cellStyle name="计算 5 2 2" xfId="3931" xr:uid="{A61EBF27-DA5F-4341-AE3D-331BD24E6C6D}"/>
    <cellStyle name="计算 5 2 2 2" xfId="8344" xr:uid="{C5763990-E01C-4FE0-B677-867C17BCD03E}"/>
    <cellStyle name="计算 5 2 2 3" xfId="8496" xr:uid="{6996971B-4AEB-4BC3-870A-AD60F0A8AABA}"/>
    <cellStyle name="计算 5 2 2 4" xfId="9060" xr:uid="{CAB80D28-34C3-4DF1-B361-96221BC7BB70}"/>
    <cellStyle name="计算 5 2 2 5" xfId="7946" xr:uid="{0BDDD969-47BC-4F11-A905-FF9E4A7D9A63}"/>
    <cellStyle name="计算 5 2 2 6" xfId="9901" xr:uid="{496816F3-EA99-44BE-AF2C-8FC1F5F9EA2E}"/>
    <cellStyle name="计算 5 2 3" xfId="8147" xr:uid="{E6FFE4ED-23C6-4603-9A87-FE7355AE1B83}"/>
    <cellStyle name="计算 5 2 4" xfId="8404" xr:uid="{4ED0AB16-57DB-4191-8FA6-F94423521C30}"/>
    <cellStyle name="计算 5 2 5" xfId="8412" xr:uid="{10CECCE6-98F6-4646-BEC7-93E08372D32A}"/>
    <cellStyle name="计算 5 2 6" xfId="8972" xr:uid="{EE506155-4FE6-4A6C-A6F6-472E31E90732}"/>
    <cellStyle name="计算 5 2 7" xfId="9703" xr:uid="{28E9C7B0-813B-45CD-A386-5C83F31673F6}"/>
    <cellStyle name="计算 5 3" xfId="3851" xr:uid="{174237B6-9A62-4A88-BA8C-BB6DD9E3B6D9}"/>
    <cellStyle name="计算 5 3 2" xfId="8264" xr:uid="{05DAEB88-14C3-4F8B-B181-52E5A14BF4F9}"/>
    <cellStyle name="计算 5 3 3" xfId="7960" xr:uid="{E713780D-A73C-4211-B2A3-9A7095DF1BE6}"/>
    <cellStyle name="计算 5 3 4" xfId="8653" xr:uid="{1FB65768-D9E0-4E05-9387-73EB657F5A7D}"/>
    <cellStyle name="计算 5 3 5" xfId="7998" xr:uid="{C77BD220-7B1E-4F31-B5B7-0C8C36C7A0AC}"/>
    <cellStyle name="计算 5 3 6" xfId="9821" xr:uid="{BA31A00E-2786-42D8-970D-1F4BA1493575}"/>
    <cellStyle name="计算 5 4" xfId="8048" xr:uid="{B362733F-C831-4E01-9ECA-9DEAFE4CF0E1}"/>
    <cellStyle name="计算 5 5" xfId="8882" xr:uid="{92004B97-A9A8-4DE2-B029-139C71887263}"/>
    <cellStyle name="计算 5 6" xfId="8513" xr:uid="{C3CDB4EE-E2F0-4E24-8E64-C7164F9F666C}"/>
    <cellStyle name="计算 5 7" xfId="9599" xr:uid="{40500F5A-A45F-49C7-8CD4-F306CFF16D57}"/>
    <cellStyle name="计算 6" xfId="3469" xr:uid="{BCC9D08C-C4E4-4F31-A636-44269AB2CD5D}"/>
    <cellStyle name="计算 6 2" xfId="3761" xr:uid="{79633D1C-D3B2-4E69-AA88-15A57A5239F8}"/>
    <cellStyle name="计算 6 2 2" xfId="3959" xr:uid="{1E858F21-1F59-4C98-85FA-14ECB727DCC3}"/>
    <cellStyle name="计算 6 2 2 2" xfId="8372" xr:uid="{AE4B5A21-FE69-48E7-B7E6-F8F97FA2CF50}"/>
    <cellStyle name="计算 6 2 2 3" xfId="8872" xr:uid="{9DB5FDA9-F891-488F-B42C-63261FFDE7F6}"/>
    <cellStyle name="计算 6 2 2 4" xfId="8943" xr:uid="{64EDBDA6-F039-4E96-B62B-3C4F21082BD7}"/>
    <cellStyle name="计算 6 2 2 5" xfId="9139" xr:uid="{9AE9C981-5742-4040-82F3-BF0E0D32716C}"/>
    <cellStyle name="计算 6 2 2 6" xfId="9929" xr:uid="{22EE253E-05C6-4E5F-9FA2-2562E7A07A0B}"/>
    <cellStyle name="计算 6 2 3" xfId="8175" xr:uid="{BD4CF9F4-CAF6-4E14-8E4D-56F456BE9A00}"/>
    <cellStyle name="计算 6 2 4" xfId="8623" xr:uid="{36E691BE-F013-4144-988F-FD6613802425}"/>
    <cellStyle name="计算 6 2 5" xfId="9236" xr:uid="{5A390089-77E7-4204-8A10-0F13BF5C03DF}"/>
    <cellStyle name="计算 6 2 6" xfId="8438" xr:uid="{8838110A-0118-454F-AFCC-4A09A0907A14}"/>
    <cellStyle name="计算 6 2 7" xfId="9731" xr:uid="{FBB0F333-5672-4215-B50D-72AF9F81FF39}"/>
    <cellStyle name="计算 6 3" xfId="3879" xr:uid="{80A0BBB2-253E-4955-B002-564EC3AFE7B4}"/>
    <cellStyle name="计算 6 3 2" xfId="8292" xr:uid="{A7CDDC36-E238-4119-A556-025AB72716EC}"/>
    <cellStyle name="计算 6 3 3" xfId="9018" xr:uid="{73670A93-8417-4DF8-BF69-D4434E76DA76}"/>
    <cellStyle name="计算 6 3 4" xfId="9096" xr:uid="{78B9B8CC-89C5-40E8-B47C-E3DF804796ED}"/>
    <cellStyle name="计算 6 3 5" xfId="8501" xr:uid="{6706F1C1-926B-41ED-A279-722B5FC4DB10}"/>
    <cellStyle name="计算 6 3 6" xfId="9849" xr:uid="{47DAAF7C-58E0-451A-81C9-486C9426E82D}"/>
    <cellStyle name="计算 6 4" xfId="8076" xr:uid="{DF537C66-BAD4-4EE3-945E-4017719644B9}"/>
    <cellStyle name="计算 6 5" xfId="8434" xr:uid="{DC8486B4-0270-4C54-B143-B9CE87BF1185}"/>
    <cellStyle name="计算 6 6" xfId="8722" xr:uid="{F241F098-45D0-4363-B26D-A603C95F9210}"/>
    <cellStyle name="计算 6 7" xfId="9627" xr:uid="{9867C712-8605-4BF4-B4C8-454A3A9EA32D}"/>
    <cellStyle name="计算 7" xfId="3789" xr:uid="{1131D287-C4C5-4E90-B5C0-FBA8DCDCE17B}"/>
    <cellStyle name="计算 7 2" xfId="8202" xr:uid="{7A2E3742-94C1-4100-B16C-6D13B8CC2713}"/>
    <cellStyle name="计算 7 3" xfId="8856" xr:uid="{38EF6A23-4FC3-4C17-BC55-AA309ADD5F67}"/>
    <cellStyle name="计算 7 4" xfId="8082" xr:uid="{5BB917C3-8FCB-418A-B409-3DF431F50B37}"/>
    <cellStyle name="计算 7 5" xfId="9218" xr:uid="{6CB7FD82-BF1D-4CAC-9B7E-C902C667AFE4}"/>
    <cellStyle name="计算 7 6" xfId="9759" xr:uid="{E29FD1A5-5E4C-4A8E-BB4F-08AF9F62707C}"/>
    <cellStyle name="超链接 2" xfId="3150" xr:uid="{31FC1D5C-FB0C-47E6-B1E8-3C904D9FD28C}"/>
    <cellStyle name="输入 2" xfId="3151" xr:uid="{58B0D1CC-8644-450C-A355-C63B32B2BF51}"/>
    <cellStyle name="输入 2 2" xfId="3431" xr:uid="{C622282C-ECCC-4962-8E90-A50F46D1AC51}"/>
    <cellStyle name="输入 2 2 2" xfId="3723" xr:uid="{69324705-B201-4EF4-858E-F55CA6E3325F}"/>
    <cellStyle name="输入 2 2 2 2" xfId="3935" xr:uid="{19568541-4DF9-4C85-8CF9-BC5528555244}"/>
    <cellStyle name="输入 2 2 2 2 2" xfId="8348" xr:uid="{91B72CCB-0B8D-4240-965A-ACA2F8BB3650}"/>
    <cellStyle name="输入 2 2 2 2 3" xfId="8900" xr:uid="{ED46B653-EFAE-47F9-9C31-BB42389A663F}"/>
    <cellStyle name="输入 2 2 2 2 4" xfId="9251" xr:uid="{0B419453-74A9-4DCD-9188-AB0EA813CFA4}"/>
    <cellStyle name="输入 2 2 2 2 5" xfId="7937" xr:uid="{C8D3CE68-653B-49FC-934D-7229BD21E1E1}"/>
    <cellStyle name="输入 2 2 2 2 6" xfId="9905" xr:uid="{A7DF222E-79CD-4A86-98F6-9CBA25ECE615}"/>
    <cellStyle name="输入 2 2 2 3" xfId="8151" xr:uid="{0CCA6861-411D-4522-AE44-126D1285E9B2}"/>
    <cellStyle name="输入 2 2 2 4" xfId="8624" xr:uid="{CCE0BC8F-FF6E-4E06-8A7E-7BBCFC0C92B7}"/>
    <cellStyle name="输入 2 2 2 5" xfId="7952" xr:uid="{440786BC-B63E-4C30-8785-622294DE58D0}"/>
    <cellStyle name="输入 2 2 2 6" xfId="8868" xr:uid="{16FF4EBA-7290-4B62-9A17-68A328CB7AF3}"/>
    <cellStyle name="输入 2 2 2 7" xfId="9707" xr:uid="{0BEE7775-BDBD-4DE0-84F9-859B22D1AA6D}"/>
    <cellStyle name="输入 2 2 3" xfId="3855" xr:uid="{3BE1A264-E473-4679-94B0-F1716986780A}"/>
    <cellStyle name="输入 2 2 3 2" xfId="8268" xr:uid="{736DB158-1B58-471A-8A8D-D045C9B4E4D1}"/>
    <cellStyle name="输入 2 2 3 3" xfId="8498" xr:uid="{7C4B115B-56D4-4EE8-B89F-87AF8480124D}"/>
    <cellStyle name="输入 2 2 3 4" xfId="8086" xr:uid="{F782061A-21AF-4D64-840A-C62BFE0434D0}"/>
    <cellStyle name="输入 2 2 3 5" xfId="9168" xr:uid="{4E8B5218-1744-4734-8048-17B97DC3075A}"/>
    <cellStyle name="输入 2 2 3 6" xfId="9825" xr:uid="{E5F6E3EB-FBA7-4178-9E77-67FB1C851A47}"/>
    <cellStyle name="输入 2 2 4" xfId="8052" xr:uid="{AB8D3656-DF77-48F5-8A8C-318C12E8E13F}"/>
    <cellStyle name="输入 2 2 5" xfId="8435" xr:uid="{EA00B8C6-23C9-4034-AB2E-4BD6DCA36A2C}"/>
    <cellStyle name="输入 2 2 6" xfId="9057" xr:uid="{E8BD13F6-34C3-4E3F-86D5-C9507BEFF654}"/>
    <cellStyle name="输入 2 2 7" xfId="9603" xr:uid="{34E642AC-1635-4F08-A33B-EF512E4642BB}"/>
    <cellStyle name="输入 2 3" xfId="3361" xr:uid="{E45310AB-85F4-4901-B5D3-2E86E0552628}"/>
    <cellStyle name="输入 2 3 2" xfId="3652" xr:uid="{E468EAEB-5EF3-402C-B170-551EC4932BBB}"/>
    <cellStyle name="输入 2 3 2 2" xfId="3892" xr:uid="{10F03441-5909-4F74-BAED-1E9E1DE09415}"/>
    <cellStyle name="输入 2 3 2 2 2" xfId="8305" xr:uid="{5CBCB4A1-EF76-4F5A-98BE-FFDAEC1A9D7C}"/>
    <cellStyle name="输入 2 3 2 2 3" xfId="8826" xr:uid="{649089DD-A91E-4D6D-8CD2-DB4845C326AB}"/>
    <cellStyle name="输入 2 3 2 2 4" xfId="9192" xr:uid="{4E4CA839-BA08-4CEF-B664-DFABC61F0986}"/>
    <cellStyle name="输入 2 3 2 2 5" xfId="8439" xr:uid="{8E26336C-A4C3-43B2-A657-3D76F399F82C}"/>
    <cellStyle name="输入 2 3 2 2 6" xfId="9862" xr:uid="{8FF2652E-4A0F-4F54-BB98-9980320EBF89}"/>
    <cellStyle name="输入 2 3 2 3" xfId="8106" xr:uid="{0D528F15-7769-4F0A-8E67-B0ADE6F06F79}"/>
    <cellStyle name="输入 2 3 2 4" xfId="9028" xr:uid="{8D522D23-B996-4FD4-BC0A-9B47CE882B3D}"/>
    <cellStyle name="输入 2 3 2 5" xfId="8744" xr:uid="{3DE0A38F-F485-426E-99E5-133F8991412F}"/>
    <cellStyle name="输入 2 3 2 6" xfId="8394" xr:uid="{290C332A-73B0-43B2-8A28-D503EF405209}"/>
    <cellStyle name="输入 2 3 2 7" xfId="9653" xr:uid="{DFA63B1F-259F-4D54-B2A0-635D46C5051F}"/>
    <cellStyle name="输入 2 3 3" xfId="3812" xr:uid="{4BD829F1-32AF-41B9-89DB-8B8B3F1168C0}"/>
    <cellStyle name="输入 2 3 3 2" xfId="8225" xr:uid="{025C52BA-777A-498A-8101-D5C81DB02E59}"/>
    <cellStyle name="输入 2 3 3 3" xfId="7963" xr:uid="{5A2FD3A7-7310-4C9E-B546-CDAF3D11E363}"/>
    <cellStyle name="输入 2 3 3 4" xfId="9194" xr:uid="{D9CDA55E-7B25-4B8E-91C0-66255D8B2EA7}"/>
    <cellStyle name="输入 2 3 3 5" xfId="7925" xr:uid="{C114755F-A113-4EED-9852-40EA56B4B5AE}"/>
    <cellStyle name="输入 2 3 3 6" xfId="9782" xr:uid="{4542CDC2-4846-456F-96E1-071ACCF9194C}"/>
    <cellStyle name="输入 2 3 4" xfId="8010" xr:uid="{AFBF0E1C-8B0B-473E-96BB-938FEE7AF274}"/>
    <cellStyle name="输入 2 3 5" xfId="7976" xr:uid="{69816523-2272-43AB-81AB-1A42C4154A1E}"/>
    <cellStyle name="输入 2 3 6" xfId="8670" xr:uid="{556279BF-E317-41CF-8DA0-C616C18A96F8}"/>
    <cellStyle name="输入 2 3 7" xfId="9549" xr:uid="{3161D90C-3C18-4523-8F27-6138C546189D}"/>
    <cellStyle name="输入 2 4" xfId="3793" xr:uid="{2D7B612A-F7BD-461C-8465-B980A5DA0C8C}"/>
    <cellStyle name="输入 2 4 2" xfId="8206" xr:uid="{BF7D02A7-0BF1-4A40-B75E-2B3036E61C96}"/>
    <cellStyle name="输入 2 4 3" xfId="8420" xr:uid="{2B53460D-3331-4438-B595-44CFE3997808}"/>
    <cellStyle name="输入 2 4 4" xfId="8669" xr:uid="{A1534AAC-AF03-4B27-8A17-805EB9923FB8}"/>
    <cellStyle name="输入 2 4 5" xfId="8866" xr:uid="{CA8C4464-3E1C-4794-BEE2-731972603B2A}"/>
    <cellStyle name="输入 2 4 6" xfId="9763" xr:uid="{7DC0A020-429C-4D34-AEF5-3CD13D180526}"/>
    <cellStyle name="输入 3" xfId="3152" xr:uid="{3FEB8140-7749-43BB-B332-F59A73F90A34}"/>
    <cellStyle name="输入 3 2" xfId="3432" xr:uid="{34A3990A-1D29-4F24-B8DC-9C30F8703369}"/>
    <cellStyle name="输入 3 2 2" xfId="3724" xr:uid="{2F19D708-CD18-4804-BEC5-BA27BF6915E6}"/>
    <cellStyle name="输入 3 2 2 2" xfId="3936" xr:uid="{29C00A1B-A02C-4D7E-BCED-5D9CAFFA2A18}"/>
    <cellStyle name="输入 3 2 2 2 2" xfId="8349" xr:uid="{FEE6ED49-9F50-4FE0-ABB3-629F02E5D6FF}"/>
    <cellStyle name="输入 3 2 2 2 3" xfId="8578" xr:uid="{9694644D-4769-4BA7-A790-65632E9A883A}"/>
    <cellStyle name="输入 3 2 2 2 4" xfId="8001" xr:uid="{EFEA446C-B2FE-46F2-997A-0F42418E7FDE}"/>
    <cellStyle name="输入 3 2 2 2 5" xfId="9263" xr:uid="{DC3C9F3E-97EB-4B1C-BFBF-3FD069BBD322}"/>
    <cellStyle name="输入 3 2 2 2 6" xfId="9906" xr:uid="{570C277E-7AF5-415B-8D34-C03CA32DF35E}"/>
    <cellStyle name="输入 3 2 2 3" xfId="8152" xr:uid="{52DEA01B-00CA-422D-BC2E-BC7441757F87}"/>
    <cellStyle name="输入 3 2 2 4" xfId="8799" xr:uid="{A727C65C-8113-40C8-B26B-9CF6075CB24E}"/>
    <cellStyle name="输入 3 2 2 5" xfId="9068" xr:uid="{381436FB-43A0-4300-ACBC-AA282645270E}"/>
    <cellStyle name="输入 3 2 2 6" xfId="8572" xr:uid="{F71BA1B6-37D3-4549-AAD3-27D6B28FEBFD}"/>
    <cellStyle name="输入 3 2 2 7" xfId="9708" xr:uid="{95FF7DAE-3FF7-4645-904C-1A3EC8313808}"/>
    <cellStyle name="输入 3 2 3" xfId="3856" xr:uid="{E168FCEF-EF09-4E24-8653-271553DD7C3C}"/>
    <cellStyle name="输入 3 2 3 2" xfId="8269" xr:uid="{2E8BCB5D-425F-49CC-88E0-E14510B933BD}"/>
    <cellStyle name="输入 3 2 3 3" xfId="8933" xr:uid="{4ECBA380-9373-40A5-BE97-F50A4899AB83}"/>
    <cellStyle name="输入 3 2 3 4" xfId="8415" xr:uid="{B6A38EA8-CC62-4A8B-9997-D65B48E89DA5}"/>
    <cellStyle name="输入 3 2 3 5" xfId="8954" xr:uid="{10B614AC-95C9-4B47-89EF-649627EC26F4}"/>
    <cellStyle name="输入 3 2 3 6" xfId="9826" xr:uid="{BFF8771A-F80E-4302-8CB7-F8C2E533523A}"/>
    <cellStyle name="输入 3 2 4" xfId="8053" xr:uid="{06716FCC-A634-45B7-B19B-E796731D5372}"/>
    <cellStyle name="输入 3 2 5" xfId="7973" xr:uid="{224648F4-1F5E-432D-85BB-F8E1052A6E5A}"/>
    <cellStyle name="输入 3 2 6" xfId="8690" xr:uid="{A850E360-E2AE-451A-A442-59CC8F38CAE0}"/>
    <cellStyle name="输入 3 2 7" xfId="9604" xr:uid="{F5B3B546-EC2F-4A3B-B04C-582E17DA266E}"/>
    <cellStyle name="输入 3 3" xfId="3464" xr:uid="{C949CC68-0E4C-46F2-BE4A-D556C2B0824B}"/>
    <cellStyle name="输入 3 3 2" xfId="3756" xr:uid="{151D4E9F-4598-405A-9877-F05E64A8FB7C}"/>
    <cellStyle name="输入 3 3 2 2" xfId="3954" xr:uid="{FBDF1428-231E-4F6F-A47F-F8ABAFB9A295}"/>
    <cellStyle name="输入 3 3 2 2 2" xfId="8367" xr:uid="{89EF84D3-840F-4CBA-8C1A-C171D182E1F9}"/>
    <cellStyle name="输入 3 3 2 2 3" xfId="8579" xr:uid="{F90F01AE-3859-46D8-A960-36483D762543}"/>
    <cellStyle name="输入 3 3 2 2 4" xfId="8940" xr:uid="{4624592C-E931-4850-9EC7-6F73C6AA7D2B}"/>
    <cellStyle name="输入 3 3 2 2 5" xfId="9167" xr:uid="{F73CF71A-1A36-4D76-8009-E2E2CD161EA8}"/>
    <cellStyle name="输入 3 3 2 2 6" xfId="9924" xr:uid="{F7F33894-B8E9-4F99-8B19-D0553928A2E9}"/>
    <cellStyle name="输入 3 3 2 3" xfId="8170" xr:uid="{95869597-EDCD-45A2-8A19-47C6FC4DA27B}"/>
    <cellStyle name="输入 3 3 2 4" xfId="8733" xr:uid="{0BF5BFA2-A34F-48A8-8A04-5D08C85CEE58}"/>
    <cellStyle name="输入 3 3 2 5" xfId="8424" xr:uid="{2DF849A0-3A26-4BBF-943A-E92C965E401E}"/>
    <cellStyle name="输入 3 3 2 6" xfId="8939" xr:uid="{B596A05F-8324-4FE9-9181-28A9F07A1ECA}"/>
    <cellStyle name="输入 3 3 2 7" xfId="9726" xr:uid="{9DCC5630-21B5-4AF1-A898-34D3B180CC57}"/>
    <cellStyle name="输入 3 3 3" xfId="3874" xr:uid="{8D632747-D0C9-4A3D-96BF-7EAF06E82D26}"/>
    <cellStyle name="输入 3 3 3 2" xfId="8287" xr:uid="{B4EDE99B-4929-43F1-8736-0DE9BD4177A3}"/>
    <cellStyle name="输入 3 3 3 3" xfId="8946" xr:uid="{084F351B-22D8-4591-B3DA-6821ECFF9532}"/>
    <cellStyle name="输入 3 3 3 4" xfId="9239" xr:uid="{96606491-2790-4B7E-95F6-905F1998EF53}"/>
    <cellStyle name="输入 3 3 3 5" xfId="8597" xr:uid="{21262F44-68F3-43B6-BEE3-657536917F53}"/>
    <cellStyle name="输入 3 3 3 6" xfId="9844" xr:uid="{89E81D96-499F-4515-B762-F4C5C1C8AB47}"/>
    <cellStyle name="输入 3 3 4" xfId="8071" xr:uid="{7DBBB9DB-66EC-41F2-B6E6-548107469FBE}"/>
    <cellStyle name="输入 3 3 5" xfId="8773" xr:uid="{590F0A74-F85E-4B44-8470-80E5D76FA389}"/>
    <cellStyle name="输入 3 3 6" xfId="8575" xr:uid="{9A3F81DE-9593-4397-B66A-4716AC96F849}"/>
    <cellStyle name="输入 3 3 7" xfId="9622" xr:uid="{F2207B51-9B42-4887-8E96-A9308232BCC4}"/>
    <cellStyle name="输入 3 4" xfId="3794" xr:uid="{E0E48807-ECDB-4B40-8D87-BCB050EB40F8}"/>
    <cellStyle name="输入 3 4 2" xfId="8207" xr:uid="{65C99BC6-2A76-45A1-9BB3-86EEE66B85CF}"/>
    <cellStyle name="输入 3 4 3" xfId="8732" xr:uid="{93C8B720-DD98-40EF-81C4-2753A96F608D}"/>
    <cellStyle name="输入 3 4 4" xfId="8743" xr:uid="{79EAA096-3C64-4FC0-B65E-77A8DE142CF8}"/>
    <cellStyle name="输入 3 4 5" xfId="9053" xr:uid="{4DD752DB-5177-43FB-8F08-72294D2F1C66}"/>
    <cellStyle name="输入 3 4 6" xfId="9764" xr:uid="{6887FF22-290C-4F52-A92D-1602FFF8E13B}"/>
    <cellStyle name="输出 2" xfId="3153" xr:uid="{661DE0CA-E1E3-4891-B843-A538A462379B}"/>
    <cellStyle name="输出 2 2" xfId="3433" xr:uid="{14997F0B-971E-47EE-901A-5096DE1422E7}"/>
    <cellStyle name="输出 2 2 2" xfId="3725" xr:uid="{DC3C893F-9968-42E9-97A4-0705B49B10B7}"/>
    <cellStyle name="输出 2 2 2 2" xfId="3937" xr:uid="{A76CCC6C-9DC6-4F51-87E8-C479DD4EF7DC}"/>
    <cellStyle name="输出 2 2 2 2 2" xfId="8350" xr:uid="{65988EA4-6E8C-429E-B6E9-F3EDF1BED97A}"/>
    <cellStyle name="输出 2 2 2 2 3" xfId="9013" xr:uid="{F35020EC-A578-4901-85F9-B7BA6CB1AC2F}"/>
    <cellStyle name="输出 2 2 2 2 4" xfId="8962" xr:uid="{A13E2C8F-9556-4FD8-91E8-A96CD509057F}"/>
    <cellStyle name="输出 2 2 2 2 5" xfId="9049" xr:uid="{C6DA1892-2B53-475A-BD00-160A1B6B9364}"/>
    <cellStyle name="输出 2 2 2 2 6" xfId="9907" xr:uid="{E90B2E1A-A5A3-4C46-8732-31035AAA59D4}"/>
    <cellStyle name="输出 2 2 2 3" xfId="8153" xr:uid="{0C360C4C-D29C-405F-9EC5-FE8CC7578330}"/>
    <cellStyle name="输出 2 2 2 4" xfId="8911" xr:uid="{B6B04D6B-D46C-4A40-AB2A-FA673772E615}"/>
    <cellStyle name="输出 2 2 2 5" xfId="8781" xr:uid="{CB0A05E0-6DD1-4E77-9FA2-78F658A8BD68}"/>
    <cellStyle name="输出 2 2 2 6" xfId="9111" xr:uid="{55339FEF-462B-4EB7-AB7E-0ACD1FC9030B}"/>
    <cellStyle name="输出 2 2 2 7" xfId="9709" xr:uid="{99779F15-A88A-4EB6-8D25-0D63C5C76F00}"/>
    <cellStyle name="输出 2 2 3" xfId="3857" xr:uid="{EE65B0ED-EB92-4A3A-9838-3B860DA8C19E}"/>
    <cellStyle name="输出 2 2 3 2" xfId="8270" xr:uid="{E4543827-EBD3-4775-A6A1-0D64A04F6522}"/>
    <cellStyle name="输出 2 2 3 3" xfId="8604" xr:uid="{9304F475-996C-49C7-BC58-701B3E361B86}"/>
    <cellStyle name="输出 2 2 3 4" xfId="9106" xr:uid="{77311E04-087D-4168-83EF-50A234A376FC}"/>
    <cellStyle name="输出 2 2 3 5" xfId="9827" xr:uid="{91D1D80E-7EE6-410F-9A5F-A6D905EC7CEA}"/>
    <cellStyle name="输出 2 2 4" xfId="8054" xr:uid="{1986D16C-48F9-4C6A-A460-05C93A8BD009}"/>
    <cellStyle name="输出 2 2 5" xfId="7972" xr:uid="{9EC4C55C-D9CB-4B30-89F8-0CC94BFC41A4}"/>
    <cellStyle name="输出 2 2 6" xfId="8952" xr:uid="{7C396BEA-7FA3-4E1A-9506-1A5A1CB0E9FE}"/>
    <cellStyle name="输出 2 2 7" xfId="9605" xr:uid="{7C1B945A-76F6-4497-BF67-D40107D7557E}"/>
    <cellStyle name="输出 2 3" xfId="3439" xr:uid="{3E0E2FD1-9C32-4D51-A6B1-A603FD891118}"/>
    <cellStyle name="输出 2 3 2" xfId="3731" xr:uid="{21A73EF3-3207-477B-9F22-503A4AA2CE7F}"/>
    <cellStyle name="输出 2 3 2 2" xfId="3943" xr:uid="{4FB6D20A-50D2-41E9-895D-AA5CFA8109A6}"/>
    <cellStyle name="输出 2 3 2 2 2" xfId="8356" xr:uid="{75F962EE-FB5E-4D14-994B-29C94EF97216}"/>
    <cellStyle name="输出 2 3 2 2 3" xfId="8963" xr:uid="{6D882ABE-EF7E-4E31-89FC-21402600BAAA}"/>
    <cellStyle name="输出 2 3 2 2 4" xfId="9150" xr:uid="{45786C77-DD72-4A3B-B27C-9CA2C48F63DD}"/>
    <cellStyle name="输出 2 3 2 2 5" xfId="8927" xr:uid="{0C410F25-F400-4494-B6B2-6E305D859747}"/>
    <cellStyle name="输出 2 3 2 2 6" xfId="9913" xr:uid="{41868337-C93B-436B-9E0A-4CF067FDF4BE}"/>
    <cellStyle name="输出 2 3 2 3" xfId="8159" xr:uid="{C44D1E79-BB50-4CB4-983D-E8BF4F79A5A3}"/>
    <cellStyle name="输出 2 3 2 4" xfId="8878" xr:uid="{9E0C0606-0B72-494D-AFC6-C7A1222993D6}"/>
    <cellStyle name="输出 2 3 2 5" xfId="9108" xr:uid="{395041A4-CEA8-4577-A2A0-02474E3B8DFC}"/>
    <cellStyle name="输出 2 3 2 6" xfId="9098" xr:uid="{6552A893-9482-4FE0-BDE4-D8D6E092606B}"/>
    <cellStyle name="输出 2 3 2 7" xfId="9715" xr:uid="{832C814F-8D58-4FB7-9020-8A2C1D41A656}"/>
    <cellStyle name="输出 2 3 3" xfId="3863" xr:uid="{05DEA1EE-499E-4109-9649-A1955E4F486B}"/>
    <cellStyle name="输出 2 3 3 2" xfId="8276" xr:uid="{F4B88DDC-ABA9-46BB-A83D-856A64489199}"/>
    <cellStyle name="输出 2 3 3 3" xfId="8455" xr:uid="{E1FAC0FD-1250-4881-89C1-6F68F6A96DEB}"/>
    <cellStyle name="输出 2 3 3 4" xfId="8442" xr:uid="{7E84D6AF-2821-4837-9544-3A5B4BC0C0B8}"/>
    <cellStyle name="输出 2 3 3 5" xfId="7927" xr:uid="{3E561152-8BB5-4FC1-9174-A2C83F08BA87}"/>
    <cellStyle name="输出 2 3 3 6" xfId="9833" xr:uid="{EA70D370-775E-4F63-9E72-420765DC0288}"/>
    <cellStyle name="输出 2 3 4" xfId="8060" xr:uid="{E697C58C-4031-4C08-AF66-E7FB51607AF7}"/>
    <cellStyle name="输出 2 3 5" xfId="8608" xr:uid="{3507FBFC-29D8-4059-A2D8-5E7091D7CA16}"/>
    <cellStyle name="输出 2 3 6" xfId="9175" xr:uid="{83366094-243B-4BD6-8493-2B63421AE0BF}"/>
    <cellStyle name="输出 2 3 7" xfId="9611" xr:uid="{16ADE864-12A2-4D3C-B1D3-F3F2FC9B0D56}"/>
    <cellStyle name="输出 2 4" xfId="3795" xr:uid="{6F8A7BFF-C751-44B7-8E13-ABF0310A3862}"/>
    <cellStyle name="输出 2 4 2" xfId="8208" xr:uid="{43B88CF3-CD67-4F7C-8A57-DEA1B008FEE1}"/>
    <cellStyle name="输出 2 4 3" xfId="8402" xr:uid="{4D026779-DBE4-450F-A547-0C086A1DBC36}"/>
    <cellStyle name="输出 2 4 4" xfId="8473" xr:uid="{95F4878C-3C05-4F9D-8C3D-ABAA64D1F352}"/>
    <cellStyle name="输出 2 4 5" xfId="9093" xr:uid="{A8074A01-E9BF-4A6B-9753-881ACD7B3C35}"/>
    <cellStyle name="输出 2 4 6" xfId="9765" xr:uid="{B24F137B-7294-46B9-BC3A-CD4F48ECCF85}"/>
    <cellStyle name="输出 3" xfId="3154" xr:uid="{9B81E140-4CCF-42EE-A190-99EC11A806AD}"/>
    <cellStyle name="输出 3 2" xfId="3434" xr:uid="{CF964BA8-F2CF-4DC0-9BD9-5EFD2F3C2C86}"/>
    <cellStyle name="输出 3 2 2" xfId="3726" xr:uid="{2A0A323F-11E5-4966-8E98-A19F544A368D}"/>
    <cellStyle name="输出 3 2 2 2" xfId="3938" xr:uid="{0BDB02C6-43D6-4EB8-A7EE-B1059F31FA39}"/>
    <cellStyle name="输出 3 2 2 2 2" xfId="8351" xr:uid="{A2FF8B3E-75B8-4724-AE3B-1B2C1B781F39}"/>
    <cellStyle name="输出 3 2 2 2 3" xfId="8678" xr:uid="{AB2D99CD-7CF6-478D-BC03-84CAF16F12AF}"/>
    <cellStyle name="输出 3 2 2 2 4" xfId="9104" xr:uid="{D607FBF6-38BD-4879-84E7-F58622C88FDF}"/>
    <cellStyle name="输出 3 2 2 2 5" xfId="8667" xr:uid="{C162D870-82FD-4737-948E-8ADA5C9BB524}"/>
    <cellStyle name="输出 3 2 2 2 6" xfId="9908" xr:uid="{FFFC9AD7-0427-4B54-9008-154501AD0A51}"/>
    <cellStyle name="输出 3 2 2 3" xfId="8154" xr:uid="{D4DA6BC1-D741-4A2D-A3E4-9AF34C620C51}"/>
    <cellStyle name="输出 3 2 2 4" xfId="8589" xr:uid="{962F3285-90AB-417C-A300-A846570EFCA5}"/>
    <cellStyle name="输出 3 2 2 5" xfId="9079" xr:uid="{984DD32B-12B2-4C03-82BD-9F32CDCBCD2B}"/>
    <cellStyle name="输出 3 2 2 6" xfId="9084" xr:uid="{B00867E3-BDFD-41E2-B796-E1C95F91486A}"/>
    <cellStyle name="输出 3 2 2 7" xfId="9710" xr:uid="{8861F5F2-C70F-4D28-9DCA-E5B0A73A5C7D}"/>
    <cellStyle name="输出 3 2 3" xfId="3858" xr:uid="{5580AC33-B8C0-45F4-9FE2-BA5973FB3579}"/>
    <cellStyle name="输出 3 2 3 2" xfId="8271" xr:uid="{D26FE22A-9C2B-4106-A9FA-54F752CFC814}"/>
    <cellStyle name="输出 3 2 3 3" xfId="8792" xr:uid="{A916AC62-2CCE-4767-BA70-DE3E71F273E9}"/>
    <cellStyle name="输出 3 2 3 4" xfId="8392" xr:uid="{6B68AE6C-0DEF-431E-BBFC-4535D1E034D5}"/>
    <cellStyle name="输出 3 2 3 5" xfId="9828" xr:uid="{5C20F76B-3897-490F-9A0B-6C86DA68F662}"/>
    <cellStyle name="输出 3 2 4" xfId="8055" xr:uid="{FA2FF932-2F20-4FF3-B1F7-7C4CEDD2E4A3}"/>
    <cellStyle name="输出 3 2 5" xfId="8716" xr:uid="{68CA5269-A810-4C58-A940-1202D165520F}"/>
    <cellStyle name="输出 3 2 6" xfId="8924" xr:uid="{C75FA538-EEF1-4968-AAF8-A65F87143E56}"/>
    <cellStyle name="输出 3 2 7" xfId="9606" xr:uid="{438E1027-0DE8-480A-904C-32A4CA57B087}"/>
    <cellStyle name="输出 3 3" xfId="3360" xr:uid="{C36ED941-2536-456C-AC4E-25D9923A298A}"/>
    <cellStyle name="输出 3 3 2" xfId="3651" xr:uid="{AD32845E-97A5-40FD-AC85-8D0A354754A2}"/>
    <cellStyle name="输出 3 3 2 2" xfId="3891" xr:uid="{4B601804-9131-45F0-9E8B-4FD2A73C9BDF}"/>
    <cellStyle name="输出 3 3 2 2 2" xfId="8304" xr:uid="{84E03ADC-EEE1-4609-B7DA-81B37C236F4B}"/>
    <cellStyle name="输出 3 3 2 2 3" xfId="8381" xr:uid="{BF4B4929-8E2A-4D5C-B98C-6AFB83E0ABAD}"/>
    <cellStyle name="输出 3 3 2 2 4" xfId="8979" xr:uid="{88DB833F-8A68-4E77-B4EA-93AEE93F0112}"/>
    <cellStyle name="输出 3 3 2 2 5" xfId="8693" xr:uid="{DD3580F5-9507-4A34-A31A-F4BCD21B1B96}"/>
    <cellStyle name="输出 3 3 2 2 6" xfId="9861" xr:uid="{1911554A-BC77-4121-A3B8-22D73CC32BEB}"/>
    <cellStyle name="输出 3 3 2 3" xfId="8105" xr:uid="{C282A7F7-5920-4593-A849-77D399E040A3}"/>
    <cellStyle name="输出 3 3 2 4" xfId="8591" xr:uid="{BB4A388C-76BC-4EAE-926C-BB5C19F7532B}"/>
    <cellStyle name="输出 3 3 2 5" xfId="7931" xr:uid="{09072612-52D1-47DC-87FB-CD365AD2CFF2}"/>
    <cellStyle name="输出 3 3 2 6" xfId="8871" xr:uid="{6FD43A04-DF0D-4AAC-A489-CFE9D094E2FE}"/>
    <cellStyle name="输出 3 3 2 7" xfId="9652" xr:uid="{1A16B0DC-4DA0-4029-8FF9-05966CD2FC2A}"/>
    <cellStyle name="输出 3 3 3" xfId="3811" xr:uid="{FAEFAA4B-A220-4587-81D8-7DE0F13DFE8A}"/>
    <cellStyle name="输出 3 3 3 2" xfId="8224" xr:uid="{1D0291DD-7D80-45D2-B30C-2B0681E5AF81}"/>
    <cellStyle name="输出 3 3 3 3" xfId="8431" xr:uid="{160A7912-2F7F-47AC-90A8-897753678AD6}"/>
    <cellStyle name="输出 3 3 3 4" xfId="9059" xr:uid="{0761ED66-7DC8-4993-A38D-FBC62AA3CB42}"/>
    <cellStyle name="输出 3 3 3 5" xfId="8832" xr:uid="{C6EF3843-8A75-44E9-A75E-00A9DCF613C2}"/>
    <cellStyle name="输出 3 3 3 6" xfId="9781" xr:uid="{F9CDDEE0-AA4B-4F28-B99B-A45802E153D7}"/>
    <cellStyle name="输出 3 3 4" xfId="8009" xr:uid="{4254BAE6-E576-476C-8F43-A0CF48404127}"/>
    <cellStyle name="输出 3 3 5" xfId="7977" xr:uid="{1A848398-BC11-4945-BD6B-DC92BCF4EA73}"/>
    <cellStyle name="输出 3 3 6" xfId="9176" xr:uid="{4F0488AA-D245-4D2A-83D5-6C9E532A5634}"/>
    <cellStyle name="输出 3 3 7" xfId="9548" xr:uid="{C60057D1-0B81-4BF5-B01E-23CB5D6B6015}"/>
    <cellStyle name="输出 3 4" xfId="3796" xr:uid="{3520C7AD-BD2B-4C7A-9B24-A6DBEC1E54C2}"/>
    <cellStyle name="输出 3 4 2" xfId="8209" xr:uid="{309F0765-D0A1-4EC0-871B-268A3BCD93F1}"/>
    <cellStyle name="输出 3 4 3" xfId="8839" xr:uid="{387C22E3-DBCC-4BF4-A754-CDACF3BC6CBD}"/>
    <cellStyle name="输出 3 4 4" xfId="9247" xr:uid="{946494F9-ED7D-4F37-807B-634B291F6BB1}"/>
    <cellStyle name="输出 3 4 5" xfId="8612" xr:uid="{FD69027F-C977-4FE7-A755-FC7F4C433EE7}"/>
    <cellStyle name="输出 3 4 6" xfId="9766" xr:uid="{8A69EF11-FDFE-47D2-B057-DDF2E80D6A07}"/>
    <cellStyle name="适中 2" xfId="3155" xr:uid="{A0EF2AA9-8C99-453C-B100-CF063E887EC7}"/>
    <cellStyle name="适中 3" xfId="3156" xr:uid="{ED367363-EC0C-428E-BCAA-9AA5DF90ACA6}"/>
    <cellStyle name="通貨 [0.00" xfId="3157" xr:uid="{5C35BA41-3843-4552-A365-29A843FC5924}"/>
    <cellStyle name="通貨 [0.00 2" xfId="3158" xr:uid="{8D9CCDB2-F34A-47DC-A30E-E4C6076DC26C}"/>
    <cellStyle name="通貨 [0.00 2 2" xfId="3159" xr:uid="{ED1FF2B9-88C4-49A0-A002-A992CFD87295}"/>
    <cellStyle name="通貨 [0.00 2 3" xfId="3160" xr:uid="{D8119051-F509-4F73-826D-0FB060AF8E56}"/>
    <cellStyle name="通貨 [0.00 2 4" xfId="3161" xr:uid="{3AD18CB4-84EE-4A7C-B9C9-1ECA2033F6E7}"/>
    <cellStyle name="通貨 [0.00 3" xfId="3162" xr:uid="{C2B82AC4-07D7-4C27-9ACE-67C1D996E14E}"/>
    <cellStyle name="通貨 [0.00 4" xfId="3163" xr:uid="{D4A30662-6CA0-4768-BBAA-6F884022A519}"/>
    <cellStyle name="通貨 [0.00 5" xfId="3164" xr:uid="{918FAD4B-8054-419E-8A40-FDE1FA360ECB}"/>
    <cellStyle name="通貨 [0.00 6" xfId="3165" xr:uid="{597B3692-571E-4889-8C57-A40D3FA8806C}"/>
    <cellStyle name="通貨 [0.00 7" xfId="3166" xr:uid="{F12CC828-A885-4917-8202-CD43DF57C8AC}"/>
    <cellStyle name="链接单元格 2" xfId="3167" xr:uid="{0E59C558-8A2D-47F7-AC49-093D86B96432}"/>
    <cellStyle name="集計 2" xfId="3168" xr:uid="{4A2A547A-0223-45DA-BBEC-800BB188B156}"/>
    <cellStyle name="集計 2 2" xfId="3444" xr:uid="{461BBFF6-FEC0-4FEC-BF3A-5C7894E0C4D3}"/>
    <cellStyle name="集計 2 2 2" xfId="3736" xr:uid="{EDF1C550-E8ED-4FD5-A96E-EF1E0227CCC2}"/>
    <cellStyle name="集計 2 2 2 2" xfId="3948" xr:uid="{CA479737-285E-49C4-8D71-0FD0806F5A4D}"/>
    <cellStyle name="集計 2 2 2 2 2" xfId="8361" xr:uid="{E47EE29D-2650-49CE-9A48-757B9F4661F7}"/>
    <cellStyle name="集計 2 2 2 2 3" xfId="8835" xr:uid="{30172509-594E-4897-B847-DFA38C69116D}"/>
    <cellStyle name="集計 2 2 2 2 4" xfId="7997" xr:uid="{3E58EB26-B7DE-4C2E-A937-AF014B0DF3C0}"/>
    <cellStyle name="集計 2 2 2 2 5" xfId="9085" xr:uid="{24768570-C380-4367-B394-48A17D94DC6C}"/>
    <cellStyle name="集計 2 2 2 2 6" xfId="9918" xr:uid="{599A85FC-D9AA-4D2F-8F29-8D634953BAEA}"/>
    <cellStyle name="集計 2 2 2 3" xfId="8164" xr:uid="{9B4D5950-15BB-478A-B19E-8ACAAA1253B5}"/>
    <cellStyle name="集計 2 2 2 4" xfId="7967" xr:uid="{97E60465-B93B-425D-9EF1-2E24F6CA795F}"/>
    <cellStyle name="集計 2 2 2 5" xfId="9082" xr:uid="{74E98A4E-4B8E-4E4F-91E9-00B03B145826}"/>
    <cellStyle name="集計 2 2 2 6" xfId="9100" xr:uid="{B3240180-0DCF-4A55-AA26-A1C16DC20BA8}"/>
    <cellStyle name="集計 2 2 2 7" xfId="9720" xr:uid="{12E706A7-57C9-4995-8029-CF3492F47C3C}"/>
    <cellStyle name="集計 2 2 3" xfId="3868" xr:uid="{35E3CEBB-4BF8-44C8-AEEF-7162FEDE553F}"/>
    <cellStyle name="集計 2 2 3 2" xfId="8281" xr:uid="{C826C4E4-345B-4DE4-9351-70B53250E771}"/>
    <cellStyle name="集計 2 2 3 3" xfId="8640" xr:uid="{2BFD3E9A-FA38-489C-B4AE-82299561BAE8}"/>
    <cellStyle name="集計 2 2 3 4" xfId="9132" xr:uid="{27F71CC5-4AE8-40A8-8E52-EC13238A4270}"/>
    <cellStyle name="集計 2 2 3 5" xfId="9212" xr:uid="{19331F18-E382-470C-9D45-BFC043C84BBE}"/>
    <cellStyle name="集計 2 2 3 6" xfId="9838" xr:uid="{9517FAE7-2F7F-4070-82BE-97CA5B67CA2D}"/>
    <cellStyle name="集計 2 2 4" xfId="8065" xr:uid="{3845141C-FB8F-48B7-824B-399977E26283}"/>
    <cellStyle name="集計 2 2 5" xfId="8694" xr:uid="{6F90D2B1-B22B-4ACE-973B-FC8C783D306E}"/>
    <cellStyle name="集計 2 2 6" xfId="9231" xr:uid="{F286188F-A266-47B2-A0AD-A34CA9539A84}"/>
    <cellStyle name="集計 2 2 7" xfId="9616" xr:uid="{AB718D72-01B0-48B7-81B1-CD9B4C2F7289}"/>
    <cellStyle name="集計 2 3" xfId="3359" xr:uid="{D2FB376A-567F-4AFA-9DF4-6BDA2853A522}"/>
    <cellStyle name="集計 2 3 2" xfId="3650" xr:uid="{CB26D762-00DF-4E4F-85A0-E8EA34ABEB40}"/>
    <cellStyle name="集計 2 3 2 2" xfId="3890" xr:uid="{1F5FC9C2-BF5A-4F22-A24C-5322610ABEF7}"/>
    <cellStyle name="集計 2 3 2 2 2" xfId="8303" xr:uid="{0203B6FD-E09F-40BE-8C65-D4834FF12231}"/>
    <cellStyle name="集計 2 3 2 2 3" xfId="8709" xr:uid="{5E9900F5-3196-47C6-A7D2-CBCF83EB448C}"/>
    <cellStyle name="集計 2 3 2 2 4" xfId="9115" xr:uid="{3D82494F-0D47-45D6-B81E-60BF43CD67CA}"/>
    <cellStyle name="集計 2 3 2 2 5" xfId="9075" xr:uid="{26D0BA9F-DFD6-42AF-85F9-8228CEAB12E3}"/>
    <cellStyle name="集計 2 3 2 2 6" xfId="9860" xr:uid="{FE8ADA02-562C-4168-B9B7-2FE36101BA52}"/>
    <cellStyle name="集計 2 3 2 3" xfId="8104" xr:uid="{3F67DC6A-913A-427D-8E0E-3881889905D7}"/>
    <cellStyle name="集計 2 3 2 4" xfId="8914" xr:uid="{B27A6AF3-D15C-4E57-A79A-4F90D140EB9B}"/>
    <cellStyle name="集計 2 3 2 5" xfId="8973" xr:uid="{05101483-9EFD-4BF4-AF6C-C15CC76C840A}"/>
    <cellStyle name="集計 2 3 2 6" xfId="9253" xr:uid="{6CD8F5B0-70ED-48A1-812E-CDB501CE2BFF}"/>
    <cellStyle name="集計 2 3 2 7" xfId="9651" xr:uid="{85270F5A-6D47-477B-ABB0-E0850038BFB1}"/>
    <cellStyle name="集計 2 3 3" xfId="3810" xr:uid="{7E8FDA8C-D5D8-4DCA-BA3D-3DA1698EDDFA}"/>
    <cellStyle name="集計 2 3 3 2" xfId="8223" xr:uid="{1804B0C6-89E5-498E-A1C6-CEA8F36B4F57}"/>
    <cellStyle name="集計 2 3 3 3" xfId="8660" xr:uid="{EDCF01E7-5E01-4926-855A-049FC854D6B5}"/>
    <cellStyle name="集計 2 3 3 4" xfId="9117" xr:uid="{9EFC284F-046F-46EC-BE6F-32DC8F719696}"/>
    <cellStyle name="集計 2 3 3 5" xfId="8446" xr:uid="{EE148EBC-24F7-4335-99B4-3D60CC04CAD8}"/>
    <cellStyle name="集計 2 3 3 6" xfId="9780" xr:uid="{61C29814-B275-4681-9825-C05635EB4C96}"/>
    <cellStyle name="集計 2 3 4" xfId="8008" xr:uid="{46EF8C2C-1405-4331-BC2D-33D6CD5A1C50}"/>
    <cellStyle name="集計 2 3 5" xfId="8437" xr:uid="{5BE35337-D5EA-4EB4-B42F-3ED3DBA1E95D}"/>
    <cellStyle name="集計 2 3 6" xfId="9258" xr:uid="{0E216807-7086-465E-8942-F01B3CF4CBA5}"/>
    <cellStyle name="集計 2 3 7" xfId="9547" xr:uid="{DF384CB2-1A53-44F2-BA7C-1A1F786FC438}"/>
    <cellStyle name="集計 2 4" xfId="3797" xr:uid="{7BD55B29-7ACE-440C-B540-776060138D75}"/>
    <cellStyle name="集計 2 4 2" xfId="8210" xr:uid="{C4E986F6-E733-4403-9991-18072B31CA44}"/>
    <cellStyle name="集計 2 4 3" xfId="8520" xr:uid="{1769D00C-EE83-4976-80E4-ADCBE1B8DA29}"/>
    <cellStyle name="集計 2 4 4" xfId="7932" xr:uid="{882369BB-F15B-408D-AA8E-49774477F9E4}"/>
    <cellStyle name="集計 2 4 5" xfId="9260" xr:uid="{E0525F0D-25FF-4E6A-A149-FB222AAF539C}"/>
    <cellStyle name="集計 2 4 6" xfId="9767" xr:uid="{1830EFE3-6B74-4E01-85C5-FD21A7E0A7BE}"/>
    <cellStyle name="集計 3" xfId="3169" xr:uid="{3C9ECCB7-6E9D-4603-872D-F04925D572AB}"/>
    <cellStyle name="集計 3 2" xfId="3471" xr:uid="{9CDE9FF5-2F9C-47C5-8C48-40C7BD98275E}"/>
    <cellStyle name="集計 3 2 2" xfId="3763" xr:uid="{F49688B4-F582-4D9A-B103-B22606FB0A6F}"/>
    <cellStyle name="集計 3 2 2 2" xfId="3961" xr:uid="{FAEA8121-2F61-4225-BFF6-10870CFCBFD6}"/>
    <cellStyle name="集計 3 2 2 2 2" xfId="8374" xr:uid="{BE762A14-9909-42DD-A188-63D66C31A636}"/>
    <cellStyle name="集計 3 2 2 2 3" xfId="8982" xr:uid="{664EFDC7-6692-4F35-BDEE-10C5E6D4C537}"/>
    <cellStyle name="集計 3 2 2 2 4" xfId="8650" xr:uid="{172F57EB-FA9B-4723-986D-803DF8976D0E}"/>
    <cellStyle name="集計 3 2 2 2 5" xfId="8474" xr:uid="{B991AD74-2314-4E5F-868E-23F1F28010B2}"/>
    <cellStyle name="集計 3 2 2 2 6" xfId="9931" xr:uid="{F38722EF-112C-49D4-BC7B-5739E88438C2}"/>
    <cellStyle name="集計 3 2 2 3" xfId="8177" xr:uid="{BEB0AD56-8306-4C0C-A816-4BA9E3D9673E}"/>
    <cellStyle name="集計 3 2 2 4" xfId="8910" xr:uid="{04392528-298C-4288-AA3A-9FB1AD266C9C}"/>
    <cellStyle name="集計 3 2 2 5" xfId="7913" xr:uid="{D6ED9A31-BFFF-4066-9069-42F53BC96E16}"/>
    <cellStyle name="集計 3 2 2 6" xfId="8752" xr:uid="{835EAC0F-F905-4C15-A8A0-076703519A38}"/>
    <cellStyle name="集計 3 2 2 7" xfId="9733" xr:uid="{34E77146-86EE-4300-B68A-F603EE44C2B9}"/>
    <cellStyle name="集計 3 2 3" xfId="3881" xr:uid="{40743ACD-981F-4B4C-A0CB-4A83FBF5096B}"/>
    <cellStyle name="集計 3 2 3 2" xfId="8294" xr:uid="{FEF78C7A-93DD-40B6-B794-1DB7D69C536B}"/>
    <cellStyle name="集計 3 2 3 3" xfId="8456" xr:uid="{B02183F2-3FD4-4152-9799-AAB9CAA0D95D}"/>
    <cellStyle name="集計 3 2 3 4" xfId="9171" xr:uid="{35AD8BD2-E5E4-4701-A818-BDE817B3B0B7}"/>
    <cellStyle name="集計 3 2 3 5" xfId="8614" xr:uid="{CB3D7401-082E-4070-BF10-F6ACC36094E3}"/>
    <cellStyle name="集計 3 2 3 6" xfId="9851" xr:uid="{150C5C80-A1A5-493E-83FC-7C37EAB049DA}"/>
    <cellStyle name="集計 3 2 4" xfId="8078" xr:uid="{E6214EC9-3FE7-44D4-93AB-FD512F1E0E4C}"/>
    <cellStyle name="集計 3 2 5" xfId="7970" xr:uid="{607B809A-C3CA-4F0B-AFA7-3BD4431DD585}"/>
    <cellStyle name="集計 3 2 6" xfId="8809" xr:uid="{F6C993B4-DC04-432E-87E8-8AA5063DCF24}"/>
    <cellStyle name="集計 3 2 7" xfId="9629" xr:uid="{58686BD0-3F28-4320-9C53-960540A8F96E}"/>
    <cellStyle name="集計 3 3" xfId="3358" xr:uid="{3ADF196E-9128-472D-B27E-518735A297B3}"/>
    <cellStyle name="集計 3 3 2" xfId="3649" xr:uid="{88539801-B5A9-4AEB-B55B-288C8E341D28}"/>
    <cellStyle name="集計 3 3 2 2" xfId="3889" xr:uid="{6F065EA5-B9D2-461C-978E-69687CCABA5C}"/>
    <cellStyle name="集計 3 3 2 2 2" xfId="8302" xr:uid="{5B73E675-FE27-4507-8060-377E2D1E4533}"/>
    <cellStyle name="集計 3 3 2 2 3" xfId="7958" xr:uid="{66F9803A-3A30-46FA-B763-894E3F55932C}"/>
    <cellStyle name="集計 3 3 2 2 4" xfId="7922" xr:uid="{BBEABB71-968F-4BF3-AB21-EFE3B4789AD1}"/>
    <cellStyle name="集計 3 3 2 2 5" xfId="8445" xr:uid="{984E10E7-4F9B-4A14-9353-023955C8AF92}"/>
    <cellStyle name="集計 3 3 2 2 6" xfId="9859" xr:uid="{418EBD3F-AD47-4986-9416-953AFE75BB3E}"/>
    <cellStyle name="集計 3 3 2 3" xfId="8103" xr:uid="{C25A48DC-E8FD-4F01-A2FF-225C8C721DC2}"/>
    <cellStyle name="集計 3 3 2 4" xfId="8801" xr:uid="{B4B9F4D3-90E4-424F-B26E-79846199BFA5}"/>
    <cellStyle name="集計 3 3 2 5" xfId="8646" xr:uid="{D1386E26-CAEA-4C79-8C8E-3BFBF1330A75}"/>
    <cellStyle name="集計 3 3 2 6" xfId="9234" xr:uid="{3736FE88-22F7-4092-8FBB-016D5CC29E99}"/>
    <cellStyle name="集計 3 3 2 7" xfId="9650" xr:uid="{5DF3C2BC-C8B8-4A58-BF2C-9B8FEBC3B479}"/>
    <cellStyle name="集計 3 3 3" xfId="3809" xr:uid="{21EBBA8B-B875-40AD-B407-3EFD694703E7}"/>
    <cellStyle name="集計 3 3 3 2" xfId="8222" xr:uid="{CDC61351-383D-4B38-B335-6F773A2A60E2}"/>
    <cellStyle name="集計 3 3 3 3" xfId="8986" xr:uid="{AE55ABC5-4F91-475C-A879-6E9D33F8B33D}"/>
    <cellStyle name="集計 3 3 3 4" xfId="8094" xr:uid="{67991CAB-2A98-4964-AFA0-EEF621B3DB07}"/>
    <cellStyle name="集計 3 3 3 5" xfId="9147" xr:uid="{ADB7F100-B623-424E-9E66-F3A64A489A3F}"/>
    <cellStyle name="集計 3 3 3 6" xfId="9779" xr:uid="{50CAD9B1-F6BC-444A-9921-B5A4E335E0E9}"/>
    <cellStyle name="集計 3 3 4" xfId="8007" xr:uid="{BC20C760-56BA-466D-9058-170988552521}"/>
    <cellStyle name="集計 3 3 5" xfId="8666" xr:uid="{34B933EB-372C-40F9-B3F0-4EF3D1EDD811}"/>
    <cellStyle name="集計 3 3 6" xfId="9243" xr:uid="{792BF43E-0F37-477E-963B-D409020ABD1D}"/>
    <cellStyle name="集計 3 3 7" xfId="9546" xr:uid="{55DEF42B-1FC8-418E-BBF1-2FA18E264686}"/>
    <cellStyle name="集計 3 4" xfId="3798" xr:uid="{E6F2248A-B4E4-4303-8ACA-AF9B4D849065}"/>
    <cellStyle name="集計 3 4 2" xfId="8211" xr:uid="{3E8F6B5C-C303-4375-A064-7D305FA17AA8}"/>
    <cellStyle name="集計 3 4 3" xfId="8948" xr:uid="{5D010772-9B1F-485D-8AE0-04A0785EE63B}"/>
    <cellStyle name="集計 3 4 4" xfId="9012" xr:uid="{51B0C320-8581-4A16-A1D7-773C2B274293}"/>
    <cellStyle name="集計 3 4 5" xfId="9188" xr:uid="{C94625F9-5901-4940-81AF-866ADC38FDAC}"/>
    <cellStyle name="集計 3 4 6" xfId="9768" xr:uid="{8C79E996-4723-4583-A3DD-179C3766FF6F}"/>
    <cellStyle name="㼿" xfId="3170" xr:uid="{A2C28971-39B3-4BCC-8E6E-10C6F8747036}"/>
    <cellStyle name="㼿 2" xfId="3171" xr:uid="{CF0F572C-A13C-47C5-B018-A283CA435A8E}"/>
    <cellStyle name="㼿 2 2" xfId="3436" xr:uid="{536F3A62-696C-4180-A323-C6734E7B0DAF}"/>
    <cellStyle name="㼿 2 2 2" xfId="3728" xr:uid="{BAD8582D-3A6E-4893-BAD5-3C7458869DFD}"/>
    <cellStyle name="㼿 2 2 2 2" xfId="3940" xr:uid="{B0DDB3B0-B29A-4BC0-BD42-CD79A1D47D0F}"/>
    <cellStyle name="㼿 2 2 2 2 2" xfId="8353" xr:uid="{8C9CF702-655D-4703-8D8A-3E7D90BD72ED}"/>
    <cellStyle name="㼿 2 2 2 2 3" xfId="8746" xr:uid="{5759B02A-C14B-4537-8631-E092D9E25692}"/>
    <cellStyle name="㼿 2 2 2 2 4" xfId="9180" xr:uid="{8FD3667D-D04D-4909-AFE7-6710EC893295}"/>
    <cellStyle name="㼿 2 2 2 2 5" xfId="9165" xr:uid="{BB0F8AC6-AC8B-448C-B174-D99AA949CED2}"/>
    <cellStyle name="㼿 2 2 2 2 6" xfId="9910" xr:uid="{DA11A75B-88F9-42F0-BB98-C8224EFFCD61}"/>
    <cellStyle name="㼿 2 2 2 3" xfId="8156" xr:uid="{94C32059-95B9-4D9E-832D-890C49D95663}"/>
    <cellStyle name="㼿 2 2 2 4" xfId="8689" xr:uid="{8B8884CA-A7AA-4BE9-98CF-32545DF7247B}"/>
    <cellStyle name="㼿 2 2 2 5" xfId="8599" xr:uid="{FD7FABCA-CD1D-4653-B597-B6929421B637}"/>
    <cellStyle name="㼿 2 2 2 6" xfId="8961" xr:uid="{00C6BC33-1B14-4BA0-8E7C-A263F5960BB2}"/>
    <cellStyle name="㼿 2 2 2 7" xfId="9712" xr:uid="{CF19D00E-B2F6-4BBF-BBCF-CD5C83F15A59}"/>
    <cellStyle name="㼿 2 2 3" xfId="3860" xr:uid="{C4ECCD8C-C371-4E2B-AB05-8005C40AF008}"/>
    <cellStyle name="㼿 2 2 3 2" xfId="8273" xr:uid="{3D2A8B69-F145-4514-AB5F-46E6F7047DD6}"/>
    <cellStyle name="㼿 2 2 3 3" xfId="8582" xr:uid="{0868F756-BB9F-498A-B8BA-7300EB2128D4}"/>
    <cellStyle name="㼿 2 2 3 4" xfId="8888" xr:uid="{4341BE78-7860-43F5-BC36-7B93F503E7CC}"/>
    <cellStyle name="㼿 2 2 3 5" xfId="9830" xr:uid="{865B7C40-2495-45F3-B409-BED6EC869389}"/>
    <cellStyle name="㼿 2 2 4" xfId="8057" xr:uid="{F57825B5-E77B-4590-915C-034C0E5ABA9F}"/>
    <cellStyle name="㼿 2 2 5" xfId="8817" xr:uid="{31A3AB7B-C478-4008-AAE6-D86D903F8E8F}"/>
    <cellStyle name="㼿 2 2 6" xfId="7993" xr:uid="{669A47D6-EC28-4DD9-85A7-09874210753E}"/>
    <cellStyle name="㼿 2 2 7" xfId="9608" xr:uid="{CFB4670A-F1EA-49FD-A4FD-A52E2CF3EB6F}"/>
    <cellStyle name="㼿 2 3" xfId="3356" xr:uid="{CE0D1982-470A-4C0A-9CC0-071F6421171E}"/>
    <cellStyle name="㼿 2 3 2" xfId="3647" xr:uid="{4816D694-D368-4CDC-A58C-18A67C4D0F87}"/>
    <cellStyle name="㼿 2 3 2 2" xfId="3887" xr:uid="{5286EA69-64FC-4FF3-AC6B-2B2AF97322DC}"/>
    <cellStyle name="㼿 2 3 2 2 2" xfId="8300" xr:uid="{9F7FDB3E-19DD-4C7A-AD1B-8DE921A7FEEE}"/>
    <cellStyle name="㼿 2 3 2 2 3" xfId="8429" xr:uid="{ED78BDF7-63F4-4F95-97CD-89D1617FE32B}"/>
    <cellStyle name="㼿 2 3 2 2 4" xfId="7911" xr:uid="{3F211480-F1BA-4981-8579-D3957165A0C0}"/>
    <cellStyle name="㼿 2 3 2 2 5" xfId="8736" xr:uid="{CB45CF36-B2F5-4062-9003-C4337E795E87}"/>
    <cellStyle name="㼿 2 3 2 2 6" xfId="9857" xr:uid="{AAD5FDFC-E3F5-4AF0-88C9-84C701D9CC12}"/>
    <cellStyle name="㼿 2 3 2 3" xfId="8101" xr:uid="{75CEF30F-1501-4BBE-9135-9B2FFE6946DD}"/>
    <cellStyle name="㼿 2 3 2 4" xfId="8951" xr:uid="{86482ED6-34E2-4F08-B54D-ACFC078B5CA7}"/>
    <cellStyle name="㼿 2 3 2 5" xfId="9026" xr:uid="{728E8606-4A63-4131-978B-51DA1F314FDC}"/>
    <cellStyle name="㼿 2 3 2 6" xfId="8507" xr:uid="{CEBB1C1B-3D71-487D-8497-41E1A95384AA}"/>
    <cellStyle name="㼿 2 3 2 7" xfId="9648" xr:uid="{3918144E-2B44-40B3-97E9-0B6BCE7DC136}"/>
    <cellStyle name="㼿 2 3 3" xfId="3807" xr:uid="{F319CBEC-1FF4-4CB5-A1EB-CBAD9597C7E5}"/>
    <cellStyle name="㼿 2 3 3 2" xfId="8220" xr:uid="{2DFB28FC-B984-45DE-B566-ED145275A741}"/>
    <cellStyle name="㼿 2 3 3 3" xfId="8876" xr:uid="{9571E80D-7961-4932-899D-BEB2E0312BFB}"/>
    <cellStyle name="㼿 2 3 3 4" xfId="7910" xr:uid="{13908CE9-5538-4AC1-8265-96570AEC6A52}"/>
    <cellStyle name="㼿 2 3 3 5" xfId="8673" xr:uid="{3C5AA796-53E4-4CC0-A4B1-162485E49AFF}"/>
    <cellStyle name="㼿 2 3 3 6" xfId="9777" xr:uid="{18763E18-9745-495B-A35E-771B8B465507}"/>
    <cellStyle name="㼿 2 3 4" xfId="8005" xr:uid="{BEEC6BFF-4909-4C21-9A5F-3B27B355E8CD}"/>
    <cellStyle name="㼿 2 3 5" xfId="8566" xr:uid="{FCA02580-8400-46D7-A65F-8411F3422B5A}"/>
    <cellStyle name="㼿 2 3 6" xfId="9087" xr:uid="{672F1FA5-A235-4A80-8F99-475AA38D7D99}"/>
    <cellStyle name="㼿 2 3 7" xfId="9544" xr:uid="{BC00CB54-5F3E-4279-B839-65B0B8E949FC}"/>
    <cellStyle name="㼿 2 4" xfId="3800" xr:uid="{4593AC86-49BC-42CC-8D20-0309E21AE245}"/>
    <cellStyle name="㼿 2 4 2" xfId="8213" xr:uid="{1D5C2E13-9E7E-457D-88B1-CC91BEA4989B}"/>
    <cellStyle name="㼿 2 4 3" xfId="8797" xr:uid="{6A72E33E-DC8D-451B-9B1F-803254C35A06}"/>
    <cellStyle name="㼿 2 4 4" xfId="8726" xr:uid="{67452520-20E8-44B1-9BBA-6C030E1EF9F8}"/>
    <cellStyle name="㼿 2 4 5" xfId="9001" xr:uid="{E587B1EC-04F6-46B3-8830-6B66B4A07640}"/>
    <cellStyle name="㼿 2 4 6" xfId="9770" xr:uid="{E6B81DBA-D827-40EC-97E7-4E47C00C2B5E}"/>
    <cellStyle name="㼿 3" xfId="3172" xr:uid="{74791BD2-C3EE-4ED4-98F4-60A88B412012}"/>
    <cellStyle name="㼿 3 2" xfId="3437" xr:uid="{D7BCE24B-A7C2-4DDD-B76D-FB57E4215583}"/>
    <cellStyle name="㼿 3 2 2" xfId="3729" xr:uid="{80F52AAB-9FB6-440A-8382-30F103E9D381}"/>
    <cellStyle name="㼿 3 2 2 2" xfId="3941" xr:uid="{C2412E46-791E-4E12-B0C8-FA4169D0D322}"/>
    <cellStyle name="㼿 3 2 2 2 2" xfId="8354" xr:uid="{C0326B71-874F-445E-934E-61B74A81D20C}"/>
    <cellStyle name="㼿 3 2 2 2 3" xfId="8852" xr:uid="{3FA05CEF-1EB3-4129-8920-ED2190FCF488}"/>
    <cellStyle name="㼿 3 2 2 2 4" xfId="8777" xr:uid="{2D721398-137C-4983-AF48-30941371B2EE}"/>
    <cellStyle name="㼿 3 2 2 2 5" xfId="8023" xr:uid="{80A21B4C-55F3-42DD-8AB9-2F7F85EB265E}"/>
    <cellStyle name="㼿 3 2 2 2 6" xfId="9911" xr:uid="{C8D0FFF1-9FDC-443F-8BC8-FCA3F657B01E}"/>
    <cellStyle name="㼿 3 2 2 3" xfId="8157" xr:uid="{82523225-CA1D-4C0D-8CFB-DCAD6B968E30}"/>
    <cellStyle name="㼿 3 2 2 4" xfId="8462" xr:uid="{87F17E19-5A74-4F25-9454-F7E7DC9E30A2}"/>
    <cellStyle name="㼿 3 2 2 5" xfId="8097" xr:uid="{632FA8A2-C0A1-498C-889E-C3566D6F2F19}"/>
    <cellStyle name="㼿 3 2 2 6" xfId="8480" xr:uid="{14600743-B307-431B-A653-42AED641E1B2}"/>
    <cellStyle name="㼿 3 2 2 7" xfId="9713" xr:uid="{10CACAFE-AE0D-451F-B520-88188F5C9104}"/>
    <cellStyle name="㼿 3 2 3" xfId="3861" xr:uid="{DC0E177C-6C12-4190-B5B3-46F3839162AF}"/>
    <cellStyle name="㼿 3 2 3 2" xfId="8274" xr:uid="{EC2D0EB6-1076-48EA-8C0C-414C15FE03F1}"/>
    <cellStyle name="㼿 3 2 3 3" xfId="9017" xr:uid="{A494159A-E9EF-474F-8206-748B09051B58}"/>
    <cellStyle name="㼿 3 2 3 4" xfId="7991" xr:uid="{CB9B73EE-FF8E-46B2-A26F-AB5ECC3FE250}"/>
    <cellStyle name="㼿 3 2 3 5" xfId="9831" xr:uid="{6B43605C-7AFE-4CC8-9741-7DCEEC82C105}"/>
    <cellStyle name="㼿 3 2 4" xfId="8058" xr:uid="{D3C60C82-2988-45F5-BDDD-E835B5394CE8}"/>
    <cellStyle name="㼿 3 2 5" xfId="8497" xr:uid="{70D833AB-4FF3-4FA5-88C9-3D278A89422F}"/>
    <cellStyle name="㼿 3 2 6" xfId="9089" xr:uid="{5EE7CC66-82DA-4670-BD57-58132894B9C9}"/>
    <cellStyle name="㼿 3 2 7" xfId="9609" xr:uid="{C74E3E9C-A3A6-4C39-8C67-C3FB2852C386}"/>
    <cellStyle name="㼿 3 3" xfId="3355" xr:uid="{34E8C5D9-B435-418B-8AA3-0A9F8171EA45}"/>
    <cellStyle name="㼿 3 3 2" xfId="3646" xr:uid="{05D1F6FA-D271-4A32-9E9B-49B654389C7B}"/>
    <cellStyle name="㼿 3 3 2 2" xfId="3886" xr:uid="{122B0B44-ECDD-45CF-ACC1-9EF1FCBBB266}"/>
    <cellStyle name="㼿 3 3 2 2 2" xfId="8299" xr:uid="{FE514275-BFBE-477C-A419-5C6F901A5F85}"/>
    <cellStyle name="㼿 3 3 2 2 3" xfId="8658" xr:uid="{CB6B2F57-2AA1-4597-88F4-8EA2AE5FD63A}"/>
    <cellStyle name="㼿 3 3 2 2 4" xfId="9222" xr:uid="{08303785-4221-49C7-9E48-452E51A2622F}"/>
    <cellStyle name="㼿 3 3 2 2 5" xfId="7951" xr:uid="{9E704DDF-54F6-4405-857F-CFA2842CC735}"/>
    <cellStyle name="㼿 3 3 2 2 6" xfId="9856" xr:uid="{5EAB9882-B561-4536-B00E-E5D6D16A3CD1}"/>
    <cellStyle name="㼿 3 3 2 3" xfId="8100" xr:uid="{8A7CF77A-E174-48DA-8F44-0D66DFD186C0}"/>
    <cellStyle name="㼿 3 3 2 4" xfId="8523" xr:uid="{76D992E6-5F35-41A5-B288-050DDC43B56A}"/>
    <cellStyle name="㼿 3 3 2 5" xfId="7900" xr:uid="{6476FDB2-A38F-41AC-A351-3E847BE3A51C}"/>
    <cellStyle name="㼿 3 3 2 6" xfId="8479" xr:uid="{2A660E1B-0FE9-4F9D-AA69-CC89B064A184}"/>
    <cellStyle name="㼿 3 3 2 7" xfId="9647" xr:uid="{78A637F8-EA63-44EA-9B67-C5F91EBFA7C2}"/>
    <cellStyle name="㼿 3 3 3" xfId="3806" xr:uid="{D292EE2F-8BE1-4B96-B7B1-0BF50DF69722}"/>
    <cellStyle name="㼿 3 3 3 2" xfId="8219" xr:uid="{19D6614F-0717-47F0-BAC1-D7DEA26CCAD3}"/>
    <cellStyle name="㼿 3 3 3 3" xfId="8768" xr:uid="{66CF430D-A56C-4547-8ACC-0FB7BB715D9F}"/>
    <cellStyle name="㼿 3 3 3 4" xfId="9226" xr:uid="{55085739-D173-468A-8B48-0DF2B21234FB}"/>
    <cellStyle name="㼿 3 3 3 5" xfId="9143" xr:uid="{9C1E612E-C712-43BE-888E-DD1171666088}"/>
    <cellStyle name="㼿 3 3 3 6" xfId="9776" xr:uid="{3922CB0D-1D85-4BD0-94D3-0D520C9C1514}"/>
    <cellStyle name="㼿 3 3 4" xfId="8004" xr:uid="{DE598E91-956E-4537-8CDC-D59A6F4C1663}"/>
    <cellStyle name="㼿 3 3 5" xfId="8883" xr:uid="{A20602B1-08CF-4B7C-83ED-6B45CB82695C}"/>
    <cellStyle name="㼿 3 3 6" xfId="8396" xr:uid="{4A1E9ADD-FFAE-4A91-B437-3454B062C288}"/>
    <cellStyle name="㼿 3 3 7" xfId="9543" xr:uid="{61E49739-56CA-45E1-ADA5-7E4A85FDE660}"/>
    <cellStyle name="㼿 3 4" xfId="3801" xr:uid="{061CACF1-94BC-4F9F-9CB7-8D59FB57D97D}"/>
    <cellStyle name="㼿 3 4 2" xfId="8214" xr:uid="{6CE42C95-794C-4EEA-AA03-5321B56865B3}"/>
    <cellStyle name="㼿 3 4 3" xfId="8909" xr:uid="{7CBC8246-952A-4E0F-A4AC-6BC34980E8B5}"/>
    <cellStyle name="㼿 3 4 4" xfId="9173" xr:uid="{32FF8622-386F-4957-80CE-2FF80DDD075B}"/>
    <cellStyle name="㼿 3 4 5" xfId="8668" xr:uid="{0C2889B1-8743-4722-ADD8-DFE98140368C}"/>
    <cellStyle name="㼿 3 4 6" xfId="9771" xr:uid="{DAD0B8FC-A088-4FA1-882E-BAD601FD8DFC}"/>
    <cellStyle name="㼿 4" xfId="3173" xr:uid="{7F26A3F4-C3C3-4FA7-A32F-878BDC36D02C}"/>
    <cellStyle name="㼿 4 2" xfId="3438" xr:uid="{E2284E38-C2A3-4E00-A068-ED4B6824C2E3}"/>
    <cellStyle name="㼿 4 2 2" xfId="3730" xr:uid="{0C757470-C89C-425F-AC6A-F89F2EDF4D4B}"/>
    <cellStyle name="㼿 4 2 2 2" xfId="3942" xr:uid="{C19FAC53-F2A7-4176-B5DA-DCFACB50E8DF}"/>
    <cellStyle name="㼿 4 2 2 2 2" xfId="8355" xr:uid="{207B700F-1990-470D-BEB6-01056E3CD469}"/>
    <cellStyle name="㼿 4 2 2 2 3" xfId="8536" xr:uid="{2CBA0AB7-7447-4FA5-9CFC-888ADABE248A}"/>
    <cellStyle name="㼿 4 2 2 2 4" xfId="8090" xr:uid="{F4B6FDD9-5617-4F0E-8E23-BFBA75E65871}"/>
    <cellStyle name="㼿 4 2 2 2 5" xfId="9200" xr:uid="{8A039DAD-32D5-41B0-9A57-04C72C673DF4}"/>
    <cellStyle name="㼿 4 2 2 2 6" xfId="9912" xr:uid="{7B6ED9F8-3DCF-4BB8-9F0C-D46905E5C553}"/>
    <cellStyle name="㼿 4 2 2 3" xfId="8158" xr:uid="{E514D1A0-D88A-4773-B324-287F74C5D835}"/>
    <cellStyle name="㼿 4 2 2 4" xfId="8770" xr:uid="{D067E775-AFC2-4D8C-951F-538E7D28346A}"/>
    <cellStyle name="㼿 4 2 2 5" xfId="8395" xr:uid="{0C5C8C51-0E96-4D31-BE06-8AFB55786601}"/>
    <cellStyle name="㼿 4 2 2 6" xfId="9047" xr:uid="{61D8421D-EDC4-4F76-A764-C13411DC847A}"/>
    <cellStyle name="㼿 4 2 2 7" xfId="9714" xr:uid="{082FD732-79AB-4F04-9704-215E162B6FC8}"/>
    <cellStyle name="㼿 4 2 3" xfId="3862" xr:uid="{1FEC1DE2-E68B-4EF3-9AA3-54EBF761D937}"/>
    <cellStyle name="㼿 4 2 3 2" xfId="8275" xr:uid="{8285236B-F49B-407B-8678-CD1CB8D87576}"/>
    <cellStyle name="㼿 4 2 3 3" xfId="8682" xr:uid="{5C921A0D-E1E4-4C97-841D-764B82F6E756}"/>
    <cellStyle name="㼿 4 2 3 4" xfId="9154" xr:uid="{5783E4BB-049D-47E5-A526-3D323A925E6B}"/>
    <cellStyle name="㼿 4 2 3 5" xfId="9832" xr:uid="{31D8C869-6262-4A87-9D7A-1EF64C1BC95D}"/>
    <cellStyle name="㼿 4 2 4" xfId="8059" xr:uid="{6F9F658C-D3C4-4D88-8F45-438F90E852D4}"/>
    <cellStyle name="㼿 4 2 5" xfId="8936" xr:uid="{B9F0421E-3761-4988-A4B2-F4821FA4058C}"/>
    <cellStyle name="㼿 4 2 6" xfId="8413" xr:uid="{5221C8E8-F4FD-46FA-AEEA-39BDA433FE9D}"/>
    <cellStyle name="㼿 4 2 7" xfId="9610" xr:uid="{1AA0F5C8-BEA8-4351-BA50-2E879A4E14A7}"/>
    <cellStyle name="㼿 4 3" xfId="3354" xr:uid="{FDC13499-1BB2-4C21-8CA0-56F971A7ED7F}"/>
    <cellStyle name="㼿 4 3 2" xfId="3645" xr:uid="{BEB9DE7B-FC05-4D13-959C-9F19D6FD3F72}"/>
    <cellStyle name="㼿 4 3 2 2" xfId="3885" xr:uid="{DA387597-421B-4B9B-8E09-94620C13E2AD}"/>
    <cellStyle name="㼿 4 3 2 2 2" xfId="8298" xr:uid="{17F8633D-C94B-4F6A-B1E0-4CED8619AE4F}"/>
    <cellStyle name="㼿 4 3 2 2 3" xfId="8984" xr:uid="{B690C731-DCBA-46FF-B6C1-CD316326AC08}"/>
    <cellStyle name="㼿 4 3 2 2 4" xfId="8570" xr:uid="{49FD75D2-DAFE-45A3-934F-A2114579048F}"/>
    <cellStyle name="㼿 4 3 2 2 5" xfId="8745" xr:uid="{591A806C-140E-484A-95C0-5310B60A6B3C}"/>
    <cellStyle name="㼿 4 3 2 2 6" xfId="9855" xr:uid="{AE99DF1F-78A4-41AB-9E92-15217CF09498}"/>
    <cellStyle name="㼿 4 3 2 3" xfId="8099" xr:uid="{BEA96C10-4399-4A8B-8866-AC03F4DEE272}"/>
    <cellStyle name="㼿 4 3 2 4" xfId="8842" xr:uid="{DF3BA336-BCF6-4F51-823B-CB9463BF91F7}"/>
    <cellStyle name="㼿 4 3 2 5" xfId="9207" xr:uid="{A0B27C8E-0BB7-4F19-8643-F13BE26D235F}"/>
    <cellStyle name="㼿 4 3 2 6" xfId="9144" xr:uid="{75B3B67D-4EDE-4A2D-9C33-DA8C311B6D00}"/>
    <cellStyle name="㼿 4 3 2 7" xfId="9646" xr:uid="{62D26C7F-EC44-42E9-AB5F-86638DE3EEAC}"/>
    <cellStyle name="㼿 4 3 3" xfId="3805" xr:uid="{0C1EBCFE-1175-4CEB-AB56-04B4899CEE3A}"/>
    <cellStyle name="㼿 4 3 3 2" xfId="8218" xr:uid="{47415F4F-B0E9-4F12-B3F2-53E41D59AAE5}"/>
    <cellStyle name="㼿 4 3 3 3" xfId="8460" xr:uid="{425438D8-37FC-48C5-AD6B-03FEDECF9750}"/>
    <cellStyle name="㼿 4 3 3 4" xfId="8741" xr:uid="{DCFC9C73-FF7F-4FBE-9129-7F97AFCF0111}"/>
    <cellStyle name="㼿 4 3 3 5" xfId="9011" xr:uid="{B98DD182-9E7C-40BF-BA74-217F23AC9BAA}"/>
    <cellStyle name="㼿 4 3 3 6" xfId="9775" xr:uid="{748DA2C4-4826-4CCF-9FE2-C28481EBA094}"/>
    <cellStyle name="㼿 4 3 4" xfId="8003" xr:uid="{767767BC-6C06-4FF0-A08F-0542FF5B0287}"/>
    <cellStyle name="㼿 4 3 5" xfId="8776" xr:uid="{D2F9ED26-90F7-4566-A1FF-F44F5295A631}"/>
    <cellStyle name="㼿 4 3 6" xfId="7928" xr:uid="{08497FC0-7646-4453-A635-A8E6DFAD5E5A}"/>
    <cellStyle name="㼿 4 3 7" xfId="9542" xr:uid="{2A3CD6ED-9D72-44C0-A0C2-5FC6E253E938}"/>
    <cellStyle name="㼿 4 4" xfId="3802" xr:uid="{A843D39A-DFF4-4068-8029-6FCBA0BEC387}"/>
    <cellStyle name="㼿 4 4 2" xfId="8215" xr:uid="{3CE36633-B9D4-43C2-980F-8A0042163A91}"/>
    <cellStyle name="㼿 4 4 3" xfId="8587" xr:uid="{1BE2216F-EF06-48D0-B325-D3D373FBF467}"/>
    <cellStyle name="㼿 4 4 4" xfId="8702" xr:uid="{131B10B2-9317-46CD-981B-7D1DD70BE574}"/>
    <cellStyle name="㼿 4 4 5" xfId="8812" xr:uid="{5687439A-18D3-4967-8A20-ABE0016B3345}"/>
    <cellStyle name="㼿 4 4 6" xfId="9772" xr:uid="{48C90EF3-308E-44A0-9373-105D37E7784B}"/>
    <cellStyle name="㼿 5" xfId="3435" xr:uid="{1339F577-5E31-4DE7-B96D-492968CE8B41}"/>
    <cellStyle name="㼿 5 2" xfId="3727" xr:uid="{654D7D6E-A547-4823-9FFC-A64DF1B70DBB}"/>
    <cellStyle name="㼿 5 2 2" xfId="3939" xr:uid="{D54D5AC6-721F-42B5-ACA5-6CF2DFF17489}"/>
    <cellStyle name="㼿 5 2 2 2" xfId="8352" xr:uid="{B3A180B7-96C1-4A75-92D0-2A1AF11D1D6C}"/>
    <cellStyle name="㼿 5 2 2 3" xfId="8451" xr:uid="{2E8F0960-7D72-42FD-84B0-8C78E6B0FFC8}"/>
    <cellStyle name="㼿 5 2 2 4" xfId="7904" xr:uid="{BDA44779-A2A4-4BC7-BEC0-5478B21031A7}"/>
    <cellStyle name="㼿 5 2 2 5" xfId="9186" xr:uid="{580C7BF9-57C7-467F-A474-31DC4E822858}"/>
    <cellStyle name="㼿 5 2 2 6" xfId="9909" xr:uid="{B15101D9-F63A-40D7-B0D8-341A9D5785EE}"/>
    <cellStyle name="㼿 5 2 3" xfId="8155" xr:uid="{9DCCFB4A-DF4D-49A9-94D9-56F78795D1AD}"/>
    <cellStyle name="㼿 5 2 4" xfId="9025" xr:uid="{4DD6BD9E-DB3A-4AE3-B83E-F56356BA0D0C}"/>
    <cellStyle name="㼿 5 2 5" xfId="8378" xr:uid="{75CAE3A6-4C31-456C-BE9B-5BAFCDA0DB30}"/>
    <cellStyle name="㼿 5 2 6" xfId="7992" xr:uid="{0C7F4C07-F6F9-4781-ACF7-B9194D719DE7}"/>
    <cellStyle name="㼿 5 2 7" xfId="9711" xr:uid="{61D675E9-4329-4D18-9350-DBAC1C4F14E3}"/>
    <cellStyle name="㼿 5 3" xfId="3859" xr:uid="{C90E6483-07CE-4F93-9B1D-5B1DEA8E023D}"/>
    <cellStyle name="㼿 5 3 2" xfId="8272" xr:uid="{68EA5BF6-EF91-4B17-9860-7EDC61F7AA30}"/>
    <cellStyle name="㼿 5 3 3" xfId="8904" xr:uid="{04F1DAF1-3A77-4B02-B46A-9D06BCF6A39B}"/>
    <cellStyle name="㼿 5 3 4" xfId="9182" xr:uid="{78C8B27C-B01E-4359-B13A-D8B2BC9ED374}"/>
    <cellStyle name="㼿 5 3 5" xfId="9829" xr:uid="{2EA791BF-9D6D-4F34-8402-B329E504EB20}"/>
    <cellStyle name="㼿 5 4" xfId="8056" xr:uid="{C4CE60BD-2274-4785-B01F-0995EE49E3B0}"/>
    <cellStyle name="㼿 5 5" xfId="8387" xr:uid="{C2943660-25E6-4621-8FF4-CBA4E6F26345}"/>
    <cellStyle name="㼿 5 6" xfId="7929" xr:uid="{D908129A-838F-4285-9698-9B6E89D6DE3D}"/>
    <cellStyle name="㼿 5 7" xfId="9607" xr:uid="{B9EC0225-5207-4094-A823-44D5618003EC}"/>
    <cellStyle name="㼿 6" xfId="3357" xr:uid="{C5374C7A-E5C6-49C6-B399-852DCB36B113}"/>
    <cellStyle name="㼿 6 2" xfId="3648" xr:uid="{E930670D-5358-4984-8C00-198FDE56C102}"/>
    <cellStyle name="㼿 6 2 2" xfId="3888" xr:uid="{20A11DD1-85BC-4B35-91C2-D8DF3C4EAA05}"/>
    <cellStyle name="㼿 6 2 2 2" xfId="8301" xr:uid="{9BB3FFDE-8EAE-4C2A-9968-91BBD99CD909}"/>
    <cellStyle name="㼿 6 2 2 3" xfId="7959" xr:uid="{0FCC348E-DA1A-415A-BE81-449246AB68A3}"/>
    <cellStyle name="㼿 6 2 2 4" xfId="8894" xr:uid="{842E47B9-0288-47D3-9ACD-32DCF4DAD014}"/>
    <cellStyle name="㼿 6 2 2 5" xfId="9090" xr:uid="{0DB93877-BEAC-4357-812F-C3A241694DE6}"/>
    <cellStyle name="㼿 6 2 2 6" xfId="9858" xr:uid="{226FC1D6-7A00-48D2-9D32-64261E9F83C1}"/>
    <cellStyle name="㼿 6 2 3" xfId="8102" xr:uid="{D3A5B5B4-B4D2-44AB-A0B6-33049B44A608}"/>
    <cellStyle name="㼿 6 2 4" xfId="8626" xr:uid="{A6C04E08-A932-4F0B-8D69-47DA0F385502}"/>
    <cellStyle name="㼿 6 2 5" xfId="8526" xr:uid="{D96D591A-0792-4504-9CE9-8E2382571201}"/>
    <cellStyle name="㼿 6 2 6" xfId="9196" xr:uid="{9889BBC2-B684-45B7-9DA1-4DE7D236BE55}"/>
    <cellStyle name="㼿 6 2 7" xfId="9649" xr:uid="{490EA0C2-181A-45DF-8709-D31D4363EFCB}"/>
    <cellStyle name="㼿 6 3" xfId="3808" xr:uid="{2EB9A199-18C1-4767-B7DD-EBB5D2E93D45}"/>
    <cellStyle name="㼿 6 3 2" xfId="8221" xr:uid="{7E2A72ED-EDB4-4BEE-B916-800C8ADA9FA9}"/>
    <cellStyle name="㼿 6 3 3" xfId="8558" xr:uid="{CD813DA0-7D9A-449A-BE77-860D7B61DDFA}"/>
    <cellStyle name="㼿 6 3 4" xfId="8448" xr:uid="{9DA3AC58-4868-40CE-80B2-A3A8EA48E2DC}"/>
    <cellStyle name="㼿 6 3 5" xfId="7995" xr:uid="{DF94AC22-6D06-4264-AE6F-540B965ACFA1}"/>
    <cellStyle name="㼿 6 3 6" xfId="9778" xr:uid="{BADE108A-562D-4CA5-8608-3F6EE9CDD470}"/>
    <cellStyle name="㼿 6 4" xfId="8006" xr:uid="{2611429A-A85F-4497-B16A-B02918530E3D}"/>
    <cellStyle name="㼿 6 5" xfId="8994" xr:uid="{2E3DAAB1-5350-4621-8FE4-65A82131F4F3}"/>
    <cellStyle name="㼿 6 6" xfId="8957" xr:uid="{A4636D03-77FE-41DA-8397-508E471D707D}"/>
    <cellStyle name="㼿 6 7" xfId="9545" xr:uid="{4EC5FEB9-75D3-47A5-8E97-CBB2926B3859}"/>
    <cellStyle name="㼿 7" xfId="3799" xr:uid="{45094624-A301-4E50-9659-6A1FB93B25DC}"/>
    <cellStyle name="㼿 7 2" xfId="8212" xr:uid="{D934DF2C-B4AF-4722-B059-EEBD88272209}"/>
    <cellStyle name="㼿 7 3" xfId="8622" xr:uid="{31CDAFB2-FD29-41F6-A74E-7F9C0314FE29}"/>
    <cellStyle name="㼿 7 4" xfId="9095" xr:uid="{EFB12FBD-657A-43D4-BA44-626DD16348C5}"/>
    <cellStyle name="㼿 7 5" xfId="8898" xr:uid="{E578FBC3-B7D7-46FA-A40B-D82BFDDE9C3A}"/>
    <cellStyle name="㼿 7 6" xfId="9769" xr:uid="{48B9064C-BDEB-48D5-8C27-031E13289AAF}"/>
    <cellStyle name="㼿?" xfId="3174" xr:uid="{2ADC4268-C11E-4FBD-BA91-9A269D5B9DE3}"/>
    <cellStyle name="㼿? 2" xfId="3175" xr:uid="{15EEE14D-8CD3-4465-A444-0259A9085815}"/>
    <cellStyle name="㼿_画面設計書_請求回収管理【23_入金明細消込指示画面】" xfId="3176" xr:uid="{9E328B03-0812-4F73-8989-814FC3D50B71}"/>
    <cellStyle name="㼿_画面設計書_請求回収管理【23_入金明細消込指示画面】 2" xfId="3470" xr:uid="{019C9AAC-A22A-4D0F-BBA5-06DCABB55D5D}"/>
    <cellStyle name="㼿_画面設計書_請求回収管理【23_入金明細消込指示画面】 2 2" xfId="3762" xr:uid="{111D614E-4978-466B-B7C8-B44C737D1636}"/>
    <cellStyle name="㼿_画面設計書_請求回収管理【23_入金明細消込指示画面】 2 2 2" xfId="3960" xr:uid="{4BE0BAEE-D17D-432B-94C6-40D8FB72FB9F}"/>
    <cellStyle name="㼿_画面設計書_請求回収管理【23_入金明細消込指示画面】 2 2 2 2" xfId="8373" xr:uid="{7F6FA96D-C32A-4BEE-9AF7-D084F2FD1DF0}"/>
    <cellStyle name="㼿_画面設計書_請求回収管理【23_入金明細消込指示画面】 2 2 2 3" xfId="8554" xr:uid="{9A9C2ED5-2CE5-4D08-827B-C2060E2FE26C}"/>
    <cellStyle name="㼿_画面設計書_請求回収管理【23_入金明細消込指示画面】 2 2 2 4" xfId="9169" xr:uid="{403E38D0-C84E-44F6-AE9C-DF210A9855ED}"/>
    <cellStyle name="㼿_画面設計書_請求回収管理【23_入金明細消込指示画面】 2 2 2 5" xfId="7938" xr:uid="{CB340BA6-2AA0-4B81-97BC-95EE2BD74B55}"/>
    <cellStyle name="㼿_画面設計書_請求回収管理【23_入金明細消込指示画面】 2 2 2 6" xfId="9930" xr:uid="{BDE7739D-53BB-4EAE-ACB8-968379CB3A50}"/>
    <cellStyle name="㼿_画面設計書_請求回収管理【23_入金明細消込指示画面】 2 2 3" xfId="8176" xr:uid="{9B9F14CC-4CC0-4FEA-875D-FE0402519125}"/>
    <cellStyle name="㼿_画面設計書_請求回収管理【23_入金明細消込指示画面】 2 2 4" xfId="8798" xr:uid="{3E8BF063-2105-41F3-A386-5B6409ED837D}"/>
    <cellStyle name="㼿_画面設計書_請求回収管理【23_入金明細消込指示画面】 2 2 5" xfId="9235" xr:uid="{588B2A41-AA5E-43A0-B5E6-3AD72F34E940}"/>
    <cellStyle name="㼿_画面設計書_請求回収管理【23_入金明細消込指示画面】 2 2 6" xfId="8737" xr:uid="{391E7E06-EABA-4DE1-B1E1-262682BFBF12}"/>
    <cellStyle name="㼿_画面設計書_請求回収管理【23_入金明細消込指示画面】 2 2 7" xfId="9732" xr:uid="{CEC94F5F-07E7-4A57-89BE-5AD756234991}"/>
    <cellStyle name="㼿_画面設計書_請求回収管理【23_入金明細消込指示画面】 2 3" xfId="3880" xr:uid="{ABDA9875-2777-4127-88B8-B1E494436A9B}"/>
    <cellStyle name="㼿_画面設計書_請求回収管理【23_入金明細消込指示画面】 2 3 2" xfId="8293" xr:uid="{319993BD-0882-41A4-993E-17BF98E7280B}"/>
    <cellStyle name="㼿_画面設計書_請求回収管理【23_入金明細消込指示画面】 2 3 3" xfId="8683" xr:uid="{4FA0D18C-BFC8-4F0C-8358-6487D5E5D428}"/>
    <cellStyle name="㼿_画面設計書_請求回収管理【23_入金明細消込指示画面】 2 3 4" xfId="8831" xr:uid="{03781ECF-D4B8-49D5-9D97-F5DDA25462CA}"/>
    <cellStyle name="㼿_画面設計書_請求回収管理【23_入金明細消込指示画面】 2 3 5" xfId="9850" xr:uid="{A1121C3D-13D7-4723-AF3B-644DD69A0333}"/>
    <cellStyle name="㼿_画面設計書_請求回収管理【23_入金明細消込指示画面】 2 4" xfId="8077" xr:uid="{5D1E9672-FC54-4CAA-A323-948466FAE739}"/>
    <cellStyle name="㼿_画面設計書_請求回収管理【23_入金明細消込指示画面】 2 5" xfId="7971" xr:uid="{07BE1C06-0607-4C3D-B62B-850A46B4A5D4}"/>
    <cellStyle name="㼿_画面設計書_請求回収管理【23_入金明細消込指示画面】 2 6" xfId="8897" xr:uid="{3394E4A4-D377-4346-A13E-4472B1A14C1D}"/>
    <cellStyle name="㼿_画面設計書_請求回収管理【23_入金明細消込指示画面】 2 7" xfId="9628" xr:uid="{243279C5-C14A-40E9-BB56-AF706E8C9EC4}"/>
    <cellStyle name="㼿_画面設計書_請求回収管理【23_入金明細消込指示画面】 3" xfId="3353" xr:uid="{88C1F73C-5F2E-4F5E-9480-A99A99F3CC34}"/>
    <cellStyle name="㼿_画面設計書_請求回収管理【23_入金明細消込指示画面】 3 2" xfId="3644" xr:uid="{A9D6AE19-5C4E-4EBE-BF27-AE7E3022D1F5}"/>
    <cellStyle name="㼿_画面設計書_請求回収管理【23_入金明細消込指示画面】 3 2 2" xfId="3884" xr:uid="{5D56DCFC-4B4E-4A48-8010-09E9B02D885C}"/>
    <cellStyle name="㼿_画面設計書_請求回収管理【23_入金明細消込指示画面】 3 2 2 2" xfId="8297" xr:uid="{6992285A-567B-4840-9604-BB2797D194D9}"/>
    <cellStyle name="㼿_画面設計書_請求回収管理【23_入金明細消込指示画面】 3 2 2 3" xfId="8556" xr:uid="{5992416E-8EA5-420B-BE4E-A19DB00C9769}"/>
    <cellStyle name="㼿_画面設計書_請求回収管理【23_入金明細消込指示画面】 3 2 2 4" xfId="9151" xr:uid="{6B92A50A-D4B2-499C-8806-9AAE5A24CB53}"/>
    <cellStyle name="㼿_画面設計書_請求回収管理【23_入金明細消込指示画面】 3 2 2 5" xfId="8896" xr:uid="{B1E9BCCC-E058-4F32-A27C-1445ECB698FC}"/>
    <cellStyle name="㼿_画面設計書_請求回収管理【23_入金明細消込指示画面】 3 2 2 6" xfId="9854" xr:uid="{F4331B05-6A1A-4C67-B572-3A9F406F1DB9}"/>
    <cellStyle name="㼿_画面設計書_請求回収管理【23_入金明細消込指示画面】 3 2 3" xfId="8098" xr:uid="{C273A72D-5D97-4EEF-99A6-8A5B466B9812}"/>
    <cellStyle name="㼿_画面設計書_請求回収管理【23_入金明細消込指示画面】 3 2 4" xfId="8405" xr:uid="{2497D0C8-C22B-4C8A-B173-72BE4C3D4BFD}"/>
    <cellStyle name="㼿_画面設計書_請求回収管理【23_入金明細消込指示画面】 3 2 5" xfId="8704" xr:uid="{7FB06CB0-7BEA-4E01-A022-F60976C94EA4}"/>
    <cellStyle name="㼿_画面設計書_請求回収管理【23_入金明細消込指示画面】 3 2 6" xfId="9197" xr:uid="{5948E81B-7D22-42EF-BD41-42F69E998729}"/>
    <cellStyle name="㼿_画面設計書_請求回収管理【23_入金明細消込指示画面】 3 2 7" xfId="9645" xr:uid="{16C302B4-761A-4C75-9059-3AD0FDCAB8C9}"/>
    <cellStyle name="㼿_画面設計書_請求回収管理【23_入金明細消込指示画面】 3 3" xfId="3804" xr:uid="{3B61D2A7-6440-4AD2-B00B-0BE197661940}"/>
    <cellStyle name="㼿_画面設計書_請求回収管理【23_入金明細消込指示画面】 3 3 2" xfId="8217" xr:uid="{1271C443-15C6-47EA-9FAE-DE838957ABE9}"/>
    <cellStyle name="㼿_画面設計書_請求回収管理【23_入金明細消込指示画面】 3 3 3" xfId="8687" xr:uid="{1F89647C-583A-42DE-BF4E-6EAAD9462497}"/>
    <cellStyle name="㼿_画面設計書_請求回収管理【23_入金明細消込指示画面】 3 3 4" xfId="9155" xr:uid="{8631E930-59B0-49BE-94E4-C63F5D8D0215}"/>
    <cellStyle name="㼿_画面設計書_請求回収管理【23_入金明細消込指示画面】 3 3 5" xfId="9187" xr:uid="{F4FD3363-F6BF-4A2D-B287-56BA2DE8C4EB}"/>
    <cellStyle name="㼿_画面設計書_請求回収管理【23_入金明細消込指示画面】 3 3 6" xfId="9774" xr:uid="{3CA18D67-049A-45AF-A1F8-5D553949C917}"/>
    <cellStyle name="㼿_画面設計書_請求回収管理【23_入金明細消込指示画面】 3 4" xfId="8002" xr:uid="{11B8BA13-B3F9-4320-9918-8A5294F6C073}"/>
    <cellStyle name="㼿_画面設計書_請求回収管理【23_入金明細消込指示画面】 3 5" xfId="8470" xr:uid="{F4834993-70C6-49AB-AC3D-B458DC8C666D}"/>
    <cellStyle name="㼿_画面設計書_請求回収管理【23_入金明細消込指示画面】 3 6" xfId="8699" xr:uid="{0B94F31D-EB09-4DFB-A7D1-504E21139BD6}"/>
    <cellStyle name="㼿_画面設計書_請求回収管理【23_入金明細消込指示画面】 3 7" xfId="9541" xr:uid="{6A4414CB-949A-4F9E-9D6E-FDBD540D0985}"/>
    <cellStyle name="㼿_画面設計書_請求回収管理【23_入金明細消込指示画面】 4" xfId="3803" xr:uid="{5C456CAF-7015-4956-B846-6D45E0E7926E}"/>
    <cellStyle name="㼿_画面設計書_請求回収管理【23_入金明細消込指示画面】 4 2" xfId="8216" xr:uid="{BB6DBDC0-CBFC-454C-9E73-F0EF1C49FEDA}"/>
    <cellStyle name="㼿_画面設計書_請求回収管理【23_入金明細消込指示画面】 4 3" xfId="9022" xr:uid="{2FD3953F-6D65-41EE-9BCD-1A29C3FD9EC2}"/>
    <cellStyle name="㼿_画面設計書_請求回収管理【23_入金明細消込指示画面】 4 4" xfId="7908" xr:uid="{C3718BBF-3E59-4A66-B878-5148E538B684}"/>
    <cellStyle name="㼿_画面設計書_請求回収管理【23_入金明細消込指示画面】 4 5" xfId="8095" xr:uid="{6B059E8F-3B4E-406C-B386-AB53063D11C7}"/>
    <cellStyle name="㼿_画面設計書_請求回収管理【23_入金明細消込指示画面】 4 6" xfId="9773" xr:uid="{D1CF19D5-8468-4D43-BC5C-F9ED7A42AD9E}"/>
    <cellStyle name="㼿㼿" xfId="3177" xr:uid="{5856D093-93D4-4323-8594-61AA7380F25F}"/>
    <cellStyle name="㼿㼿 2" xfId="3178" xr:uid="{4B4CF2DE-A571-4750-87E0-DAF05CBAFB83}"/>
    <cellStyle name="㼿㼿?" xfId="3179" xr:uid="{7C622031-B2CD-44E2-A4A9-2ADAEBA1C29E}"/>
    <cellStyle name="㼿㼿? 2" xfId="3180" xr:uid="{7190F541-C469-4C9D-B45A-F55C1CBCB65A}"/>
    <cellStyle name="㼿㼿_EXCEL帳票設計書_請求回収管理【40_顧客用償還表】" xfId="3181" xr:uid="{FCB00200-9D46-4B1E-911A-B7078A740014}"/>
    <cellStyle name="㼿㼿㼿" xfId="3182" xr:uid="{7EBDB986-51B1-4B06-8E35-6CA95AFA676E}"/>
    <cellStyle name="㼿㼿㼿 2" xfId="3183" xr:uid="{EDA84B08-3D6C-4EFD-ACAB-F528C8A01C46}"/>
    <cellStyle name="㼿㼿㼿 3" xfId="3184" xr:uid="{F3B11AA8-3277-4527-8B56-59F58B75D8B2}"/>
    <cellStyle name="㼿㼿㼿 4" xfId="3185" xr:uid="{65600A64-41EA-4C1E-828B-86756F737544}"/>
    <cellStyle name="㼿㼿㼿?" xfId="3186" xr:uid="{43A61C97-A7BC-4A37-B2BF-CBEEF9758E08}"/>
    <cellStyle name="㼿㼿㼿? 2" xfId="3187" xr:uid="{4106A613-ADFC-4277-8F84-2CEE9374011D}"/>
    <cellStyle name="㼿㼿㼿? 3" xfId="3188" xr:uid="{2287F003-C96E-4250-8018-7D6975E116C8}"/>
    <cellStyle name="㼿㼿㼿? 4" xfId="3189" xr:uid="{3900D052-3A8A-429C-BA4E-91E7B2B7C581}"/>
    <cellStyle name="㼿㼿㼿㼿?" xfId="3190" xr:uid="{C25C127D-5301-49CD-B9B9-BA93F5BB2EC2}"/>
    <cellStyle name="㼿㼿㼿㼿? 2" xfId="3191" xr:uid="{E95B1DA8-DBCF-404A-B118-746085E2F310}"/>
    <cellStyle name="㼿㼿㼿㼿? 3" xfId="3192" xr:uid="{760C2092-1F60-4714-9DFF-EFFAFFC75FD5}"/>
    <cellStyle name="㼿㼿㼿㼿? 4" xfId="3193" xr:uid="{B79A1304-2FE6-475E-9AB9-50249BF7B2EB}"/>
    <cellStyle name="㼿㼿㼿㼿㼿㼿?" xfId="3194" xr:uid="{4740CE12-AB4E-41F9-92B9-F3A367C2D539}"/>
    <cellStyle name="㼿㼿㼿㼿㼿㼿? 2" xfId="3195" xr:uid="{037995AE-CDA4-4EB0-AD10-CAE67FC51094}"/>
    <cellStyle name="㼿㼿㼿㼿㼿㼿? 2 2" xfId="3196" xr:uid="{434864F9-4BA0-4DAA-8FD8-3CA7A352C0C0}"/>
    <cellStyle name="㼿㼿㼿㼿㼿㼿? 2 3" xfId="3197" xr:uid="{A7B0021E-70CB-4228-9DA3-DEA0BB54C070}"/>
    <cellStyle name="㼿㼿㼿㼿㼿㼿? 2 4" xfId="3198" xr:uid="{BFC907E7-C530-4625-9201-58103F8841DB}"/>
    <cellStyle name="㼿㼿㼿㼿㼿㼿? 3" xfId="3199" xr:uid="{BB011C98-3393-4420-8C47-2A63DC48A005}"/>
    <cellStyle name="㼿㼿㼿㼿㼿㼿? 4" xfId="3200" xr:uid="{82921169-477D-4219-9D9E-09C098FF3858}"/>
    <cellStyle name="㼿㼿㼿㼿㼿㼿? 5" xfId="3201" xr:uid="{8A70683C-D9FF-4097-8829-16A0D9190469}"/>
    <cellStyle name="㼿㼿㼿㼿㼿㼿?_修正履歴" xfId="3202" xr:uid="{AE2B3B9E-4E2A-4833-9C07-3D0086BA8685}"/>
    <cellStyle name="㼿㼿㼿㼿㼿㼿㼿" xfId="3203" xr:uid="{B80BFEBA-0715-4261-B949-A09A443D3315}"/>
    <cellStyle name="㼿㼿㼿㼿㼿㼿㼿 2" xfId="3204" xr:uid="{20A98828-CD52-4582-B814-C1B431E24839}"/>
    <cellStyle name="㼿㼿㼿㼿㼿㼿㼿?" xfId="3205" xr:uid="{B4118A79-3535-4F05-8362-D21D50F5BAC4}"/>
    <cellStyle name="㼿㼿㼿㼿㼿㼿㼿? 2" xfId="3206" xr:uid="{EB30F05E-EEEA-414F-84A0-4B008F4C48D2}"/>
    <cellStyle name="㼿㼿㼿㼿㼿㼿㼿? 2 2" xfId="3207" xr:uid="{6DBAF217-2F22-4C64-8D6A-538A26587CB4}"/>
    <cellStyle name="㼿㼿㼿㼿㼿㼿㼿? 2 3" xfId="3208" xr:uid="{7469D3EC-1A1F-45D2-85E4-3B02C5327B4B}"/>
    <cellStyle name="㼿㼿㼿㼿㼿㼿㼿? 2 4" xfId="3209" xr:uid="{DB642E16-954A-4D59-ACE0-BD4B678B74BB}"/>
    <cellStyle name="㼿㼿㼿㼿㼿㼿㼿? 3" xfId="3210" xr:uid="{3F5EFA4F-56BD-4AB0-BE8E-56FCB2578B15}"/>
    <cellStyle name="㼿㼿㼿㼿㼿㼿㼿? 4" xfId="3211" xr:uid="{F3493BFC-3BCD-47E3-A7D5-C803631E617C}"/>
    <cellStyle name="㼿㼿㼿㼿㼿㼿㼿? 5" xfId="3212" xr:uid="{F846523C-CD10-4B64-AB7C-008D8178EE44}"/>
    <cellStyle name="㼿㼿㼿㼿㼿㼿㼿? 6" xfId="3213" xr:uid="{20F29ADF-0022-450D-A2B5-DCDF661B453F}"/>
    <cellStyle name="㼿㼿㼿㼿㼿㼿㼿?_修正履歴" xfId="3214" xr:uid="{3ED19004-DB26-4F49-89AB-E4FE8C6EFD1A}"/>
    <cellStyle name="㼿㼿㼿㼿㼿㼿㼿㼿㼿?" xfId="3215" xr:uid="{6E37AE99-6546-4CB9-B5B9-3283A8DE7BCC}"/>
    <cellStyle name="㼿㼿㼿㼿㼿㼿㼿㼿㼿? 2" xfId="3216" xr:uid="{32E9E6CD-AAF2-433C-B62B-2207AACA431A}"/>
    <cellStyle name="㼿㼿㼿㼿㼿㼿㼿㼿㼿㼿㼿㼿" xfId="3217" xr:uid="{128604F0-F863-4335-AB4D-663EE01C2EB2}"/>
    <cellStyle name="㼿㼿㼿㼿㼿㼿㼿㼿㼿㼿㼿㼿 2" xfId="3218" xr:uid="{8529C934-91DB-4965-BAD7-D6AE0220D570}"/>
    <cellStyle name="㼿㼿㼿㼿㼿㼿㼿㼿㼿㼿㼿㼿_修正履歴" xfId="3219" xr:uid="{7934D0B0-4225-4DE4-BD68-D2F43BECE8C5}"/>
    <cellStyle name="㼿㼿㼿㼿㼿㼿㼿㼿㼿㼿㼿㼿㼿丿㼿" xfId="3220" xr:uid="{F6EA40D9-8238-4A98-B2E0-CFEBB97C4882}"/>
    <cellStyle name="㼿㼿㼿㼿㼿㼿㼿㼿㼿㼿㼿㼿㼿丿㼿 2" xfId="3221" xr:uid="{DBA7F0A6-3AFE-4E2E-A53F-F00CE15E7D4C}"/>
    <cellStyle name="㼿㼿㼿㼿㼿㼿㼿㼿㼿㼿㼿㼿㼿丿㼿 2 2" xfId="3222" xr:uid="{653AEB29-17BB-4BC2-8CED-F78D49304BAF}"/>
    <cellStyle name="㼿㼿㼿㼿㼿㼿㼿㼿㼿㼿㼿㼿㼿丿㼿 3" xfId="3223" xr:uid="{1BB4CF95-E17C-4CE9-A759-291F3E2EE8A8}"/>
    <cellStyle name="㼿㼿㼿㼿㼿㼿㼿㼿㼿㼿㼿㼿㼿丿㼿 4" xfId="3224" xr:uid="{BA1E28D9-2C57-493D-A6B6-F9954E42446F}"/>
    <cellStyle name="㼿㼿㼿㼿㼿㼿㼿㼿㼿㼿㼿㼿㼿丿㼿 5" xfId="3225" xr:uid="{5A6EEC89-907C-4DF2-BBC9-55EB152CB0A2}"/>
    <cellStyle name="㼿㼿㼿㼿㼿㼿㼿㼿㼿㼿㼿㼿㼿丿㼿_修正履歴" xfId="3226" xr:uid="{2061F926-DCB2-4165-BC68-B9EDDB801619}"/>
    <cellStyle name="㼿㼿㼿㼿㼿㼿㼿㼿㼿㼿㼿㼿㼿㼿㼿㼿㼿?" xfId="3227" xr:uid="{DF9DCDA3-C1E1-4AEC-AA9B-177E363ED314}"/>
    <cellStyle name="㼿㼿㼿㼿㼿㼿㼿㼿㼿㼿㼿㼿㼿㼿㼿㼿㼿? 2" xfId="3228" xr:uid="{710C8E89-EC60-4D97-8137-3DD9234A3C75}"/>
    <cellStyle name="㼿㼿㼿㼿㼿㼿㼿㼿㼿㼿㼿㼿㼿㼿㼿㼿㼿? 2 2" xfId="3229" xr:uid="{BCD90203-9756-4192-8195-AE1714307B46}"/>
    <cellStyle name="㼿㼿㼿㼿㼿㼿㼿㼿㼿㼿㼿㼿㼿㼿㼿㼿㼿? 3" xfId="3230" xr:uid="{72B8D4BD-0D41-4DF2-A92E-04D6BD7A2DE6}"/>
    <cellStyle name="㼿㼿㼿㼿㼿㼿㼿㼿㼿㼿㼿㼿㼿㼿㼿㼿㼿? 4" xfId="3231" xr:uid="{15CA6044-1409-4A88-8666-2FAD76BD46E4}"/>
  </cellStyles>
  <dxfs count="0"/>
  <tableStyles count="0" defaultTableStyle="TableStyleMedium9" defaultPivotStyle="PivotStyleLight16"/>
  <colors>
    <mruColors>
      <color rgb="FFFAFAFA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9"/>
  <sheetViews>
    <sheetView tabSelected="1" topLeftCell="A137" zoomScaleNormal="100" zoomScaleSheetLayoutView="92" workbookViewId="0">
      <selection activeCell="J151" sqref="J151"/>
    </sheetView>
  </sheetViews>
  <sheetFormatPr defaultColWidth="9.140625" defaultRowHeight="20.100000000000001" customHeight="1"/>
  <cols>
    <col min="1" max="2" width="1.140625" style="54" customWidth="1"/>
    <col min="3" max="3" width="39.85546875" style="54" customWidth="1"/>
    <col min="4" max="4" width="8" style="53" bestFit="1" customWidth="1"/>
    <col min="5" max="5" width="0.5703125" style="54" customWidth="1"/>
    <col min="6" max="6" width="13.5703125" style="33" customWidth="1"/>
    <col min="7" max="7" width="0.85546875" style="55" customWidth="1"/>
    <col min="8" max="8" width="12.7109375" style="33" customWidth="1"/>
    <col min="9" max="9" width="0.85546875" style="56" customWidth="1"/>
    <col min="10" max="10" width="13.5703125" style="25" customWidth="1"/>
    <col min="11" max="11" width="0.5703125" style="55" customWidth="1"/>
    <col min="12" max="12" width="12.7109375" style="25" customWidth="1"/>
    <col min="13" max="16384" width="9.140625" style="57"/>
  </cols>
  <sheetData>
    <row r="1" spans="1:12" ht="20.100000000000001" customHeight="1">
      <c r="A1" s="52" t="s">
        <v>38</v>
      </c>
      <c r="B1" s="52"/>
      <c r="C1" s="52"/>
    </row>
    <row r="2" spans="1:12" ht="20.100000000000001" customHeight="1">
      <c r="A2" s="52" t="s">
        <v>48</v>
      </c>
      <c r="B2" s="52"/>
      <c r="C2" s="52"/>
    </row>
    <row r="3" spans="1:12" ht="20.100000000000001" customHeight="1">
      <c r="A3" s="12" t="s">
        <v>180</v>
      </c>
      <c r="B3" s="12"/>
      <c r="C3" s="12"/>
      <c r="D3" s="58"/>
      <c r="E3" s="59"/>
      <c r="F3" s="18"/>
      <c r="G3" s="60"/>
      <c r="H3" s="18"/>
      <c r="I3" s="61"/>
      <c r="J3" s="13"/>
      <c r="K3" s="60"/>
      <c r="L3" s="13"/>
    </row>
    <row r="4" spans="1:12" ht="18.95" customHeight="1"/>
    <row r="5" spans="1:12" ht="18.2" customHeight="1">
      <c r="A5" s="57"/>
      <c r="D5" s="62"/>
      <c r="E5" s="63"/>
      <c r="F5" s="13"/>
      <c r="G5" s="64"/>
      <c r="H5" s="14" t="s">
        <v>0</v>
      </c>
      <c r="I5" s="65"/>
      <c r="J5" s="13"/>
      <c r="K5" s="64"/>
      <c r="L5" s="14" t="s">
        <v>64</v>
      </c>
    </row>
    <row r="6" spans="1:12" ht="18.2" customHeight="1">
      <c r="A6" s="57"/>
      <c r="D6" s="62"/>
      <c r="E6" s="63"/>
      <c r="F6" s="15" t="s">
        <v>57</v>
      </c>
      <c r="G6" s="63"/>
      <c r="H6" s="15" t="s">
        <v>58</v>
      </c>
      <c r="I6" s="66"/>
      <c r="J6" s="15" t="s">
        <v>57</v>
      </c>
      <c r="K6" s="63"/>
      <c r="L6" s="15" t="s">
        <v>58</v>
      </c>
    </row>
    <row r="7" spans="1:12" ht="18.2" customHeight="1">
      <c r="A7" s="57"/>
      <c r="D7" s="16"/>
      <c r="E7" s="63"/>
      <c r="F7" s="177" t="s">
        <v>182</v>
      </c>
      <c r="G7" s="63"/>
      <c r="H7" s="15" t="s">
        <v>1</v>
      </c>
      <c r="I7" s="66"/>
      <c r="J7" s="177" t="s">
        <v>182</v>
      </c>
      <c r="K7" s="63"/>
      <c r="L7" s="15" t="s">
        <v>1</v>
      </c>
    </row>
    <row r="8" spans="1:12" ht="18.2" customHeight="1">
      <c r="D8" s="16"/>
      <c r="E8" s="63"/>
      <c r="F8" s="15" t="s">
        <v>183</v>
      </c>
      <c r="G8" s="63"/>
      <c r="H8" s="15" t="s">
        <v>145</v>
      </c>
      <c r="I8" s="66"/>
      <c r="J8" s="15" t="s">
        <v>183</v>
      </c>
      <c r="K8" s="63"/>
      <c r="L8" s="15" t="s">
        <v>145</v>
      </c>
    </row>
    <row r="9" spans="1:12" ht="18.2" customHeight="1">
      <c r="D9" s="67" t="s">
        <v>2</v>
      </c>
      <c r="E9" s="63"/>
      <c r="F9" s="14" t="s">
        <v>37</v>
      </c>
      <c r="G9" s="63"/>
      <c r="H9" s="14" t="s">
        <v>37</v>
      </c>
      <c r="I9" s="66"/>
      <c r="J9" s="14" t="s">
        <v>37</v>
      </c>
      <c r="K9" s="63"/>
      <c r="L9" s="14" t="s">
        <v>37</v>
      </c>
    </row>
    <row r="10" spans="1:12" ht="5.0999999999999996" customHeight="1">
      <c r="F10" s="77"/>
      <c r="I10" s="55"/>
      <c r="J10" s="38"/>
    </row>
    <row r="11" spans="1:12" ht="18.2" customHeight="1">
      <c r="A11" s="52" t="s">
        <v>3</v>
      </c>
      <c r="F11" s="77"/>
      <c r="I11" s="55"/>
      <c r="J11" s="38"/>
      <c r="K11" s="56"/>
    </row>
    <row r="12" spans="1:12" ht="5.0999999999999996" customHeight="1">
      <c r="A12" s="52"/>
      <c r="F12" s="77"/>
      <c r="I12" s="55"/>
      <c r="J12" s="38"/>
      <c r="K12" s="56"/>
    </row>
    <row r="13" spans="1:12" ht="18.2" customHeight="1">
      <c r="A13" s="52" t="s">
        <v>4</v>
      </c>
      <c r="F13" s="77"/>
      <c r="I13" s="55"/>
      <c r="J13" s="38"/>
      <c r="K13" s="56"/>
    </row>
    <row r="14" spans="1:12" ht="5.0999999999999996" customHeight="1">
      <c r="A14" s="52"/>
      <c r="F14" s="77"/>
      <c r="I14" s="55"/>
      <c r="J14" s="38"/>
      <c r="K14" s="56"/>
    </row>
    <row r="15" spans="1:12" ht="18.2" customHeight="1">
      <c r="A15" s="54" t="s">
        <v>5</v>
      </c>
      <c r="F15" s="78">
        <v>905238425</v>
      </c>
      <c r="G15" s="25"/>
      <c r="H15" s="33">
        <v>489646173</v>
      </c>
      <c r="I15" s="25"/>
      <c r="J15" s="78">
        <v>340977457</v>
      </c>
      <c r="K15" s="25"/>
      <c r="L15" s="33">
        <v>240167640</v>
      </c>
    </row>
    <row r="16" spans="1:12" ht="18.2" customHeight="1">
      <c r="A16" s="54" t="s">
        <v>164</v>
      </c>
      <c r="F16" s="38">
        <v>328535697</v>
      </c>
      <c r="G16" s="25"/>
      <c r="H16" s="33">
        <v>342689961</v>
      </c>
      <c r="I16" s="55"/>
      <c r="J16" s="38">
        <v>328535697</v>
      </c>
      <c r="L16" s="33">
        <v>342689961</v>
      </c>
    </row>
    <row r="17" spans="1:12" ht="18.2" customHeight="1">
      <c r="A17" s="54" t="s">
        <v>143</v>
      </c>
      <c r="F17" s="38"/>
      <c r="G17" s="25"/>
      <c r="I17" s="55"/>
      <c r="J17" s="38"/>
    </row>
    <row r="18" spans="1:12" ht="18.2" customHeight="1">
      <c r="B18" s="54" t="s">
        <v>144</v>
      </c>
      <c r="D18" s="53">
        <v>6</v>
      </c>
      <c r="F18" s="38">
        <v>0</v>
      </c>
      <c r="G18" s="25"/>
      <c r="H18" s="25">
        <v>0</v>
      </c>
      <c r="I18" s="55"/>
      <c r="J18" s="38">
        <v>117972226</v>
      </c>
      <c r="L18" s="33">
        <v>143222692</v>
      </c>
    </row>
    <row r="19" spans="1:12" ht="18.2" customHeight="1">
      <c r="A19" s="54" t="s">
        <v>42</v>
      </c>
      <c r="D19" s="53">
        <v>7</v>
      </c>
      <c r="F19" s="78">
        <v>1255809065</v>
      </c>
      <c r="H19" s="33">
        <v>1030634490</v>
      </c>
      <c r="I19" s="55"/>
      <c r="J19" s="78">
        <v>497209500</v>
      </c>
      <c r="L19" s="33">
        <v>405263635</v>
      </c>
    </row>
    <row r="20" spans="1:12" ht="18.2" customHeight="1">
      <c r="A20" s="54" t="s">
        <v>43</v>
      </c>
      <c r="D20" s="53">
        <v>8</v>
      </c>
      <c r="F20" s="78">
        <v>337895688</v>
      </c>
      <c r="H20" s="33">
        <v>347852619</v>
      </c>
      <c r="I20" s="55"/>
      <c r="J20" s="78">
        <v>337895688</v>
      </c>
      <c r="L20" s="33">
        <v>347852619</v>
      </c>
    </row>
    <row r="21" spans="1:12" ht="18.2" customHeight="1">
      <c r="A21" s="54" t="s">
        <v>165</v>
      </c>
      <c r="F21" s="78"/>
      <c r="I21" s="55"/>
      <c r="J21" s="78"/>
      <c r="L21" s="68"/>
    </row>
    <row r="22" spans="1:12" ht="18.2" customHeight="1">
      <c r="B22" s="54" t="s">
        <v>144</v>
      </c>
      <c r="D22" s="53">
        <v>6</v>
      </c>
      <c r="E22" s="57"/>
      <c r="F22" s="38">
        <v>7246982</v>
      </c>
      <c r="H22" s="33">
        <v>9255140</v>
      </c>
      <c r="I22" s="55"/>
      <c r="J22" s="78">
        <v>6725310</v>
      </c>
      <c r="L22" s="33">
        <v>2926969</v>
      </c>
    </row>
    <row r="23" spans="1:12" ht="18.2" customHeight="1">
      <c r="A23" s="3" t="s">
        <v>147</v>
      </c>
      <c r="D23" s="69">
        <v>20.5</v>
      </c>
      <c r="E23" s="57"/>
      <c r="F23" s="38">
        <v>50000000</v>
      </c>
      <c r="H23" s="33">
        <v>12000000</v>
      </c>
      <c r="I23" s="55"/>
      <c r="J23" s="78">
        <v>0</v>
      </c>
      <c r="L23" s="68">
        <v>0</v>
      </c>
    </row>
    <row r="24" spans="1:12" ht="18.2" customHeight="1">
      <c r="A24" s="3" t="s">
        <v>187</v>
      </c>
      <c r="D24" s="69"/>
      <c r="E24" s="57"/>
      <c r="F24" s="38">
        <v>2841144985</v>
      </c>
      <c r="H24" s="33">
        <v>2801475553</v>
      </c>
      <c r="I24" s="55"/>
      <c r="J24" s="78">
        <v>928372086</v>
      </c>
      <c r="L24" s="33">
        <v>937539420</v>
      </c>
    </row>
    <row r="25" spans="1:12" ht="18.2" customHeight="1">
      <c r="A25" s="54" t="s">
        <v>157</v>
      </c>
      <c r="F25" s="78">
        <v>614924092</v>
      </c>
      <c r="H25" s="33">
        <v>378043032</v>
      </c>
      <c r="I25" s="55"/>
      <c r="J25" s="38">
        <v>66119563</v>
      </c>
      <c r="L25" s="33">
        <v>84981021</v>
      </c>
    </row>
    <row r="26" spans="1:12" ht="18.2" customHeight="1">
      <c r="A26" s="54" t="s">
        <v>31</v>
      </c>
      <c r="F26" s="78">
        <v>99970226</v>
      </c>
      <c r="H26" s="33">
        <v>77560258</v>
      </c>
      <c r="I26" s="55"/>
      <c r="J26" s="78">
        <v>61437323</v>
      </c>
      <c r="L26" s="33">
        <v>46106950</v>
      </c>
    </row>
    <row r="27" spans="1:12" ht="18.2" customHeight="1">
      <c r="A27" s="54" t="s">
        <v>6</v>
      </c>
      <c r="D27" s="70"/>
      <c r="F27" s="10">
        <v>141873984</v>
      </c>
      <c r="H27" s="18">
        <v>174594589</v>
      </c>
      <c r="I27" s="55"/>
      <c r="J27" s="10">
        <v>3090173</v>
      </c>
      <c r="L27" s="18">
        <v>27948174</v>
      </c>
    </row>
    <row r="28" spans="1:12" ht="5.0999999999999996" customHeight="1">
      <c r="D28" s="70"/>
      <c r="F28" s="38"/>
      <c r="I28" s="55"/>
      <c r="J28" s="38"/>
    </row>
    <row r="29" spans="1:12" ht="18.2" customHeight="1">
      <c r="A29" s="52" t="s">
        <v>7</v>
      </c>
      <c r="F29" s="42">
        <f>SUM(F15:F27)</f>
        <v>6582639144</v>
      </c>
      <c r="H29" s="18">
        <f>SUM(H15:H27)</f>
        <v>5663751815</v>
      </c>
      <c r="I29" s="55"/>
      <c r="J29" s="42">
        <f>SUM(J15:J27)</f>
        <v>2688335023</v>
      </c>
      <c r="L29" s="13">
        <f>SUM(L15:L27)</f>
        <v>2578699081</v>
      </c>
    </row>
    <row r="30" spans="1:12" ht="12" customHeight="1">
      <c r="F30" s="38"/>
      <c r="I30" s="55"/>
      <c r="J30" s="38"/>
    </row>
    <row r="31" spans="1:12" ht="18.2" customHeight="1">
      <c r="A31" s="52" t="s">
        <v>8</v>
      </c>
      <c r="F31" s="38"/>
      <c r="I31" s="55"/>
      <c r="J31" s="38"/>
    </row>
    <row r="32" spans="1:12" ht="5.0999999999999996" customHeight="1">
      <c r="F32" s="77"/>
      <c r="I32" s="55"/>
      <c r="J32" s="77"/>
      <c r="L32" s="33"/>
    </row>
    <row r="33" spans="1:12" ht="18.2" customHeight="1">
      <c r="A33" s="54" t="s">
        <v>164</v>
      </c>
      <c r="F33" s="77">
        <v>54212790</v>
      </c>
      <c r="H33" s="17">
        <v>50962513</v>
      </c>
      <c r="I33" s="55"/>
      <c r="J33" s="77">
        <v>0</v>
      </c>
      <c r="L33" s="33">
        <v>0</v>
      </c>
    </row>
    <row r="34" spans="1:12" ht="18.2" customHeight="1">
      <c r="A34" s="54" t="s">
        <v>69</v>
      </c>
      <c r="D34" s="53">
        <v>9</v>
      </c>
      <c r="F34" s="77">
        <v>22653098</v>
      </c>
      <c r="H34" s="17">
        <v>24843646</v>
      </c>
      <c r="I34" s="55"/>
      <c r="J34" s="77">
        <v>0</v>
      </c>
      <c r="L34" s="33">
        <v>0</v>
      </c>
    </row>
    <row r="35" spans="1:12" ht="18.2" customHeight="1">
      <c r="A35" s="54" t="s">
        <v>61</v>
      </c>
      <c r="D35" s="53">
        <v>10</v>
      </c>
      <c r="F35" s="38">
        <v>0</v>
      </c>
      <c r="H35" s="25">
        <v>0</v>
      </c>
      <c r="I35" s="55"/>
      <c r="J35" s="38">
        <v>615102608</v>
      </c>
      <c r="L35" s="25">
        <v>615102608</v>
      </c>
    </row>
    <row r="36" spans="1:12" ht="18.2" customHeight="1">
      <c r="A36" s="54" t="s">
        <v>143</v>
      </c>
      <c r="F36" s="77"/>
      <c r="I36" s="55"/>
      <c r="J36" s="77"/>
      <c r="L36" s="33"/>
    </row>
    <row r="37" spans="1:12" ht="18.2" customHeight="1">
      <c r="B37" s="54" t="s">
        <v>144</v>
      </c>
      <c r="D37" s="53">
        <v>6</v>
      </c>
      <c r="F37" s="77">
        <v>12503238</v>
      </c>
      <c r="H37" s="17">
        <v>12503238</v>
      </c>
      <c r="I37" s="55"/>
      <c r="J37" s="77">
        <v>12503238</v>
      </c>
      <c r="L37" s="17">
        <v>12503238</v>
      </c>
    </row>
    <row r="38" spans="1:12" ht="18.2" customHeight="1">
      <c r="A38" s="54" t="s">
        <v>143</v>
      </c>
      <c r="F38" s="77"/>
      <c r="I38" s="55"/>
      <c r="J38" s="77"/>
      <c r="L38" s="33"/>
    </row>
    <row r="39" spans="1:12" ht="18.2" customHeight="1">
      <c r="B39" s="54" t="s">
        <v>210</v>
      </c>
      <c r="D39" s="53">
        <v>6</v>
      </c>
      <c r="F39" s="77">
        <v>13439152</v>
      </c>
      <c r="H39" s="17">
        <v>0</v>
      </c>
      <c r="I39" s="55"/>
      <c r="J39" s="38">
        <v>0</v>
      </c>
      <c r="L39" s="17">
        <v>0</v>
      </c>
    </row>
    <row r="40" spans="1:12" ht="18.2" customHeight="1">
      <c r="A40" s="54" t="s">
        <v>78</v>
      </c>
      <c r="F40" s="77">
        <v>1086115809</v>
      </c>
      <c r="H40" s="17">
        <v>961800257</v>
      </c>
      <c r="I40" s="55"/>
      <c r="J40" s="77">
        <v>0</v>
      </c>
      <c r="L40" s="33">
        <v>0</v>
      </c>
    </row>
    <row r="41" spans="1:12" ht="18.2" customHeight="1">
      <c r="A41" s="54" t="s">
        <v>88</v>
      </c>
      <c r="F41" s="77">
        <v>0</v>
      </c>
      <c r="H41" s="33">
        <v>0</v>
      </c>
      <c r="I41" s="55"/>
      <c r="J41" s="77">
        <v>65178065</v>
      </c>
      <c r="L41" s="17">
        <v>65769216</v>
      </c>
    </row>
    <row r="42" spans="1:12" ht="18.2" customHeight="1">
      <c r="A42" s="54" t="s">
        <v>44</v>
      </c>
      <c r="D42" s="53">
        <v>11</v>
      </c>
      <c r="F42" s="38">
        <v>4252995157</v>
      </c>
      <c r="H42" s="17">
        <v>4300062357</v>
      </c>
      <c r="I42" s="55"/>
      <c r="J42" s="77">
        <v>359304784</v>
      </c>
      <c r="L42" s="17">
        <v>365697031</v>
      </c>
    </row>
    <row r="43" spans="1:12" ht="18.2" customHeight="1">
      <c r="A43" s="54" t="s">
        <v>204</v>
      </c>
      <c r="D43" s="53">
        <v>10</v>
      </c>
      <c r="F43" s="38">
        <v>88739906</v>
      </c>
      <c r="H43" s="17">
        <v>0</v>
      </c>
      <c r="I43" s="55"/>
      <c r="J43" s="77">
        <v>0</v>
      </c>
      <c r="L43" s="17">
        <v>0</v>
      </c>
    </row>
    <row r="44" spans="1:12" ht="18.2" customHeight="1">
      <c r="A44" s="54" t="s">
        <v>125</v>
      </c>
      <c r="F44" s="78">
        <v>235486252</v>
      </c>
      <c r="H44" s="17">
        <v>253855079</v>
      </c>
      <c r="I44" s="55"/>
      <c r="J44" s="77">
        <v>8884472</v>
      </c>
      <c r="L44" s="17">
        <v>9473368</v>
      </c>
    </row>
    <row r="45" spans="1:12" ht="18.2" customHeight="1">
      <c r="A45" s="54" t="s">
        <v>220</v>
      </c>
      <c r="D45" s="53">
        <v>15</v>
      </c>
      <c r="F45" s="78">
        <v>72246520</v>
      </c>
      <c r="H45" s="17">
        <v>0</v>
      </c>
      <c r="I45" s="55"/>
      <c r="J45" s="77">
        <v>0</v>
      </c>
      <c r="L45" s="17">
        <v>0</v>
      </c>
    </row>
    <row r="46" spans="1:12" ht="18.2" customHeight="1">
      <c r="A46" s="54" t="s">
        <v>45</v>
      </c>
      <c r="F46" s="77">
        <v>25254122</v>
      </c>
      <c r="H46" s="17">
        <v>25070747</v>
      </c>
      <c r="I46" s="55"/>
      <c r="J46" s="77">
        <v>2477355</v>
      </c>
      <c r="L46" s="17">
        <v>2485336</v>
      </c>
    </row>
    <row r="47" spans="1:12" ht="18.2" customHeight="1">
      <c r="A47" s="54" t="s">
        <v>46</v>
      </c>
      <c r="D47" s="53">
        <v>18</v>
      </c>
      <c r="F47" s="77">
        <v>136637584</v>
      </c>
      <c r="H47" s="17">
        <v>31357595</v>
      </c>
      <c r="I47" s="55"/>
      <c r="J47" s="77">
        <v>0</v>
      </c>
      <c r="L47" s="17">
        <v>0</v>
      </c>
    </row>
    <row r="48" spans="1:12" ht="18.2" customHeight="1">
      <c r="A48" s="54" t="s">
        <v>47</v>
      </c>
      <c r="F48" s="10">
        <v>31890590</v>
      </c>
      <c r="H48" s="18">
        <v>20112966</v>
      </c>
      <c r="I48" s="55"/>
      <c r="J48" s="10">
        <v>703734</v>
      </c>
      <c r="L48" s="18">
        <v>735889</v>
      </c>
    </row>
    <row r="49" spans="1:12" ht="5.0999999999999996" customHeight="1">
      <c r="F49" s="77"/>
      <c r="I49" s="55"/>
      <c r="J49" s="38"/>
    </row>
    <row r="50" spans="1:12" ht="18.2" customHeight="1">
      <c r="A50" s="52" t="s">
        <v>9</v>
      </c>
      <c r="B50" s="57"/>
      <c r="F50" s="10">
        <f>SUM(F33:F49)</f>
        <v>6032174218</v>
      </c>
      <c r="H50" s="18">
        <f>SUM(H33:H49)</f>
        <v>5680568398</v>
      </c>
      <c r="I50" s="55"/>
      <c r="J50" s="10">
        <f>SUM(J33:J48)</f>
        <v>1064154256</v>
      </c>
      <c r="L50" s="18">
        <f>SUM(L33:L48)</f>
        <v>1071766686</v>
      </c>
    </row>
    <row r="51" spans="1:12" ht="5.0999999999999996" customHeight="1">
      <c r="F51" s="77"/>
      <c r="I51" s="55"/>
      <c r="J51" s="38"/>
    </row>
    <row r="52" spans="1:12" ht="18.2" customHeight="1" thickBot="1">
      <c r="A52" s="52" t="s">
        <v>10</v>
      </c>
      <c r="F52" s="11">
        <f>F29+F50</f>
        <v>12614813362</v>
      </c>
      <c r="H52" s="31">
        <f>H29+H50</f>
        <v>11344320213</v>
      </c>
      <c r="I52" s="55"/>
      <c r="J52" s="11">
        <f>J29+J50</f>
        <v>3752489279</v>
      </c>
      <c r="L52" s="31">
        <f>L29+L50</f>
        <v>3650465767</v>
      </c>
    </row>
    <row r="53" spans="1:12" ht="9.75" customHeight="1" thickTop="1">
      <c r="A53" s="52"/>
      <c r="I53" s="55"/>
      <c r="J53" s="33"/>
      <c r="L53" s="33"/>
    </row>
    <row r="54" spans="1:12" ht="13.5" customHeight="1">
      <c r="A54" s="52"/>
      <c r="I54" s="55"/>
      <c r="J54" s="33"/>
      <c r="L54" s="33"/>
    </row>
    <row r="55" spans="1:12" ht="19.5" customHeight="1">
      <c r="A55" s="54" t="s">
        <v>89</v>
      </c>
      <c r="I55" s="55"/>
      <c r="K55" s="56"/>
    </row>
    <row r="56" spans="1:12" ht="7.15" customHeight="1">
      <c r="I56" s="55"/>
      <c r="K56" s="56"/>
    </row>
    <row r="57" spans="1:12" ht="21.95" customHeight="1">
      <c r="A57" s="242" t="s">
        <v>207</v>
      </c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42"/>
    </row>
    <row r="58" spans="1:12" ht="20.100000000000001" customHeight="1">
      <c r="A58" s="52" t="str">
        <f>+A1</f>
        <v>บริษัท อินเตอร์ลิ้งค์ คอมมิวนิเคชั่น จำกัด (มหาชน)</v>
      </c>
      <c r="B58" s="52"/>
      <c r="C58" s="52"/>
    </row>
    <row r="59" spans="1:12" ht="20.100000000000001" customHeight="1">
      <c r="A59" s="52" t="str">
        <f>+A2</f>
        <v>งบแสดงฐานะการเงิน</v>
      </c>
      <c r="B59" s="52"/>
      <c r="C59" s="52"/>
    </row>
    <row r="60" spans="1:12" ht="20.100000000000001" customHeight="1">
      <c r="A60" s="12" t="str">
        <f>+A3</f>
        <v>ณ วันที่ 31 มีนาคม พ.ศ. 2565</v>
      </c>
      <c r="B60" s="12"/>
      <c r="C60" s="12"/>
      <c r="D60" s="58"/>
      <c r="E60" s="59"/>
      <c r="F60" s="18"/>
      <c r="G60" s="60"/>
      <c r="H60" s="18"/>
      <c r="I60" s="61"/>
      <c r="J60" s="13"/>
      <c r="K60" s="60"/>
      <c r="L60" s="13"/>
    </row>
    <row r="62" spans="1:12" ht="20.100000000000001" customHeight="1">
      <c r="A62" s="57"/>
      <c r="D62" s="62"/>
      <c r="E62" s="63"/>
      <c r="F62" s="13"/>
      <c r="G62" s="64"/>
      <c r="H62" s="14" t="s">
        <v>0</v>
      </c>
      <c r="I62" s="65"/>
      <c r="J62" s="13"/>
      <c r="K62" s="64"/>
      <c r="L62" s="14" t="s">
        <v>64</v>
      </c>
    </row>
    <row r="63" spans="1:12" ht="20.100000000000001" customHeight="1">
      <c r="A63" s="57"/>
      <c r="D63" s="62"/>
      <c r="E63" s="63"/>
      <c r="F63" s="15" t="s">
        <v>57</v>
      </c>
      <c r="G63" s="63"/>
      <c r="H63" s="15" t="s">
        <v>58</v>
      </c>
      <c r="I63" s="66"/>
      <c r="J63" s="15" t="s">
        <v>57</v>
      </c>
      <c r="K63" s="63"/>
      <c r="L63" s="15" t="s">
        <v>58</v>
      </c>
    </row>
    <row r="64" spans="1:12" ht="20.100000000000001" customHeight="1">
      <c r="A64" s="57"/>
      <c r="D64" s="16"/>
      <c r="E64" s="63"/>
      <c r="F64" s="177" t="s">
        <v>182</v>
      </c>
      <c r="G64" s="63"/>
      <c r="H64" s="15" t="s">
        <v>1</v>
      </c>
      <c r="I64" s="66"/>
      <c r="J64" s="177" t="s">
        <v>182</v>
      </c>
      <c r="K64" s="63"/>
      <c r="L64" s="15" t="s">
        <v>1</v>
      </c>
    </row>
    <row r="65" spans="1:12" ht="20.100000000000001" customHeight="1">
      <c r="D65" s="16"/>
      <c r="E65" s="63"/>
      <c r="F65" s="15" t="s">
        <v>183</v>
      </c>
      <c r="G65" s="63"/>
      <c r="H65" s="15" t="s">
        <v>145</v>
      </c>
      <c r="I65" s="66"/>
      <c r="J65" s="15" t="s">
        <v>183</v>
      </c>
      <c r="K65" s="63"/>
      <c r="L65" s="15" t="s">
        <v>145</v>
      </c>
    </row>
    <row r="66" spans="1:12" ht="20.100000000000001" customHeight="1">
      <c r="D66" s="67" t="s">
        <v>2</v>
      </c>
      <c r="E66" s="63"/>
      <c r="F66" s="14" t="s">
        <v>37</v>
      </c>
      <c r="G66" s="63"/>
      <c r="H66" s="14" t="s">
        <v>37</v>
      </c>
      <c r="I66" s="66"/>
      <c r="J66" s="14" t="s">
        <v>37</v>
      </c>
      <c r="K66" s="63"/>
      <c r="L66" s="14" t="s">
        <v>37</v>
      </c>
    </row>
    <row r="67" spans="1:12" ht="6" customHeight="1">
      <c r="A67" s="52"/>
      <c r="F67" s="77"/>
      <c r="I67" s="55"/>
      <c r="J67" s="38"/>
      <c r="K67" s="56"/>
    </row>
    <row r="68" spans="1:12" ht="20.100000000000001" customHeight="1">
      <c r="A68" s="52" t="s">
        <v>65</v>
      </c>
      <c r="F68" s="77"/>
      <c r="I68" s="55"/>
      <c r="J68" s="38"/>
      <c r="K68" s="56"/>
    </row>
    <row r="69" spans="1:12" ht="6" customHeight="1">
      <c r="A69" s="52"/>
      <c r="F69" s="77"/>
      <c r="I69" s="55"/>
      <c r="J69" s="38"/>
      <c r="K69" s="56"/>
    </row>
    <row r="70" spans="1:12" ht="20.100000000000001" customHeight="1">
      <c r="A70" s="52" t="s">
        <v>11</v>
      </c>
      <c r="F70" s="77"/>
      <c r="I70" s="55"/>
      <c r="J70" s="38"/>
      <c r="K70" s="56"/>
    </row>
    <row r="71" spans="1:12" ht="6" customHeight="1">
      <c r="A71" s="52"/>
      <c r="F71" s="38"/>
      <c r="I71" s="55"/>
      <c r="J71" s="38"/>
      <c r="K71" s="56"/>
    </row>
    <row r="72" spans="1:12" ht="20.100000000000001" customHeight="1">
      <c r="A72" s="54" t="s">
        <v>86</v>
      </c>
      <c r="D72" s="53">
        <v>12</v>
      </c>
      <c r="F72" s="78">
        <v>2483942850</v>
      </c>
      <c r="G72" s="25"/>
      <c r="H72" s="33">
        <v>2602721634</v>
      </c>
      <c r="I72" s="25"/>
      <c r="J72" s="78">
        <v>143024712</v>
      </c>
      <c r="K72" s="25"/>
      <c r="L72" s="33">
        <v>170336714</v>
      </c>
    </row>
    <row r="73" spans="1:12" ht="20.100000000000001" customHeight="1">
      <c r="A73" s="54" t="s">
        <v>156</v>
      </c>
      <c r="D73" s="69">
        <v>20.6</v>
      </c>
      <c r="F73" s="78">
        <v>18660000</v>
      </c>
      <c r="G73" s="25"/>
      <c r="H73" s="33">
        <v>30060000</v>
      </c>
      <c r="I73" s="25"/>
      <c r="J73" s="78">
        <v>0</v>
      </c>
      <c r="K73" s="25"/>
      <c r="L73" s="33">
        <v>0</v>
      </c>
    </row>
    <row r="74" spans="1:12" ht="20.100000000000001" customHeight="1">
      <c r="A74" s="54" t="s">
        <v>32</v>
      </c>
      <c r="D74" s="53">
        <v>13</v>
      </c>
      <c r="F74" s="78">
        <v>1880925381</v>
      </c>
      <c r="G74" s="25"/>
      <c r="H74" s="33">
        <v>1657317221</v>
      </c>
      <c r="I74" s="25"/>
      <c r="J74" s="78">
        <v>840895772</v>
      </c>
      <c r="K74" s="25"/>
      <c r="L74" s="33">
        <v>823491919</v>
      </c>
    </row>
    <row r="75" spans="1:12" ht="20.100000000000001" customHeight="1">
      <c r="A75" s="54" t="s">
        <v>166</v>
      </c>
      <c r="F75" s="78"/>
      <c r="G75" s="25"/>
      <c r="I75" s="25"/>
      <c r="J75" s="78"/>
      <c r="K75" s="25"/>
      <c r="L75" s="33"/>
    </row>
    <row r="76" spans="1:12" ht="20.100000000000001" customHeight="1">
      <c r="B76" s="54" t="s">
        <v>144</v>
      </c>
      <c r="D76" s="53">
        <v>6</v>
      </c>
      <c r="F76" s="78">
        <v>24845</v>
      </c>
      <c r="G76" s="25"/>
      <c r="H76" s="33">
        <v>5012696</v>
      </c>
      <c r="I76" s="25"/>
      <c r="J76" s="78">
        <v>24845</v>
      </c>
      <c r="K76" s="25"/>
      <c r="L76" s="33">
        <v>5012696</v>
      </c>
    </row>
    <row r="77" spans="1:12" ht="20.100000000000001" customHeight="1">
      <c r="A77" s="71" t="s">
        <v>158</v>
      </c>
      <c r="F77" s="77"/>
      <c r="G77" s="25"/>
      <c r="I77" s="25"/>
      <c r="J77" s="77"/>
      <c r="K77" s="25"/>
      <c r="L77" s="33"/>
    </row>
    <row r="78" spans="1:12" ht="20.100000000000001" customHeight="1">
      <c r="B78" s="54" t="s">
        <v>159</v>
      </c>
      <c r="D78" s="53">
        <v>14</v>
      </c>
      <c r="F78" s="78">
        <v>67756806</v>
      </c>
      <c r="G78" s="25"/>
      <c r="H78" s="33">
        <v>75221896</v>
      </c>
      <c r="I78" s="25"/>
      <c r="J78" s="78">
        <v>2178849</v>
      </c>
      <c r="K78" s="25"/>
      <c r="L78" s="33">
        <v>2107375</v>
      </c>
    </row>
    <row r="79" spans="1:12" ht="20.100000000000001" customHeight="1">
      <c r="A79" s="54" t="s">
        <v>160</v>
      </c>
      <c r="F79" s="77"/>
      <c r="G79" s="25"/>
      <c r="I79" s="25"/>
      <c r="J79" s="77"/>
      <c r="K79" s="25"/>
      <c r="L79" s="33"/>
    </row>
    <row r="80" spans="1:12" ht="20.100000000000001" customHeight="1">
      <c r="B80" s="54" t="s">
        <v>159</v>
      </c>
      <c r="D80" s="53">
        <v>16</v>
      </c>
      <c r="F80" s="77">
        <v>499127678</v>
      </c>
      <c r="G80" s="25"/>
      <c r="H80" s="33">
        <v>515807973</v>
      </c>
      <c r="I80" s="25"/>
      <c r="J80" s="77">
        <v>0</v>
      </c>
      <c r="K80" s="25"/>
      <c r="L80" s="33">
        <v>0</v>
      </c>
    </row>
    <row r="81" spans="1:12" ht="20.100000000000001" customHeight="1">
      <c r="A81" s="54" t="s">
        <v>70</v>
      </c>
      <c r="F81" s="77">
        <v>78848122</v>
      </c>
      <c r="G81" s="25"/>
      <c r="H81" s="33">
        <v>52123203</v>
      </c>
      <c r="I81" s="25"/>
      <c r="J81" s="77">
        <v>7389676</v>
      </c>
      <c r="K81" s="25"/>
      <c r="L81" s="33">
        <v>0</v>
      </c>
    </row>
    <row r="82" spans="1:12" ht="20.100000000000001" customHeight="1">
      <c r="A82" s="54" t="s">
        <v>162</v>
      </c>
      <c r="F82" s="77">
        <v>215349890</v>
      </c>
      <c r="G82" s="25"/>
      <c r="H82" s="33">
        <v>45996053</v>
      </c>
      <c r="I82" s="25"/>
      <c r="J82" s="77">
        <v>61839996</v>
      </c>
      <c r="K82" s="25"/>
      <c r="L82" s="68">
        <v>36720974</v>
      </c>
    </row>
    <row r="83" spans="1:12" ht="20.100000000000001" customHeight="1">
      <c r="A83" s="54" t="s">
        <v>60</v>
      </c>
      <c r="F83" s="77"/>
      <c r="G83" s="25"/>
      <c r="I83" s="25"/>
      <c r="J83" s="77"/>
      <c r="K83" s="25"/>
      <c r="L83" s="33"/>
    </row>
    <row r="84" spans="1:12" ht="20.100000000000001" customHeight="1">
      <c r="B84" s="54" t="s">
        <v>161</v>
      </c>
      <c r="F84" s="77">
        <v>373229</v>
      </c>
      <c r="G84" s="25"/>
      <c r="H84" s="33">
        <v>373229</v>
      </c>
      <c r="I84" s="25"/>
      <c r="J84" s="77">
        <v>373229</v>
      </c>
      <c r="K84" s="25"/>
      <c r="L84" s="33">
        <v>373229</v>
      </c>
    </row>
    <row r="85" spans="1:12" ht="20.100000000000001" customHeight="1">
      <c r="A85" s="54" t="s">
        <v>12</v>
      </c>
      <c r="F85" s="10">
        <v>41829184</v>
      </c>
      <c r="H85" s="18">
        <v>52365909</v>
      </c>
      <c r="I85" s="55"/>
      <c r="J85" s="10">
        <v>17093558</v>
      </c>
      <c r="L85" s="18">
        <v>18555509</v>
      </c>
    </row>
    <row r="86" spans="1:12" ht="6" customHeight="1">
      <c r="A86" s="57"/>
      <c r="B86" s="72"/>
      <c r="F86" s="77"/>
      <c r="G86" s="25"/>
      <c r="I86" s="25"/>
      <c r="J86" s="38"/>
      <c r="K86" s="25"/>
    </row>
    <row r="87" spans="1:12" ht="20.100000000000001" customHeight="1">
      <c r="A87" s="52" t="s">
        <v>13</v>
      </c>
      <c r="B87" s="57"/>
      <c r="F87" s="10">
        <f>SUM(F72:F85)</f>
        <v>5286837985</v>
      </c>
      <c r="H87" s="18">
        <f>SUM(H72:H85)</f>
        <v>5036999814</v>
      </c>
      <c r="I87" s="55"/>
      <c r="J87" s="10">
        <f>SUM(J72:J85)</f>
        <v>1072820637</v>
      </c>
      <c r="L87" s="18">
        <f>SUM(L72:L85)</f>
        <v>1056598416</v>
      </c>
    </row>
    <row r="88" spans="1:12" ht="20.100000000000001" customHeight="1">
      <c r="A88" s="52"/>
      <c r="B88" s="52"/>
      <c r="F88" s="77"/>
      <c r="I88" s="55"/>
      <c r="J88" s="38"/>
    </row>
    <row r="89" spans="1:12" ht="20.100000000000001" customHeight="1">
      <c r="A89" s="52" t="s">
        <v>14</v>
      </c>
      <c r="F89" s="77"/>
      <c r="I89" s="55"/>
      <c r="J89" s="38"/>
      <c r="K89" s="56"/>
    </row>
    <row r="90" spans="1:12" ht="6" customHeight="1">
      <c r="A90" s="52"/>
      <c r="F90" s="77"/>
      <c r="I90" s="55"/>
      <c r="J90" s="38"/>
    </row>
    <row r="91" spans="1:12" ht="20.100000000000001" customHeight="1">
      <c r="A91" s="54" t="s">
        <v>126</v>
      </c>
      <c r="D91" s="53">
        <v>14</v>
      </c>
      <c r="F91" s="77">
        <v>109949118</v>
      </c>
      <c r="H91" s="33">
        <v>113864096</v>
      </c>
      <c r="I91" s="55"/>
      <c r="J91" s="78">
        <v>6542031</v>
      </c>
      <c r="L91" s="33">
        <v>7718688</v>
      </c>
    </row>
    <row r="92" spans="1:12" ht="20.100000000000001" customHeight="1">
      <c r="A92" s="54" t="s">
        <v>205</v>
      </c>
      <c r="D92" s="53">
        <v>15</v>
      </c>
      <c r="F92" s="77">
        <v>688225306</v>
      </c>
      <c r="H92" s="33">
        <v>0</v>
      </c>
      <c r="I92" s="55"/>
      <c r="J92" s="78">
        <v>0</v>
      </c>
      <c r="L92" s="33">
        <v>0</v>
      </c>
    </row>
    <row r="93" spans="1:12" ht="20.100000000000001" customHeight="1">
      <c r="A93" s="54" t="s">
        <v>62</v>
      </c>
      <c r="D93" s="53">
        <v>16</v>
      </c>
      <c r="F93" s="77">
        <v>1120193360</v>
      </c>
      <c r="H93" s="33">
        <v>1244488069</v>
      </c>
      <c r="I93" s="55"/>
      <c r="J93" s="78">
        <v>0</v>
      </c>
      <c r="L93" s="33">
        <v>0</v>
      </c>
    </row>
    <row r="94" spans="1:12" ht="20.100000000000001" customHeight="1">
      <c r="A94" s="54" t="s">
        <v>90</v>
      </c>
      <c r="F94" s="77"/>
      <c r="I94" s="55"/>
      <c r="J94" s="78"/>
      <c r="L94" s="68"/>
    </row>
    <row r="95" spans="1:12" ht="20.100000000000001" customHeight="1">
      <c r="B95" s="54" t="s">
        <v>91</v>
      </c>
      <c r="D95" s="69"/>
      <c r="F95" s="77">
        <v>0</v>
      </c>
      <c r="H95" s="33">
        <v>109322</v>
      </c>
      <c r="I95" s="55"/>
      <c r="J95" s="78">
        <v>0</v>
      </c>
      <c r="L95" s="33">
        <v>0</v>
      </c>
    </row>
    <row r="96" spans="1:12" ht="20.100000000000001" customHeight="1">
      <c r="A96" s="3" t="s">
        <v>148</v>
      </c>
      <c r="B96" s="3"/>
      <c r="D96" s="2">
        <v>18</v>
      </c>
      <c r="F96" s="77">
        <v>3716893</v>
      </c>
      <c r="H96" s="33">
        <v>33845526</v>
      </c>
      <c r="I96" s="55"/>
      <c r="J96" s="78">
        <v>3716893</v>
      </c>
      <c r="L96" s="33">
        <v>7010590</v>
      </c>
    </row>
    <row r="97" spans="1:12" ht="20.100000000000001" customHeight="1">
      <c r="A97" s="54" t="s">
        <v>60</v>
      </c>
      <c r="F97" s="10">
        <v>53180420</v>
      </c>
      <c r="H97" s="18">
        <v>49658086</v>
      </c>
      <c r="I97" s="55"/>
      <c r="J97" s="79">
        <v>28609060</v>
      </c>
      <c r="L97" s="18">
        <v>27905029</v>
      </c>
    </row>
    <row r="98" spans="1:12" ht="6" customHeight="1">
      <c r="F98" s="77"/>
      <c r="I98" s="55"/>
      <c r="J98" s="38"/>
    </row>
    <row r="99" spans="1:12" ht="20.100000000000001" customHeight="1">
      <c r="A99" s="52" t="s">
        <v>15</v>
      </c>
      <c r="B99" s="57"/>
      <c r="F99" s="10">
        <f>SUM(F91:F97)</f>
        <v>1975265097</v>
      </c>
      <c r="H99" s="18">
        <f>SUM(H91:H97)</f>
        <v>1441965099</v>
      </c>
      <c r="I99" s="55"/>
      <c r="J99" s="10">
        <f>SUM(J91:J97)</f>
        <v>38867984</v>
      </c>
      <c r="L99" s="18">
        <f>SUM(L91:L97)</f>
        <v>42634307</v>
      </c>
    </row>
    <row r="100" spans="1:12" ht="6" customHeight="1">
      <c r="A100" s="52"/>
      <c r="F100" s="77"/>
      <c r="I100" s="55"/>
      <c r="J100" s="38"/>
    </row>
    <row r="101" spans="1:12" ht="20.100000000000001" customHeight="1">
      <c r="A101" s="52" t="s">
        <v>16</v>
      </c>
      <c r="B101" s="52"/>
      <c r="F101" s="10">
        <f>F87+F99</f>
        <v>7262103082</v>
      </c>
      <c r="H101" s="18">
        <f>H87+H99</f>
        <v>6478964913</v>
      </c>
      <c r="I101" s="55"/>
      <c r="J101" s="10">
        <f>J87+J99</f>
        <v>1111688621</v>
      </c>
      <c r="L101" s="18">
        <f>L87+L99</f>
        <v>1099232723</v>
      </c>
    </row>
    <row r="102" spans="1:12" ht="20.100000000000001" customHeight="1">
      <c r="A102" s="52"/>
      <c r="B102" s="52"/>
      <c r="F102" s="17"/>
      <c r="H102" s="17"/>
      <c r="I102" s="55"/>
      <c r="J102" s="17"/>
      <c r="L102" s="17"/>
    </row>
    <row r="103" spans="1:12" ht="20.100000000000001" customHeight="1">
      <c r="A103" s="52"/>
      <c r="B103" s="52"/>
      <c r="F103" s="17"/>
      <c r="H103" s="17"/>
      <c r="I103" s="55"/>
      <c r="J103" s="17"/>
      <c r="L103" s="17"/>
    </row>
    <row r="104" spans="1:12" ht="20.100000000000001" customHeight="1">
      <c r="A104" s="52"/>
      <c r="B104" s="52"/>
      <c r="F104" s="17"/>
      <c r="H104" s="17"/>
      <c r="I104" s="55"/>
      <c r="J104" s="17"/>
      <c r="L104" s="17"/>
    </row>
    <row r="105" spans="1:12" ht="20.100000000000001" customHeight="1">
      <c r="A105" s="52"/>
      <c r="B105" s="52"/>
      <c r="F105" s="17"/>
      <c r="H105" s="17"/>
      <c r="I105" s="55"/>
      <c r="J105" s="17"/>
      <c r="L105" s="17"/>
    </row>
    <row r="106" spans="1:12" ht="20.100000000000001" customHeight="1">
      <c r="A106" s="52"/>
      <c r="B106" s="52"/>
      <c r="F106" s="17"/>
      <c r="H106" s="17"/>
      <c r="I106" s="55"/>
      <c r="J106" s="17"/>
      <c r="L106" s="17"/>
    </row>
    <row r="107" spans="1:12" ht="18" customHeight="1">
      <c r="A107" s="52"/>
      <c r="B107" s="52"/>
      <c r="F107" s="17"/>
      <c r="H107" s="17"/>
      <c r="I107" s="55"/>
      <c r="J107" s="17"/>
      <c r="L107" s="17"/>
    </row>
    <row r="108" spans="1:12" ht="21.95" customHeight="1">
      <c r="A108" s="243" t="str">
        <f>+A57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</row>
    <row r="109" spans="1:12" ht="20.100000000000001" customHeight="1">
      <c r="A109" s="52" t="str">
        <f>+A1</f>
        <v>บริษัท อินเตอร์ลิ้งค์ คอมมิวนิเคชั่น จำกัด (มหาชน)</v>
      </c>
      <c r="B109" s="52"/>
      <c r="C109" s="52"/>
    </row>
    <row r="110" spans="1:12" ht="20.100000000000001" customHeight="1">
      <c r="A110" s="52" t="str">
        <f>+A2</f>
        <v>งบแสดงฐานะการเงิน</v>
      </c>
      <c r="B110" s="52"/>
      <c r="C110" s="52"/>
    </row>
    <row r="111" spans="1:12" ht="20.100000000000001" customHeight="1">
      <c r="A111" s="12" t="str">
        <f>+A3</f>
        <v>ณ วันที่ 31 มีนาคม พ.ศ. 2565</v>
      </c>
      <c r="B111" s="12"/>
      <c r="C111" s="12"/>
      <c r="D111" s="58"/>
      <c r="E111" s="59"/>
      <c r="F111" s="18"/>
      <c r="G111" s="60"/>
      <c r="H111" s="18"/>
      <c r="I111" s="61"/>
      <c r="J111" s="13"/>
      <c r="K111" s="60"/>
      <c r="L111" s="13"/>
    </row>
    <row r="113" spans="1:12" ht="20.100000000000001" customHeight="1">
      <c r="A113" s="57"/>
      <c r="D113" s="62"/>
      <c r="E113" s="63"/>
      <c r="F113" s="13"/>
      <c r="G113" s="64"/>
      <c r="H113" s="14" t="s">
        <v>0</v>
      </c>
      <c r="I113" s="65"/>
      <c r="J113" s="13"/>
      <c r="K113" s="64"/>
      <c r="L113" s="14" t="s">
        <v>64</v>
      </c>
    </row>
    <row r="114" spans="1:12" ht="20.100000000000001" customHeight="1">
      <c r="A114" s="57"/>
      <c r="D114" s="62"/>
      <c r="E114" s="63"/>
      <c r="F114" s="15" t="s">
        <v>57</v>
      </c>
      <c r="G114" s="63"/>
      <c r="H114" s="15" t="s">
        <v>58</v>
      </c>
      <c r="I114" s="66"/>
      <c r="J114" s="15" t="s">
        <v>57</v>
      </c>
      <c r="K114" s="63"/>
      <c r="L114" s="15" t="s">
        <v>58</v>
      </c>
    </row>
    <row r="115" spans="1:12" ht="20.100000000000001" customHeight="1">
      <c r="A115" s="57"/>
      <c r="D115" s="16"/>
      <c r="E115" s="63"/>
      <c r="F115" s="177" t="s">
        <v>182</v>
      </c>
      <c r="G115" s="63"/>
      <c r="H115" s="15" t="s">
        <v>1</v>
      </c>
      <c r="I115" s="66"/>
      <c r="J115" s="177" t="s">
        <v>182</v>
      </c>
      <c r="K115" s="63"/>
      <c r="L115" s="15" t="s">
        <v>1</v>
      </c>
    </row>
    <row r="116" spans="1:12" ht="20.100000000000001" customHeight="1">
      <c r="D116" s="16"/>
      <c r="E116" s="63"/>
      <c r="F116" s="15" t="s">
        <v>183</v>
      </c>
      <c r="G116" s="63"/>
      <c r="H116" s="15" t="s">
        <v>145</v>
      </c>
      <c r="I116" s="66"/>
      <c r="J116" s="15" t="s">
        <v>183</v>
      </c>
      <c r="K116" s="63"/>
      <c r="L116" s="15" t="s">
        <v>145</v>
      </c>
    </row>
    <row r="117" spans="1:12" ht="20.100000000000001" customHeight="1">
      <c r="D117" s="66"/>
      <c r="E117" s="63"/>
      <c r="F117" s="14" t="s">
        <v>37</v>
      </c>
      <c r="G117" s="63"/>
      <c r="H117" s="14" t="s">
        <v>37</v>
      </c>
      <c r="I117" s="66"/>
      <c r="J117" s="14" t="s">
        <v>37</v>
      </c>
      <c r="K117" s="63"/>
      <c r="L117" s="14" t="s">
        <v>37</v>
      </c>
    </row>
    <row r="118" spans="1:12" ht="6" customHeight="1">
      <c r="A118" s="52"/>
      <c r="F118" s="77"/>
      <c r="J118" s="38"/>
    </row>
    <row r="119" spans="1:12" ht="20.100000000000001" customHeight="1">
      <c r="A119" s="52" t="s">
        <v>139</v>
      </c>
      <c r="D119" s="16"/>
      <c r="F119" s="77"/>
      <c r="J119" s="38"/>
    </row>
    <row r="120" spans="1:12" ht="6" customHeight="1">
      <c r="A120" s="52"/>
      <c r="F120" s="77"/>
      <c r="J120" s="38"/>
    </row>
    <row r="121" spans="1:12" ht="20.100000000000001" customHeight="1">
      <c r="A121" s="52" t="s">
        <v>66</v>
      </c>
      <c r="F121" s="77"/>
      <c r="I121" s="55"/>
      <c r="J121" s="38"/>
      <c r="K121" s="56"/>
    </row>
    <row r="122" spans="1:12" ht="6" customHeight="1">
      <c r="A122" s="52"/>
      <c r="F122" s="77"/>
      <c r="I122" s="55"/>
      <c r="J122" s="38"/>
      <c r="K122" s="56"/>
    </row>
    <row r="123" spans="1:12" ht="20.100000000000001" customHeight="1">
      <c r="A123" s="54" t="s">
        <v>17</v>
      </c>
      <c r="F123" s="77"/>
      <c r="I123" s="55"/>
      <c r="J123" s="38"/>
      <c r="K123" s="56"/>
    </row>
    <row r="124" spans="1:12" ht="20.100000000000001" customHeight="1">
      <c r="B124" s="54" t="s">
        <v>18</v>
      </c>
      <c r="F124" s="50"/>
      <c r="G124" s="75"/>
      <c r="H124" s="74"/>
      <c r="I124" s="75"/>
      <c r="J124" s="81"/>
      <c r="K124" s="75"/>
      <c r="L124" s="75"/>
    </row>
    <row r="125" spans="1:12" ht="20.100000000000001" customHeight="1">
      <c r="C125" s="54" t="s">
        <v>84</v>
      </c>
      <c r="F125" s="50"/>
      <c r="G125" s="75"/>
      <c r="H125" s="74"/>
      <c r="I125" s="75"/>
      <c r="J125" s="81"/>
      <c r="K125" s="75"/>
      <c r="L125" s="75"/>
    </row>
    <row r="126" spans="1:12" ht="20.100000000000001" customHeight="1" thickBot="1">
      <c r="C126" s="54" t="s">
        <v>59</v>
      </c>
      <c r="F126" s="80">
        <v>543632325</v>
      </c>
      <c r="H126" s="76">
        <v>543632325</v>
      </c>
      <c r="I126" s="55"/>
      <c r="J126" s="80">
        <v>543632325</v>
      </c>
      <c r="L126" s="76">
        <v>543635325</v>
      </c>
    </row>
    <row r="127" spans="1:12" ht="6" customHeight="1" thickTop="1">
      <c r="A127" s="52"/>
      <c r="F127" s="77"/>
      <c r="I127" s="55"/>
      <c r="J127" s="38"/>
    </row>
    <row r="128" spans="1:12" ht="20.100000000000001" customHeight="1">
      <c r="B128" s="54" t="s">
        <v>19</v>
      </c>
      <c r="F128" s="50"/>
      <c r="G128" s="75"/>
      <c r="H128" s="74"/>
      <c r="I128" s="75"/>
      <c r="J128" s="81"/>
      <c r="K128" s="75"/>
      <c r="L128" s="75"/>
    </row>
    <row r="129" spans="1:12" ht="20.100000000000001" customHeight="1">
      <c r="B129" s="72"/>
      <c r="C129" s="54" t="s">
        <v>84</v>
      </c>
      <c r="F129" s="77"/>
      <c r="I129" s="55"/>
      <c r="J129" s="38"/>
    </row>
    <row r="130" spans="1:12" ht="20.100000000000001" customHeight="1">
      <c r="B130" s="72"/>
      <c r="C130" s="54" t="s">
        <v>51</v>
      </c>
      <c r="F130" s="38">
        <v>543632325</v>
      </c>
      <c r="H130" s="33">
        <v>543632325</v>
      </c>
      <c r="I130" s="55"/>
      <c r="J130" s="38">
        <v>543632325</v>
      </c>
      <c r="L130" s="33">
        <v>543632325</v>
      </c>
    </row>
    <row r="131" spans="1:12" ht="20.100000000000001" customHeight="1">
      <c r="A131" s="54" t="s">
        <v>20</v>
      </c>
      <c r="F131" s="38">
        <v>770857410</v>
      </c>
      <c r="H131" s="17">
        <v>770857410</v>
      </c>
      <c r="I131" s="55"/>
      <c r="J131" s="38">
        <v>770857410</v>
      </c>
      <c r="L131" s="17">
        <v>770857410</v>
      </c>
    </row>
    <row r="132" spans="1:12" ht="20.100000000000001" customHeight="1">
      <c r="A132" s="54" t="s">
        <v>174</v>
      </c>
      <c r="F132" s="38">
        <v>37817556</v>
      </c>
      <c r="H132" s="17">
        <v>37817556</v>
      </c>
      <c r="I132" s="55"/>
      <c r="J132" s="38">
        <v>37817556</v>
      </c>
      <c r="L132" s="17">
        <v>37817556</v>
      </c>
    </row>
    <row r="133" spans="1:12" ht="20.100000000000001" customHeight="1">
      <c r="A133" s="3" t="s">
        <v>188</v>
      </c>
      <c r="B133" s="3"/>
      <c r="C133" s="3"/>
      <c r="F133" s="38">
        <v>115546220</v>
      </c>
      <c r="H133" s="17">
        <v>23827290</v>
      </c>
      <c r="I133" s="55"/>
      <c r="J133" s="38">
        <v>0</v>
      </c>
      <c r="L133" s="17">
        <v>0</v>
      </c>
    </row>
    <row r="134" spans="1:12" ht="20.100000000000001" customHeight="1">
      <c r="A134" s="54" t="s">
        <v>21</v>
      </c>
      <c r="F134" s="38"/>
      <c r="I134" s="55"/>
      <c r="J134" s="38"/>
    </row>
    <row r="135" spans="1:12" ht="20.100000000000001" customHeight="1">
      <c r="B135" s="54" t="s">
        <v>39</v>
      </c>
      <c r="F135" s="77">
        <v>54363233</v>
      </c>
      <c r="H135" s="17">
        <v>54363233</v>
      </c>
      <c r="I135" s="55"/>
      <c r="J135" s="77">
        <v>54363233</v>
      </c>
      <c r="L135" s="17">
        <v>54363233</v>
      </c>
    </row>
    <row r="136" spans="1:12" ht="20.100000000000001" customHeight="1">
      <c r="B136" s="54" t="s">
        <v>22</v>
      </c>
      <c r="F136" s="38">
        <v>1420243176</v>
      </c>
      <c r="H136" s="17">
        <v>1335577809</v>
      </c>
      <c r="I136" s="55"/>
      <c r="J136" s="38">
        <v>1234130134</v>
      </c>
      <c r="L136" s="17">
        <v>1144562520</v>
      </c>
    </row>
    <row r="137" spans="1:12" ht="20.100000000000001" customHeight="1">
      <c r="A137" s="54" t="s">
        <v>149</v>
      </c>
      <c r="F137" s="42">
        <v>722769031</v>
      </c>
      <c r="H137" s="18">
        <v>635801613</v>
      </c>
      <c r="I137" s="55"/>
      <c r="J137" s="42">
        <v>0</v>
      </c>
      <c r="L137" s="18">
        <v>0</v>
      </c>
    </row>
    <row r="138" spans="1:12" ht="6" customHeight="1">
      <c r="A138" s="52"/>
      <c r="F138" s="38"/>
      <c r="I138" s="55"/>
      <c r="J138" s="38"/>
    </row>
    <row r="139" spans="1:12" ht="20.100000000000001" customHeight="1">
      <c r="A139" s="52" t="s">
        <v>71</v>
      </c>
      <c r="F139" s="77">
        <f>SUM(F130:F137)</f>
        <v>3665228951</v>
      </c>
      <c r="G139" s="25"/>
      <c r="H139" s="33">
        <f>SUM(H130:H137)</f>
        <v>3401877236</v>
      </c>
      <c r="I139" s="25"/>
      <c r="J139" s="77">
        <f>SUM(J129:J137)</f>
        <v>2640800658</v>
      </c>
      <c r="K139" s="25"/>
      <c r="L139" s="33">
        <f>SUM(L129:L137)</f>
        <v>2551233044</v>
      </c>
    </row>
    <row r="140" spans="1:12" ht="20.100000000000001" customHeight="1">
      <c r="A140" s="54" t="s">
        <v>23</v>
      </c>
      <c r="F140" s="42">
        <v>1687481329</v>
      </c>
      <c r="G140" s="25"/>
      <c r="H140" s="18">
        <v>1463478064</v>
      </c>
      <c r="I140" s="25"/>
      <c r="J140" s="42">
        <v>0</v>
      </c>
      <c r="K140" s="25"/>
      <c r="L140" s="13">
        <v>0</v>
      </c>
    </row>
    <row r="141" spans="1:12" ht="6" customHeight="1">
      <c r="A141" s="52"/>
      <c r="F141" s="77"/>
      <c r="I141" s="55"/>
      <c r="J141" s="38"/>
    </row>
    <row r="142" spans="1:12" ht="20.100000000000001" customHeight="1">
      <c r="A142" s="52" t="s">
        <v>67</v>
      </c>
      <c r="B142" s="52"/>
      <c r="F142" s="10">
        <f>SUM(F139:F140)</f>
        <v>5352710280</v>
      </c>
      <c r="G142" s="25"/>
      <c r="H142" s="18">
        <f>SUM(H139:H140)</f>
        <v>4865355300</v>
      </c>
      <c r="I142" s="25"/>
      <c r="J142" s="10">
        <f>SUM(J139:J140)</f>
        <v>2640800658</v>
      </c>
      <c r="K142" s="25"/>
      <c r="L142" s="18">
        <f>SUM(L139:L140)</f>
        <v>2551233044</v>
      </c>
    </row>
    <row r="143" spans="1:12" ht="6" customHeight="1">
      <c r="A143" s="52"/>
      <c r="F143" s="77"/>
      <c r="I143" s="55"/>
      <c r="J143" s="38"/>
    </row>
    <row r="144" spans="1:12" ht="20.100000000000001" customHeight="1" thickBot="1">
      <c r="A144" s="52" t="s">
        <v>68</v>
      </c>
      <c r="F144" s="11">
        <f>F101+F142</f>
        <v>12614813362</v>
      </c>
      <c r="H144" s="31">
        <f>H101+H142</f>
        <v>11344320213</v>
      </c>
      <c r="I144" s="55"/>
      <c r="J144" s="11">
        <f>J101+J142</f>
        <v>3752489279</v>
      </c>
      <c r="L144" s="31">
        <f>L101+L142</f>
        <v>3650465767</v>
      </c>
    </row>
    <row r="145" spans="1:12" ht="20.100000000000001" customHeight="1" thickTop="1">
      <c r="A145" s="52"/>
      <c r="E145" s="53"/>
      <c r="F145" s="53"/>
      <c r="G145" s="53"/>
      <c r="H145" s="53"/>
      <c r="I145" s="53"/>
      <c r="J145" s="53"/>
      <c r="K145" s="53"/>
      <c r="L145" s="53"/>
    </row>
    <row r="146" spans="1:12" ht="20.100000000000001" customHeight="1">
      <c r="A146" s="52"/>
      <c r="I146" s="33"/>
      <c r="J146" s="33"/>
      <c r="K146" s="33"/>
      <c r="L146" s="33"/>
    </row>
    <row r="147" spans="1:12" ht="20.100000000000001" customHeight="1">
      <c r="A147" s="52"/>
      <c r="I147" s="55"/>
    </row>
    <row r="148" spans="1:12" ht="20.100000000000001" customHeight="1">
      <c r="A148" s="52"/>
      <c r="I148" s="55"/>
    </row>
    <row r="149" spans="1:12" ht="20.100000000000001" customHeight="1">
      <c r="A149" s="52"/>
      <c r="I149" s="55"/>
    </row>
    <row r="150" spans="1:12" ht="20.100000000000001" customHeight="1">
      <c r="A150" s="52"/>
      <c r="I150" s="55"/>
    </row>
    <row r="151" spans="1:12" ht="20.100000000000001" customHeight="1">
      <c r="A151" s="52"/>
      <c r="I151" s="55"/>
    </row>
    <row r="152" spans="1:12" ht="20.100000000000001" customHeight="1">
      <c r="A152" s="52"/>
      <c r="I152" s="55"/>
    </row>
    <row r="153" spans="1:12" ht="20.100000000000001" customHeight="1">
      <c r="A153" s="52"/>
      <c r="I153" s="55"/>
    </row>
    <row r="154" spans="1:12" ht="20.100000000000001" customHeight="1">
      <c r="A154" s="52"/>
      <c r="I154" s="55"/>
    </row>
    <row r="155" spans="1:12" ht="20.100000000000001" customHeight="1">
      <c r="A155" s="52"/>
      <c r="I155" s="55"/>
    </row>
    <row r="156" spans="1:12" ht="20.100000000000001" customHeight="1">
      <c r="A156" s="52"/>
      <c r="I156" s="55"/>
    </row>
    <row r="157" spans="1:12" ht="20.100000000000001" customHeight="1">
      <c r="A157" s="52"/>
      <c r="I157" s="55"/>
    </row>
    <row r="158" spans="1:12" ht="18.75" customHeight="1">
      <c r="A158" s="52"/>
      <c r="I158" s="55"/>
    </row>
    <row r="159" spans="1:12" ht="21.95" customHeight="1">
      <c r="A159" s="243" t="str">
        <f>A108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</row>
  </sheetData>
  <mergeCells count="3">
    <mergeCell ref="A57:L57"/>
    <mergeCell ref="A108:L108"/>
    <mergeCell ref="A159:L1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5BE-ADBB-49FB-821A-BA3CD9E9EE5A}">
  <dimension ref="A1:N94"/>
  <sheetViews>
    <sheetView topLeftCell="A73" zoomScaleNormal="100" zoomScaleSheetLayoutView="82" workbookViewId="0">
      <selection activeCell="J85" sqref="J85"/>
    </sheetView>
  </sheetViews>
  <sheetFormatPr defaultColWidth="6.85546875" defaultRowHeight="20.100000000000001" customHeight="1"/>
  <cols>
    <col min="1" max="4" width="1.140625" style="107" customWidth="1"/>
    <col min="5" max="5" width="30.140625" style="107" customWidth="1"/>
    <col min="6" max="6" width="7.42578125" style="106" customWidth="1"/>
    <col min="7" max="7" width="0.5703125" style="107" customWidth="1"/>
    <col min="8" max="8" width="12.7109375" style="17" customWidth="1"/>
    <col min="9" max="9" width="0.5703125" style="108" customWidth="1"/>
    <col min="10" max="10" width="12.7109375" style="166" customWidth="1"/>
    <col min="11" max="11" width="0.5703125" style="110" customWidth="1"/>
    <col min="12" max="12" width="12.42578125" style="109" customWidth="1"/>
    <col min="13" max="13" width="0.5703125" style="108" customWidth="1"/>
    <col min="14" max="14" width="12.42578125" style="166" customWidth="1"/>
    <col min="15" max="15" width="6.85546875" style="111"/>
    <col min="16" max="16" width="7.85546875" style="111" bestFit="1" customWidth="1"/>
    <col min="17" max="16384" width="6.85546875" style="111"/>
  </cols>
  <sheetData>
    <row r="1" spans="1:14" ht="20.100000000000001" customHeight="1">
      <c r="A1" s="208" t="str">
        <f>'2-4 T'!A109</f>
        <v>บริษัท อินเตอร์ลิ้งค์ คอมมิวนิเคชั่น จำกัด (มหาชน)</v>
      </c>
      <c r="B1" s="208"/>
      <c r="C1" s="208"/>
      <c r="D1" s="208"/>
      <c r="E1" s="208"/>
      <c r="N1" s="84" t="s">
        <v>57</v>
      </c>
    </row>
    <row r="2" spans="1:14" ht="20.100000000000001" customHeight="1">
      <c r="A2" s="208" t="s">
        <v>49</v>
      </c>
      <c r="B2" s="208"/>
      <c r="C2" s="208"/>
      <c r="D2" s="208"/>
      <c r="E2" s="208"/>
    </row>
    <row r="3" spans="1:14" ht="20.100000000000001" customHeight="1">
      <c r="A3" s="112" t="s">
        <v>181</v>
      </c>
      <c r="B3" s="113"/>
      <c r="C3" s="113"/>
      <c r="D3" s="113"/>
      <c r="E3" s="113"/>
      <c r="F3" s="114"/>
      <c r="G3" s="115"/>
      <c r="H3" s="18"/>
      <c r="I3" s="116"/>
      <c r="J3" s="19"/>
      <c r="K3" s="118"/>
      <c r="L3" s="117"/>
      <c r="M3" s="116"/>
      <c r="N3" s="19"/>
    </row>
    <row r="4" spans="1:14" ht="18" customHeight="1"/>
    <row r="5" spans="1:14" ht="19.350000000000001" customHeight="1">
      <c r="A5" s="111"/>
      <c r="F5" s="119"/>
      <c r="G5" s="208"/>
      <c r="H5" s="18"/>
      <c r="I5" s="120"/>
      <c r="J5" s="20" t="s">
        <v>0</v>
      </c>
      <c r="K5" s="36"/>
      <c r="L5" s="117"/>
      <c r="M5" s="120"/>
      <c r="N5" s="14" t="s">
        <v>64</v>
      </c>
    </row>
    <row r="6" spans="1:14" ht="19.350000000000001" customHeight="1">
      <c r="G6" s="208"/>
      <c r="H6" s="15" t="s">
        <v>183</v>
      </c>
      <c r="I6" s="63"/>
      <c r="J6" s="15" t="s">
        <v>145</v>
      </c>
      <c r="K6" s="66"/>
      <c r="L6" s="15" t="s">
        <v>183</v>
      </c>
      <c r="M6" s="63"/>
      <c r="N6" s="15" t="s">
        <v>145</v>
      </c>
    </row>
    <row r="7" spans="1:14" ht="19.350000000000001" customHeight="1">
      <c r="F7" s="67" t="s">
        <v>2</v>
      </c>
      <c r="G7" s="208"/>
      <c r="H7" s="22" t="s">
        <v>37</v>
      </c>
      <c r="I7" s="121"/>
      <c r="J7" s="22" t="s">
        <v>37</v>
      </c>
      <c r="K7" s="122"/>
      <c r="L7" s="37" t="s">
        <v>37</v>
      </c>
      <c r="M7" s="121"/>
      <c r="N7" s="23" t="s">
        <v>37</v>
      </c>
    </row>
    <row r="8" spans="1:14" ht="6" customHeight="1">
      <c r="H8" s="26"/>
      <c r="I8" s="109"/>
      <c r="J8" s="17"/>
      <c r="K8" s="109"/>
      <c r="L8" s="98"/>
      <c r="M8" s="109"/>
    </row>
    <row r="9" spans="1:14" ht="19.350000000000001" customHeight="1">
      <c r="A9" s="107" t="s">
        <v>33</v>
      </c>
      <c r="H9" s="26">
        <v>676311277</v>
      </c>
      <c r="I9" s="109"/>
      <c r="J9" s="17">
        <v>562128729</v>
      </c>
      <c r="K9" s="109"/>
      <c r="L9" s="98">
        <v>684234654</v>
      </c>
      <c r="M9" s="109"/>
      <c r="N9" s="166">
        <v>563127173</v>
      </c>
    </row>
    <row r="10" spans="1:14" ht="19.350000000000001" customHeight="1">
      <c r="A10" s="107" t="s">
        <v>79</v>
      </c>
      <c r="H10" s="27"/>
      <c r="I10" s="123"/>
      <c r="J10" s="30"/>
      <c r="K10" s="123"/>
      <c r="L10" s="124"/>
      <c r="M10" s="123"/>
      <c r="N10" s="167"/>
    </row>
    <row r="11" spans="1:14" ht="19.350000000000001" customHeight="1">
      <c r="A11" s="111"/>
      <c r="B11" s="107" t="s">
        <v>80</v>
      </c>
      <c r="H11" s="26">
        <v>357815719</v>
      </c>
      <c r="I11" s="109"/>
      <c r="J11" s="17">
        <v>320174541</v>
      </c>
      <c r="K11" s="109"/>
      <c r="L11" s="98">
        <v>0</v>
      </c>
      <c r="M11" s="109"/>
      <c r="N11" s="166">
        <v>0</v>
      </c>
    </row>
    <row r="12" spans="1:14" ht="19.350000000000001" customHeight="1">
      <c r="A12" s="107" t="s">
        <v>75</v>
      </c>
      <c r="H12" s="26">
        <v>225062831</v>
      </c>
      <c r="I12" s="109"/>
      <c r="J12" s="17">
        <v>175853630</v>
      </c>
      <c r="K12" s="109"/>
      <c r="L12" s="98">
        <v>0</v>
      </c>
      <c r="M12" s="109"/>
      <c r="N12" s="166">
        <v>0</v>
      </c>
    </row>
    <row r="13" spans="1:14" ht="19.350000000000001" customHeight="1">
      <c r="A13" s="107" t="s">
        <v>140</v>
      </c>
      <c r="H13" s="26">
        <v>155949722</v>
      </c>
      <c r="I13" s="109"/>
      <c r="J13" s="17">
        <v>263912452</v>
      </c>
      <c r="K13" s="109"/>
      <c r="L13" s="98">
        <v>36095852</v>
      </c>
      <c r="M13" s="109"/>
      <c r="N13" s="166">
        <v>184051233</v>
      </c>
    </row>
    <row r="14" spans="1:14" ht="19.350000000000001" customHeight="1">
      <c r="A14" s="107" t="s">
        <v>81</v>
      </c>
      <c r="H14" s="28">
        <v>12384886</v>
      </c>
      <c r="I14" s="109"/>
      <c r="J14" s="19">
        <v>14781567</v>
      </c>
      <c r="K14" s="109"/>
      <c r="L14" s="28">
        <v>7284425</v>
      </c>
      <c r="M14" s="109"/>
      <c r="N14" s="19">
        <v>5175569</v>
      </c>
    </row>
    <row r="15" spans="1:14" ht="6" customHeight="1">
      <c r="H15" s="26"/>
      <c r="I15" s="109"/>
      <c r="J15" s="17"/>
      <c r="K15" s="109"/>
      <c r="L15" s="98"/>
      <c r="M15" s="109"/>
    </row>
    <row r="16" spans="1:14" ht="19.350000000000001" customHeight="1">
      <c r="A16" s="208" t="s">
        <v>52</v>
      </c>
      <c r="E16" s="208"/>
      <c r="H16" s="10">
        <f>SUM(H9:H14)</f>
        <v>1427524435</v>
      </c>
      <c r="I16" s="109"/>
      <c r="J16" s="18">
        <f>SUM(J9:J14)</f>
        <v>1336850919</v>
      </c>
      <c r="K16" s="109"/>
      <c r="L16" s="28">
        <f>SUM(L9:L14)</f>
        <v>727614931</v>
      </c>
      <c r="M16" s="109"/>
      <c r="N16" s="19">
        <f>SUM(N9:N14)</f>
        <v>752353975</v>
      </c>
    </row>
    <row r="17" spans="1:14" ht="10.35" customHeight="1">
      <c r="H17" s="26"/>
      <c r="I17" s="109"/>
      <c r="J17" s="17"/>
      <c r="K17" s="109"/>
      <c r="L17" s="98"/>
      <c r="M17" s="109"/>
    </row>
    <row r="18" spans="1:14" ht="19.350000000000001" customHeight="1">
      <c r="A18" s="107" t="s">
        <v>34</v>
      </c>
      <c r="F18" s="125"/>
      <c r="H18" s="98">
        <v>-520908537</v>
      </c>
      <c r="J18" s="166">
        <v>-418653263</v>
      </c>
      <c r="K18" s="108"/>
      <c r="L18" s="98">
        <v>-527647850</v>
      </c>
      <c r="N18" s="166">
        <v>-419386559</v>
      </c>
    </row>
    <row r="19" spans="1:14" ht="19.350000000000001" customHeight="1">
      <c r="A19" s="107" t="s">
        <v>82</v>
      </c>
      <c r="H19" s="98"/>
      <c r="I19" s="109"/>
      <c r="K19" s="109"/>
      <c r="L19" s="98"/>
      <c r="M19" s="109"/>
    </row>
    <row r="20" spans="1:14" ht="19.350000000000001" customHeight="1">
      <c r="B20" s="107" t="s">
        <v>83</v>
      </c>
      <c r="G20" s="126"/>
      <c r="H20" s="98">
        <v>-265077335</v>
      </c>
      <c r="I20" s="109"/>
      <c r="J20" s="166">
        <v>-228566672</v>
      </c>
      <c r="K20" s="109"/>
      <c r="L20" s="98">
        <v>0</v>
      </c>
      <c r="M20" s="109"/>
      <c r="N20" s="166">
        <v>0</v>
      </c>
    </row>
    <row r="21" spans="1:14" ht="19.350000000000001" customHeight="1">
      <c r="A21" s="107" t="s">
        <v>76</v>
      </c>
      <c r="G21" s="126"/>
      <c r="H21" s="98">
        <v>-188787203</v>
      </c>
      <c r="I21" s="109"/>
      <c r="J21" s="166">
        <v>-149817231</v>
      </c>
      <c r="K21" s="109"/>
      <c r="L21" s="98">
        <v>0</v>
      </c>
      <c r="M21" s="109"/>
      <c r="N21" s="166">
        <v>0</v>
      </c>
    </row>
    <row r="22" spans="1:14" ht="18.75" customHeight="1">
      <c r="A22" s="107" t="s">
        <v>141</v>
      </c>
      <c r="G22" s="126"/>
      <c r="H22" s="98">
        <v>-152681929</v>
      </c>
      <c r="I22" s="109"/>
      <c r="J22" s="166">
        <v>-251116628</v>
      </c>
      <c r="K22" s="109"/>
      <c r="L22" s="98">
        <v>-46287421</v>
      </c>
      <c r="M22" s="109"/>
      <c r="N22" s="166">
        <v>-178648200</v>
      </c>
    </row>
    <row r="23" spans="1:14" ht="19.350000000000001" customHeight="1">
      <c r="A23" s="107" t="s">
        <v>179</v>
      </c>
      <c r="G23" s="126"/>
      <c r="H23" s="98">
        <v>14539024</v>
      </c>
      <c r="I23" s="109"/>
      <c r="J23" s="166">
        <v>-5097296</v>
      </c>
      <c r="K23" s="109"/>
      <c r="L23" s="98">
        <v>59575230</v>
      </c>
      <c r="M23" s="109"/>
      <c r="N23" s="166">
        <v>15043692</v>
      </c>
    </row>
    <row r="24" spans="1:14" ht="19.350000000000001" customHeight="1">
      <c r="A24" s="107" t="s">
        <v>35</v>
      </c>
      <c r="G24" s="126"/>
      <c r="H24" s="98">
        <v>-87027927</v>
      </c>
      <c r="I24" s="109"/>
      <c r="J24" s="166">
        <v>-74631196</v>
      </c>
      <c r="K24" s="109"/>
      <c r="L24" s="98">
        <v>-75238742</v>
      </c>
      <c r="M24" s="109"/>
      <c r="N24" s="166">
        <v>-64617890</v>
      </c>
    </row>
    <row r="25" spans="1:14" ht="19.350000000000001" customHeight="1">
      <c r="A25" s="107" t="s">
        <v>24</v>
      </c>
      <c r="G25" s="126"/>
      <c r="H25" s="98">
        <v>-42349705</v>
      </c>
      <c r="I25" s="109"/>
      <c r="J25" s="166">
        <v>-44937166</v>
      </c>
      <c r="K25" s="109"/>
      <c r="L25" s="98">
        <v>-25838347</v>
      </c>
      <c r="M25" s="109"/>
      <c r="N25" s="166">
        <v>-27334498</v>
      </c>
    </row>
    <row r="26" spans="1:14" ht="19.350000000000001" customHeight="1">
      <c r="A26" s="107" t="s">
        <v>50</v>
      </c>
      <c r="G26" s="126"/>
      <c r="H26" s="28">
        <v>-32769810</v>
      </c>
      <c r="I26" s="109"/>
      <c r="J26" s="19">
        <v>-39245621</v>
      </c>
      <c r="K26" s="109"/>
      <c r="L26" s="28">
        <v>-118608</v>
      </c>
      <c r="M26" s="109"/>
      <c r="N26" s="19">
        <v>-1167578</v>
      </c>
    </row>
    <row r="27" spans="1:14" ht="6" customHeight="1">
      <c r="H27" s="26"/>
      <c r="I27" s="109"/>
      <c r="J27" s="17"/>
      <c r="K27" s="109"/>
      <c r="L27" s="98"/>
      <c r="M27" s="109"/>
    </row>
    <row r="28" spans="1:14" ht="19.350000000000001" customHeight="1">
      <c r="A28" s="208" t="s">
        <v>53</v>
      </c>
      <c r="B28" s="208"/>
      <c r="C28" s="208"/>
      <c r="D28" s="208"/>
      <c r="H28" s="28">
        <f>SUM(H18:H26)</f>
        <v>-1275063422</v>
      </c>
      <c r="I28" s="109"/>
      <c r="J28" s="19">
        <f>SUM(J18:J26)</f>
        <v>-1212065073</v>
      </c>
      <c r="K28" s="109"/>
      <c r="L28" s="28">
        <f>SUM(L18:L26)</f>
        <v>-615555738</v>
      </c>
      <c r="M28" s="109"/>
      <c r="N28" s="19">
        <f>SUM(N18:N26)</f>
        <v>-676111033</v>
      </c>
    </row>
    <row r="29" spans="1:14" ht="10.35" customHeight="1">
      <c r="A29" s="208"/>
      <c r="B29" s="208"/>
      <c r="C29" s="208"/>
      <c r="D29" s="208"/>
      <c r="H29" s="26"/>
      <c r="I29" s="109"/>
      <c r="J29" s="17"/>
      <c r="K29" s="109"/>
      <c r="L29" s="98"/>
      <c r="M29" s="109"/>
    </row>
    <row r="30" spans="1:14" ht="19.350000000000001" customHeight="1">
      <c r="A30" s="208" t="s">
        <v>87</v>
      </c>
      <c r="B30" s="208"/>
      <c r="C30" s="208"/>
      <c r="D30" s="208"/>
      <c r="H30" s="26"/>
      <c r="I30" s="109"/>
      <c r="J30" s="17"/>
      <c r="K30" s="109"/>
      <c r="L30" s="98"/>
      <c r="M30" s="109"/>
    </row>
    <row r="31" spans="1:14" ht="19.350000000000001" customHeight="1">
      <c r="A31" s="208"/>
      <c r="B31" s="208" t="s">
        <v>142</v>
      </c>
      <c r="C31" s="208"/>
      <c r="D31" s="208"/>
      <c r="H31" s="26">
        <f>H16+H28</f>
        <v>152461013</v>
      </c>
      <c r="I31" s="109"/>
      <c r="J31" s="17">
        <f>J16+J28</f>
        <v>124785846</v>
      </c>
      <c r="K31" s="109"/>
      <c r="L31" s="26">
        <f>L16+L28</f>
        <v>112059193</v>
      </c>
      <c r="M31" s="109"/>
      <c r="N31" s="17">
        <f>N16+N28</f>
        <v>76242942</v>
      </c>
    </row>
    <row r="32" spans="1:14" ht="19.350000000000001" customHeight="1">
      <c r="A32" s="107" t="s">
        <v>168</v>
      </c>
      <c r="F32" s="106">
        <v>9</v>
      </c>
      <c r="H32" s="28">
        <v>-2190548</v>
      </c>
      <c r="I32" s="109"/>
      <c r="J32" s="19">
        <v>-1711197</v>
      </c>
      <c r="K32" s="109"/>
      <c r="L32" s="28">
        <v>0</v>
      </c>
      <c r="M32" s="109"/>
      <c r="N32" s="19">
        <v>0</v>
      </c>
    </row>
    <row r="33" spans="1:14" ht="6" customHeight="1">
      <c r="H33" s="26"/>
      <c r="I33" s="109"/>
      <c r="J33" s="17"/>
      <c r="K33" s="109"/>
      <c r="L33" s="98"/>
      <c r="M33" s="109"/>
    </row>
    <row r="34" spans="1:14" ht="19.350000000000001" customHeight="1">
      <c r="A34" s="208" t="s">
        <v>85</v>
      </c>
      <c r="B34" s="208"/>
      <c r="C34" s="208"/>
      <c r="D34" s="208"/>
      <c r="H34" s="26">
        <f>SUM(H31:H32)</f>
        <v>150270465</v>
      </c>
      <c r="I34" s="109"/>
      <c r="J34" s="17">
        <f>SUM(J31:J32)</f>
        <v>123074649</v>
      </c>
      <c r="K34" s="109"/>
      <c r="L34" s="98">
        <f>SUM(L31:L32)</f>
        <v>112059193</v>
      </c>
      <c r="M34" s="109"/>
      <c r="N34" s="166">
        <f>SUM(N31:N32)</f>
        <v>76242942</v>
      </c>
    </row>
    <row r="35" spans="1:14" ht="19.350000000000001" customHeight="1">
      <c r="A35" s="107" t="s">
        <v>77</v>
      </c>
      <c r="F35" s="2"/>
      <c r="H35" s="28">
        <v>-34078913</v>
      </c>
      <c r="I35" s="109"/>
      <c r="J35" s="19">
        <v>-29708274</v>
      </c>
      <c r="K35" s="109"/>
      <c r="L35" s="28">
        <v>-22491579</v>
      </c>
      <c r="M35" s="109"/>
      <c r="N35" s="19">
        <v>-15396715</v>
      </c>
    </row>
    <row r="36" spans="1:14" ht="6" customHeight="1">
      <c r="A36" s="208"/>
      <c r="H36" s="26"/>
      <c r="I36" s="109"/>
      <c r="J36" s="17"/>
      <c r="K36" s="109"/>
      <c r="L36" s="98"/>
      <c r="M36" s="109"/>
    </row>
    <row r="37" spans="1:14" ht="19.350000000000001" customHeight="1">
      <c r="A37" s="208" t="s">
        <v>25</v>
      </c>
      <c r="H37" s="10">
        <f>SUM(H34:H35)</f>
        <v>116191552</v>
      </c>
      <c r="I37" s="109"/>
      <c r="J37" s="18">
        <f>SUM(J34:J35)</f>
        <v>93366375</v>
      </c>
      <c r="K37" s="109"/>
      <c r="L37" s="28">
        <f>SUM(L34:L35)</f>
        <v>89567614</v>
      </c>
      <c r="M37" s="109"/>
      <c r="N37" s="19">
        <f>SUM(N34:N35)</f>
        <v>60846227</v>
      </c>
    </row>
    <row r="38" spans="1:14" ht="6" customHeight="1">
      <c r="H38" s="26"/>
      <c r="I38" s="109"/>
      <c r="J38" s="17"/>
      <c r="K38" s="109"/>
      <c r="L38" s="98"/>
      <c r="M38" s="109"/>
    </row>
    <row r="39" spans="1:14" ht="18.75">
      <c r="A39" s="208" t="s">
        <v>243</v>
      </c>
      <c r="H39" s="26"/>
      <c r="I39" s="109"/>
      <c r="J39" s="17"/>
      <c r="K39" s="109"/>
      <c r="L39" s="98"/>
      <c r="M39" s="109"/>
    </row>
    <row r="40" spans="1:14" ht="18.75">
      <c r="A40" s="208"/>
      <c r="B40" s="107" t="s">
        <v>248</v>
      </c>
      <c r="H40" s="26"/>
      <c r="I40" s="109"/>
      <c r="J40" s="17"/>
      <c r="K40" s="109"/>
      <c r="L40" s="98"/>
      <c r="M40" s="109"/>
    </row>
    <row r="41" spans="1:14" ht="18.75">
      <c r="A41" s="208"/>
      <c r="C41" s="107" t="s">
        <v>211</v>
      </c>
      <c r="H41" s="26"/>
      <c r="I41" s="109"/>
      <c r="J41" s="17"/>
      <c r="K41" s="109"/>
      <c r="L41" s="98"/>
      <c r="M41" s="109"/>
    </row>
    <row r="42" spans="1:14" ht="18.600000000000001" customHeight="1">
      <c r="A42" s="111"/>
      <c r="D42" s="139" t="s">
        <v>206</v>
      </c>
      <c r="H42" s="26"/>
      <c r="I42" s="109"/>
      <c r="J42" s="17"/>
      <c r="K42" s="109"/>
      <c r="L42" s="98"/>
      <c r="M42" s="109"/>
    </row>
    <row r="43" spans="1:14" ht="19.350000000000001" customHeight="1">
      <c r="B43" s="111"/>
      <c r="D43" s="212"/>
      <c r="E43" s="107" t="s">
        <v>143</v>
      </c>
      <c r="F43" s="2"/>
      <c r="H43" s="217"/>
      <c r="I43" s="211"/>
      <c r="J43" s="210"/>
      <c r="K43" s="211"/>
      <c r="L43" s="207"/>
      <c r="M43" s="211"/>
      <c r="N43" s="210"/>
    </row>
    <row r="44" spans="1:14" ht="19.350000000000001" customHeight="1">
      <c r="C44" s="212"/>
      <c r="D44" s="212"/>
      <c r="E44" s="107" t="s">
        <v>210</v>
      </c>
      <c r="F44" s="2"/>
      <c r="H44" s="213">
        <v>77117</v>
      </c>
      <c r="I44" s="109"/>
      <c r="J44" s="19">
        <v>0</v>
      </c>
      <c r="K44" s="109"/>
      <c r="L44" s="28">
        <v>0</v>
      </c>
      <c r="M44" s="109"/>
      <c r="N44" s="19">
        <v>0</v>
      </c>
    </row>
    <row r="45" spans="1:14" ht="6" customHeight="1">
      <c r="A45" s="208"/>
      <c r="H45" s="26"/>
      <c r="I45" s="109"/>
      <c r="J45" s="17"/>
      <c r="K45" s="109"/>
      <c r="L45" s="98"/>
      <c r="M45" s="109"/>
    </row>
    <row r="46" spans="1:14" ht="19.350000000000001" customHeight="1">
      <c r="A46" s="208" t="s">
        <v>212</v>
      </c>
      <c r="H46" s="28">
        <f>H44</f>
        <v>77117</v>
      </c>
      <c r="I46" s="109"/>
      <c r="J46" s="19">
        <f>J44</f>
        <v>0</v>
      </c>
      <c r="K46" s="109"/>
      <c r="L46" s="28">
        <f>L44</f>
        <v>0</v>
      </c>
      <c r="M46" s="109"/>
      <c r="N46" s="19">
        <f>N44</f>
        <v>0</v>
      </c>
    </row>
    <row r="47" spans="1:14" ht="6" customHeight="1">
      <c r="A47" s="208"/>
      <c r="H47" s="26"/>
      <c r="I47" s="109"/>
      <c r="J47" s="17"/>
      <c r="K47" s="109"/>
      <c r="L47" s="98"/>
      <c r="M47" s="109"/>
    </row>
    <row r="48" spans="1:14" ht="19.350000000000001" customHeight="1" thickBot="1">
      <c r="A48" s="208" t="s">
        <v>26</v>
      </c>
      <c r="H48" s="11">
        <f>SUM(H37,H46)</f>
        <v>116268669</v>
      </c>
      <c r="I48" s="109"/>
      <c r="J48" s="31">
        <f>SUM(J37,J46)</f>
        <v>93366375</v>
      </c>
      <c r="K48" s="109"/>
      <c r="L48" s="11">
        <f>SUM(L37,L46)</f>
        <v>89567614</v>
      </c>
      <c r="M48" s="109"/>
      <c r="N48" s="31">
        <f>SUM(N37,N46)</f>
        <v>60846227</v>
      </c>
    </row>
    <row r="49" spans="1:14" ht="9" customHeight="1" thickTop="1">
      <c r="I49" s="166"/>
      <c r="J49" s="17"/>
      <c r="K49" s="166"/>
      <c r="L49" s="166"/>
      <c r="M49" s="166"/>
    </row>
    <row r="50" spans="1:14" s="5" customFormat="1" ht="21.95" customHeight="1">
      <c r="A50" s="242" t="str">
        <f>'2-4 T'!A159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</row>
    <row r="51" spans="1:14" ht="20.100000000000001" customHeight="1">
      <c r="A51" s="218" t="str">
        <f>A1</f>
        <v>บริษัท อินเตอร์ลิ้งค์ คอมมิวนิเคชั่น จำกัด (มหาชน)</v>
      </c>
      <c r="B51" s="218"/>
      <c r="C51" s="218"/>
      <c r="D51" s="218"/>
      <c r="E51" s="218"/>
      <c r="F51" s="128"/>
      <c r="G51" s="209"/>
      <c r="I51" s="129"/>
      <c r="J51" s="85"/>
      <c r="K51" s="130"/>
      <c r="L51" s="43"/>
      <c r="M51" s="129"/>
      <c r="N51" s="84" t="s">
        <v>57</v>
      </c>
    </row>
    <row r="52" spans="1:14" ht="20.100000000000001" customHeight="1">
      <c r="A52" s="218" t="s">
        <v>49</v>
      </c>
      <c r="B52" s="218"/>
      <c r="C52" s="218"/>
      <c r="D52" s="218"/>
      <c r="E52" s="218"/>
      <c r="F52" s="128"/>
      <c r="G52" s="209"/>
      <c r="I52" s="129"/>
      <c r="J52" s="85"/>
      <c r="K52" s="130"/>
      <c r="L52" s="43"/>
      <c r="M52" s="129"/>
      <c r="N52" s="85"/>
    </row>
    <row r="53" spans="1:14" ht="20.100000000000001" customHeight="1">
      <c r="A53" s="131" t="str">
        <f>A3</f>
        <v>สำหรับงวดสามเดือนสิ้นสุดวันที่ 31 มีนาคม พ.ศ. 2565</v>
      </c>
      <c r="B53" s="131"/>
      <c r="C53" s="131"/>
      <c r="D53" s="131"/>
      <c r="E53" s="131"/>
      <c r="F53" s="132"/>
      <c r="G53" s="133"/>
      <c r="H53" s="18"/>
      <c r="I53" s="134"/>
      <c r="J53" s="24"/>
      <c r="K53" s="135"/>
      <c r="L53" s="45"/>
      <c r="M53" s="134"/>
      <c r="N53" s="24"/>
    </row>
    <row r="54" spans="1:14" ht="20.100000000000001" customHeight="1">
      <c r="A54" s="209"/>
      <c r="B54" s="209"/>
      <c r="C54" s="209"/>
      <c r="D54" s="209"/>
      <c r="E54" s="209"/>
      <c r="F54" s="128"/>
      <c r="G54" s="209"/>
      <c r="I54" s="129"/>
      <c r="J54" s="85"/>
      <c r="K54" s="130"/>
      <c r="L54" s="43"/>
      <c r="M54" s="129"/>
      <c r="N54" s="85"/>
    </row>
    <row r="55" spans="1:14" ht="20.100000000000001" customHeight="1">
      <c r="A55" s="136"/>
      <c r="B55" s="209"/>
      <c r="C55" s="209"/>
      <c r="D55" s="209"/>
      <c r="E55" s="209"/>
      <c r="F55" s="137"/>
      <c r="G55" s="218"/>
      <c r="H55" s="18"/>
      <c r="I55" s="120"/>
      <c r="J55" s="20" t="s">
        <v>0</v>
      </c>
      <c r="K55" s="36"/>
      <c r="L55" s="117"/>
      <c r="M55" s="120"/>
      <c r="N55" s="14" t="s">
        <v>64</v>
      </c>
    </row>
    <row r="56" spans="1:14" ht="20.100000000000001" customHeight="1">
      <c r="G56" s="208"/>
      <c r="H56" s="15" t="s">
        <v>183</v>
      </c>
      <c r="I56" s="63"/>
      <c r="J56" s="15" t="s">
        <v>145</v>
      </c>
      <c r="K56" s="66"/>
      <c r="L56" s="15" t="s">
        <v>183</v>
      </c>
      <c r="M56" s="63"/>
      <c r="N56" s="15" t="s">
        <v>145</v>
      </c>
    </row>
    <row r="57" spans="1:14" ht="20.100000000000001" customHeight="1">
      <c r="F57" s="176"/>
      <c r="G57" s="208"/>
      <c r="H57" s="22" t="s">
        <v>37</v>
      </c>
      <c r="I57" s="121"/>
      <c r="J57" s="22" t="s">
        <v>37</v>
      </c>
      <c r="K57" s="122"/>
      <c r="L57" s="37" t="s">
        <v>37</v>
      </c>
      <c r="M57" s="121"/>
      <c r="N57" s="23" t="s">
        <v>37</v>
      </c>
    </row>
    <row r="58" spans="1:14" ht="8.1" customHeight="1">
      <c r="F58" s="138"/>
      <c r="G58" s="208"/>
      <c r="H58" s="29"/>
      <c r="I58" s="121"/>
      <c r="J58" s="21"/>
      <c r="K58" s="122"/>
      <c r="L58" s="46"/>
      <c r="M58" s="121"/>
      <c r="N58" s="86"/>
    </row>
    <row r="59" spans="1:14" ht="20.100000000000001" customHeight="1">
      <c r="A59" s="208" t="s">
        <v>54</v>
      </c>
      <c r="H59" s="26"/>
      <c r="J59" s="17"/>
      <c r="L59" s="98"/>
    </row>
    <row r="60" spans="1:14" ht="20.100000000000001" customHeight="1">
      <c r="A60" s="111"/>
      <c r="B60" s="139" t="s">
        <v>72</v>
      </c>
      <c r="C60" s="139"/>
      <c r="D60" s="139"/>
      <c r="H60" s="98">
        <v>84665367</v>
      </c>
      <c r="I60" s="109"/>
      <c r="J60" s="166">
        <v>74763480</v>
      </c>
      <c r="K60" s="109"/>
      <c r="L60" s="98">
        <v>89567614</v>
      </c>
      <c r="M60" s="109"/>
      <c r="N60" s="166">
        <v>60846227</v>
      </c>
    </row>
    <row r="61" spans="1:14" ht="20.100000000000001" customHeight="1">
      <c r="A61" s="111"/>
      <c r="B61" s="140" t="s">
        <v>40</v>
      </c>
      <c r="C61" s="140"/>
      <c r="D61" s="140"/>
      <c r="H61" s="28">
        <v>31526185</v>
      </c>
      <c r="I61" s="109"/>
      <c r="J61" s="19">
        <v>18602895</v>
      </c>
      <c r="K61" s="109"/>
      <c r="L61" s="28">
        <v>0</v>
      </c>
      <c r="M61" s="109"/>
      <c r="N61" s="19">
        <v>0</v>
      </c>
    </row>
    <row r="62" spans="1:14" ht="8.1" customHeight="1">
      <c r="A62" s="209"/>
      <c r="H62" s="98"/>
      <c r="I62" s="109"/>
      <c r="K62" s="109"/>
      <c r="L62" s="98"/>
      <c r="M62" s="109"/>
    </row>
    <row r="63" spans="1:14" ht="20.100000000000001" customHeight="1" thickBot="1">
      <c r="A63" s="209"/>
      <c r="H63" s="127">
        <f>SUM(H60:H62)</f>
        <v>116191552</v>
      </c>
      <c r="I63" s="109"/>
      <c r="J63" s="32">
        <f>SUM(J60:J62)</f>
        <v>93366375</v>
      </c>
      <c r="K63" s="109"/>
      <c r="L63" s="127">
        <f>SUM(L60:L62)</f>
        <v>89567614</v>
      </c>
      <c r="M63" s="109"/>
      <c r="N63" s="32">
        <f>SUM(N60:N62)</f>
        <v>60846227</v>
      </c>
    </row>
    <row r="64" spans="1:14" ht="20.100000000000001" customHeight="1" thickTop="1">
      <c r="F64" s="138"/>
      <c r="G64" s="208"/>
      <c r="H64" s="46"/>
      <c r="I64" s="121"/>
      <c r="J64" s="86"/>
      <c r="K64" s="121"/>
      <c r="L64" s="46"/>
      <c r="M64" s="122"/>
      <c r="N64" s="86"/>
    </row>
    <row r="65" spans="1:14" ht="20.100000000000001" customHeight="1">
      <c r="A65" s="218" t="s">
        <v>55</v>
      </c>
      <c r="H65" s="98"/>
      <c r="I65" s="109"/>
      <c r="K65" s="109"/>
      <c r="L65" s="98"/>
      <c r="M65" s="109"/>
    </row>
    <row r="66" spans="1:14" ht="20.100000000000001" customHeight="1">
      <c r="A66" s="111"/>
      <c r="B66" s="140" t="s">
        <v>72</v>
      </c>
      <c r="C66" s="140"/>
      <c r="D66" s="140"/>
      <c r="H66" s="98">
        <v>84703748</v>
      </c>
      <c r="I66" s="109"/>
      <c r="J66" s="166">
        <v>74763480</v>
      </c>
      <c r="K66" s="109"/>
      <c r="L66" s="98">
        <v>89567614</v>
      </c>
      <c r="M66" s="109"/>
      <c r="N66" s="166">
        <v>60846227</v>
      </c>
    </row>
    <row r="67" spans="1:14" ht="20.100000000000001" customHeight="1">
      <c r="A67" s="111"/>
      <c r="B67" s="140" t="s">
        <v>40</v>
      </c>
      <c r="C67" s="140"/>
      <c r="D67" s="140"/>
      <c r="H67" s="28">
        <v>31564921</v>
      </c>
      <c r="I67" s="109"/>
      <c r="J67" s="19">
        <v>18602895</v>
      </c>
      <c r="K67" s="109"/>
      <c r="L67" s="28">
        <v>0</v>
      </c>
      <c r="M67" s="109"/>
      <c r="N67" s="19">
        <v>0</v>
      </c>
    </row>
    <row r="68" spans="1:14" ht="8.1" customHeight="1">
      <c r="A68" s="209"/>
      <c r="H68" s="98"/>
      <c r="I68" s="109"/>
      <c r="K68" s="109"/>
      <c r="L68" s="98"/>
      <c r="M68" s="109"/>
    </row>
    <row r="69" spans="1:14" ht="20.100000000000001" customHeight="1" thickBot="1">
      <c r="A69" s="209"/>
      <c r="H69" s="127">
        <f>SUM(H66:H68)</f>
        <v>116268669</v>
      </c>
      <c r="I69" s="109"/>
      <c r="J69" s="32">
        <f>SUM(J66:J68)</f>
        <v>93366375</v>
      </c>
      <c r="K69" s="109"/>
      <c r="L69" s="127">
        <f>SUM(L66:L68)</f>
        <v>89567614</v>
      </c>
      <c r="M69" s="109"/>
      <c r="N69" s="32">
        <f>SUM(N66:N68)</f>
        <v>60846227</v>
      </c>
    </row>
    <row r="70" spans="1:14" ht="20.100000000000001" customHeight="1" thickTop="1">
      <c r="A70" s="209"/>
      <c r="B70" s="209"/>
      <c r="C70" s="209"/>
      <c r="D70" s="209"/>
      <c r="E70" s="209"/>
      <c r="F70" s="141"/>
      <c r="G70" s="218"/>
      <c r="H70" s="46"/>
      <c r="I70" s="121"/>
      <c r="J70" s="86"/>
      <c r="K70" s="121"/>
      <c r="L70" s="46"/>
      <c r="M70" s="122"/>
      <c r="N70" s="86"/>
    </row>
    <row r="71" spans="1:14" ht="20.100000000000001" customHeight="1">
      <c r="A71" s="218" t="s">
        <v>36</v>
      </c>
      <c r="B71" s="209"/>
      <c r="C71" s="209"/>
      <c r="D71" s="209"/>
      <c r="E71" s="209"/>
      <c r="F71" s="128"/>
      <c r="G71" s="43"/>
      <c r="H71" s="220"/>
      <c r="I71" s="43"/>
      <c r="J71" s="85"/>
      <c r="K71" s="43"/>
      <c r="L71" s="220"/>
      <c r="M71" s="43"/>
      <c r="N71" s="85"/>
    </row>
    <row r="72" spans="1:14" ht="20.100000000000001" customHeight="1">
      <c r="A72" s="218"/>
      <c r="B72" s="209" t="s">
        <v>56</v>
      </c>
      <c r="C72" s="209"/>
      <c r="D72" s="209"/>
      <c r="E72" s="209"/>
      <c r="F72" s="128"/>
      <c r="G72" s="209"/>
      <c r="H72" s="180">
        <v>0.16</v>
      </c>
      <c r="I72" s="142"/>
      <c r="J72" s="179">
        <v>0.14000000000000001</v>
      </c>
      <c r="K72" s="142"/>
      <c r="L72" s="180">
        <v>0.16</v>
      </c>
      <c r="M72" s="142"/>
      <c r="N72" s="179">
        <v>0.12</v>
      </c>
    </row>
    <row r="73" spans="1:14" ht="20.100000000000001" customHeight="1">
      <c r="A73" s="218"/>
      <c r="B73" s="209"/>
      <c r="C73" s="209"/>
      <c r="D73" s="209"/>
      <c r="E73" s="209"/>
      <c r="F73" s="128"/>
      <c r="G73" s="209"/>
      <c r="I73" s="129"/>
      <c r="J73" s="17"/>
      <c r="K73" s="129"/>
      <c r="L73" s="43"/>
      <c r="M73" s="130"/>
      <c r="N73" s="85"/>
    </row>
    <row r="74" spans="1:14" ht="20.100000000000001" customHeight="1">
      <c r="A74" s="218"/>
      <c r="B74" s="209"/>
      <c r="C74" s="209"/>
      <c r="D74" s="209"/>
      <c r="E74" s="209"/>
      <c r="F74" s="128"/>
      <c r="G74" s="209"/>
      <c r="I74" s="129"/>
      <c r="J74" s="17"/>
      <c r="K74" s="129"/>
      <c r="L74" s="43"/>
      <c r="M74" s="130"/>
      <c r="N74" s="85"/>
    </row>
    <row r="75" spans="1:14" ht="20.100000000000001" customHeight="1">
      <c r="A75" s="218"/>
      <c r="B75" s="209"/>
      <c r="C75" s="209"/>
      <c r="D75" s="209"/>
      <c r="E75" s="209"/>
      <c r="F75" s="128"/>
      <c r="G75" s="209"/>
      <c r="H75" s="229"/>
      <c r="I75" s="129"/>
      <c r="J75" s="17"/>
      <c r="K75" s="129"/>
      <c r="L75" s="43"/>
      <c r="M75" s="130"/>
      <c r="N75" s="85"/>
    </row>
    <row r="76" spans="1:14" ht="20.100000000000001" customHeight="1">
      <c r="A76" s="218"/>
      <c r="B76" s="209"/>
      <c r="C76" s="209"/>
      <c r="D76" s="209"/>
      <c r="E76" s="209"/>
      <c r="F76" s="128"/>
      <c r="G76" s="209"/>
      <c r="I76" s="129"/>
      <c r="J76" s="17"/>
      <c r="K76" s="129"/>
      <c r="L76" s="43"/>
      <c r="M76" s="130"/>
      <c r="N76" s="85"/>
    </row>
    <row r="77" spans="1:14" ht="20.100000000000001" customHeight="1">
      <c r="A77" s="218"/>
      <c r="B77" s="209"/>
      <c r="C77" s="209"/>
      <c r="D77" s="209"/>
      <c r="E77" s="209"/>
      <c r="F77" s="128"/>
      <c r="G77" s="209"/>
      <c r="I77" s="129"/>
      <c r="J77" s="85"/>
      <c r="K77" s="130"/>
      <c r="L77" s="43"/>
      <c r="M77" s="129"/>
      <c r="N77" s="85"/>
    </row>
    <row r="78" spans="1:14" ht="20.100000000000001" customHeight="1">
      <c r="A78" s="218"/>
      <c r="B78" s="209"/>
      <c r="C78" s="209"/>
      <c r="D78" s="209"/>
      <c r="E78" s="209"/>
      <c r="F78" s="128"/>
      <c r="G78" s="209"/>
      <c r="I78" s="129"/>
      <c r="J78" s="85"/>
      <c r="K78" s="130"/>
      <c r="L78" s="43"/>
      <c r="M78" s="129"/>
      <c r="N78" s="85"/>
    </row>
    <row r="79" spans="1:14" ht="20.100000000000001" customHeight="1">
      <c r="A79" s="218"/>
      <c r="B79" s="209"/>
      <c r="C79" s="209"/>
      <c r="D79" s="209"/>
      <c r="E79" s="209"/>
      <c r="F79" s="128"/>
      <c r="G79" s="209"/>
      <c r="I79" s="129"/>
      <c r="J79" s="85"/>
      <c r="K79" s="130"/>
      <c r="L79" s="43"/>
      <c r="M79" s="129"/>
      <c r="N79" s="85"/>
    </row>
    <row r="80" spans="1:14" ht="20.100000000000001" customHeight="1">
      <c r="A80" s="218"/>
      <c r="B80" s="209"/>
      <c r="C80" s="209"/>
      <c r="D80" s="209"/>
      <c r="E80" s="209"/>
      <c r="F80" s="128"/>
      <c r="G80" s="209"/>
      <c r="I80" s="129"/>
      <c r="J80" s="85"/>
      <c r="K80" s="130"/>
      <c r="L80" s="43"/>
      <c r="M80" s="129"/>
      <c r="N80" s="85"/>
    </row>
    <row r="81" spans="1:14" ht="20.100000000000001" customHeight="1">
      <c r="A81" s="218"/>
      <c r="B81" s="209"/>
      <c r="C81" s="209"/>
      <c r="D81" s="209"/>
      <c r="E81" s="209"/>
      <c r="F81" s="128"/>
      <c r="G81" s="209"/>
      <c r="I81" s="129"/>
      <c r="J81" s="85"/>
      <c r="K81" s="130"/>
      <c r="L81" s="43"/>
      <c r="M81" s="129"/>
      <c r="N81" s="85"/>
    </row>
    <row r="82" spans="1:14" ht="20.100000000000001" customHeight="1">
      <c r="A82" s="218"/>
      <c r="B82" s="209"/>
      <c r="C82" s="209"/>
      <c r="D82" s="209"/>
      <c r="E82" s="209"/>
      <c r="F82" s="128"/>
      <c r="G82" s="209"/>
      <c r="I82" s="129"/>
      <c r="J82" s="85"/>
      <c r="K82" s="130"/>
      <c r="L82" s="43"/>
      <c r="M82" s="129"/>
      <c r="N82" s="85"/>
    </row>
    <row r="83" spans="1:14" ht="20.100000000000001" customHeight="1">
      <c r="A83" s="218"/>
      <c r="B83" s="209"/>
      <c r="C83" s="209"/>
      <c r="D83" s="209"/>
      <c r="E83" s="209"/>
      <c r="F83" s="128"/>
      <c r="G83" s="209"/>
      <c r="I83" s="129"/>
      <c r="J83" s="85"/>
      <c r="K83" s="130"/>
      <c r="L83" s="43"/>
      <c r="M83" s="129"/>
      <c r="N83" s="85"/>
    </row>
    <row r="84" spans="1:14" ht="20.100000000000001" customHeight="1">
      <c r="A84" s="218"/>
      <c r="B84" s="209"/>
      <c r="C84" s="209"/>
      <c r="D84" s="209"/>
      <c r="E84" s="209"/>
      <c r="F84" s="128"/>
      <c r="G84" s="209"/>
      <c r="I84" s="129"/>
      <c r="J84" s="85"/>
      <c r="K84" s="130"/>
      <c r="L84" s="43"/>
      <c r="M84" s="129"/>
      <c r="N84" s="85"/>
    </row>
    <row r="85" spans="1:14" ht="20.100000000000001" customHeight="1">
      <c r="A85" s="218"/>
      <c r="B85" s="209"/>
      <c r="C85" s="209"/>
      <c r="D85" s="209"/>
      <c r="E85" s="209"/>
      <c r="F85" s="128"/>
      <c r="G85" s="209"/>
      <c r="I85" s="129"/>
      <c r="J85" s="85"/>
      <c r="K85" s="130"/>
      <c r="L85" s="43"/>
      <c r="M85" s="129"/>
      <c r="N85" s="85"/>
    </row>
    <row r="86" spans="1:14" ht="20.100000000000001" customHeight="1">
      <c r="A86" s="218"/>
      <c r="B86" s="209"/>
      <c r="C86" s="209"/>
      <c r="D86" s="209"/>
      <c r="E86" s="209"/>
      <c r="F86" s="128"/>
      <c r="G86" s="209"/>
      <c r="I86" s="129"/>
      <c r="J86" s="85"/>
      <c r="K86" s="130"/>
      <c r="L86" s="43"/>
      <c r="M86" s="129"/>
      <c r="N86" s="85"/>
    </row>
    <row r="87" spans="1:14" ht="20.100000000000001" customHeight="1">
      <c r="A87" s="218"/>
      <c r="B87" s="209"/>
      <c r="C87" s="209"/>
      <c r="D87" s="209"/>
      <c r="E87" s="209"/>
      <c r="F87" s="128"/>
      <c r="G87" s="209"/>
      <c r="I87" s="129"/>
      <c r="J87" s="85"/>
      <c r="K87" s="130"/>
      <c r="L87" s="43"/>
      <c r="M87" s="129"/>
      <c r="N87" s="85"/>
    </row>
    <row r="88" spans="1:14" ht="20.100000000000001" customHeight="1">
      <c r="A88" s="218"/>
      <c r="B88" s="209"/>
      <c r="C88" s="209"/>
      <c r="D88" s="209"/>
      <c r="E88" s="209"/>
      <c r="F88" s="128"/>
      <c r="G88" s="209"/>
      <c r="I88" s="129"/>
      <c r="J88" s="85"/>
      <c r="K88" s="130"/>
      <c r="L88" s="43"/>
      <c r="M88" s="129"/>
      <c r="N88" s="85"/>
    </row>
    <row r="89" spans="1:14" ht="20.100000000000001" customHeight="1">
      <c r="A89" s="218"/>
      <c r="B89" s="209"/>
      <c r="C89" s="209"/>
      <c r="D89" s="209"/>
      <c r="E89" s="209"/>
      <c r="F89" s="128"/>
      <c r="G89" s="209"/>
      <c r="I89" s="129"/>
      <c r="J89" s="85"/>
      <c r="K89" s="130"/>
      <c r="L89" s="43"/>
      <c r="M89" s="129"/>
      <c r="N89" s="85"/>
    </row>
    <row r="90" spans="1:14" ht="20.100000000000001" customHeight="1">
      <c r="A90" s="218"/>
      <c r="B90" s="209"/>
      <c r="C90" s="209"/>
      <c r="D90" s="209"/>
      <c r="E90" s="209"/>
      <c r="F90" s="128"/>
      <c r="G90" s="209"/>
      <c r="I90" s="129"/>
      <c r="J90" s="85"/>
      <c r="K90" s="130"/>
      <c r="L90" s="43"/>
      <c r="M90" s="129"/>
      <c r="N90" s="85"/>
    </row>
    <row r="91" spans="1:14" ht="20.100000000000001" customHeight="1">
      <c r="A91" s="218"/>
      <c r="B91" s="209"/>
      <c r="C91" s="209"/>
      <c r="D91" s="209"/>
      <c r="E91" s="209"/>
      <c r="F91" s="128"/>
      <c r="G91" s="209"/>
      <c r="I91" s="129"/>
      <c r="J91" s="85"/>
      <c r="K91" s="130"/>
      <c r="L91" s="43"/>
      <c r="M91" s="129"/>
      <c r="N91" s="85"/>
    </row>
    <row r="92" spans="1:14" ht="10.5" customHeight="1">
      <c r="A92" s="218"/>
      <c r="B92" s="209"/>
      <c r="C92" s="209"/>
      <c r="D92" s="209"/>
      <c r="E92" s="209"/>
      <c r="F92" s="128"/>
      <c r="G92" s="209"/>
      <c r="I92" s="129"/>
      <c r="J92" s="85"/>
      <c r="K92" s="130"/>
      <c r="L92" s="43"/>
      <c r="M92" s="129"/>
      <c r="N92" s="85"/>
    </row>
    <row r="93" spans="1:14" ht="11.25" customHeight="1">
      <c r="A93" s="218"/>
      <c r="B93" s="209"/>
      <c r="C93" s="209"/>
      <c r="D93" s="209"/>
      <c r="E93" s="209"/>
      <c r="F93" s="128"/>
      <c r="G93" s="209"/>
      <c r="I93" s="129"/>
      <c r="J93" s="85"/>
      <c r="K93" s="130"/>
      <c r="L93" s="43"/>
      <c r="M93" s="129"/>
      <c r="N93" s="85"/>
    </row>
    <row r="94" spans="1:14" s="5" customFormat="1" ht="21.95" customHeight="1">
      <c r="A94" s="24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</row>
  </sheetData>
  <mergeCells count="2">
    <mergeCell ref="A50:N50"/>
    <mergeCell ref="A94:N9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4A81-D7A1-4909-B3A2-75153DAE994A}">
  <dimension ref="A1:AH49"/>
  <sheetViews>
    <sheetView topLeftCell="A19" zoomScale="70" zoomScaleNormal="70" zoomScaleSheetLayoutView="70" workbookViewId="0">
      <selection activeCell="N44" sqref="N44"/>
    </sheetView>
  </sheetViews>
  <sheetFormatPr defaultColWidth="9.140625" defaultRowHeight="20.100000000000001" customHeight="1"/>
  <cols>
    <col min="1" max="1" width="1.140625" style="216" customWidth="1"/>
    <col min="2" max="2" width="1.42578125" style="216" customWidth="1"/>
    <col min="3" max="3" width="39.85546875" style="216" customWidth="1"/>
    <col min="4" max="4" width="8.140625" style="193" bestFit="1" customWidth="1"/>
    <col min="5" max="5" width="0.5703125" style="194" customWidth="1"/>
    <col min="6" max="6" width="11" style="193" customWidth="1"/>
    <col min="7" max="7" width="0.5703125" style="194" customWidth="1"/>
    <col min="8" max="8" width="11.140625" style="193" customWidth="1"/>
    <col min="9" max="9" width="0.5703125" style="194" customWidth="1"/>
    <col min="10" max="10" width="11.140625" style="193" customWidth="1"/>
    <col min="11" max="11" width="0.5703125" style="194" customWidth="1"/>
    <col min="12" max="12" width="10.5703125" style="193" customWidth="1"/>
    <col min="13" max="13" width="0.5703125" style="194" customWidth="1"/>
    <col min="14" max="14" width="12.7109375" style="194" customWidth="1"/>
    <col min="15" max="15" width="0.5703125" style="194" customWidth="1"/>
    <col min="16" max="16" width="13.5703125" style="194" customWidth="1"/>
    <col min="17" max="17" width="0.5703125" style="194" customWidth="1"/>
    <col min="18" max="18" width="13" style="193" customWidth="1"/>
    <col min="19" max="19" width="0.5703125" style="194" customWidth="1"/>
    <col min="20" max="20" width="17.28515625" style="193" customWidth="1"/>
    <col min="21" max="21" width="0.5703125" style="194" customWidth="1"/>
    <col min="22" max="22" width="12.42578125" style="194" customWidth="1"/>
    <col min="23" max="23" width="0.5703125" style="194" customWidth="1"/>
    <col min="24" max="24" width="10.5703125" style="193" customWidth="1"/>
    <col min="25" max="25" width="0.5703125" style="193" customWidth="1"/>
    <col min="26" max="26" width="10.5703125" style="193" bestFit="1" customWidth="1"/>
    <col min="27" max="27" width="0.5703125" style="194" customWidth="1"/>
    <col min="28" max="28" width="11.5703125" style="193" bestFit="1" customWidth="1"/>
    <col min="29" max="29" width="0.5703125" style="194" customWidth="1"/>
    <col min="30" max="30" width="12.5703125" style="194" customWidth="1"/>
    <col min="31" max="31" width="0.5703125" style="194" customWidth="1"/>
    <col min="32" max="32" width="13.140625" style="193" customWidth="1"/>
    <col min="33" max="33" width="0.5703125" style="194" customWidth="1"/>
    <col min="34" max="34" width="11.5703125" style="193" customWidth="1"/>
    <col min="35" max="16384" width="9.140625" style="216"/>
  </cols>
  <sheetData>
    <row r="1" spans="1:34" ht="20.100000000000001" customHeight="1">
      <c r="A1" s="214" t="str">
        <f>'2-4 T'!A109</f>
        <v>บริษัท อินเตอร์ลิ้งค์ คอมมิวนิเคชั่น จำกัด (มหาชน)</v>
      </c>
      <c r="B1" s="143"/>
      <c r="C1" s="143"/>
      <c r="AH1" s="144" t="s">
        <v>57</v>
      </c>
    </row>
    <row r="2" spans="1:34" ht="20.100000000000001" customHeight="1">
      <c r="A2" s="214" t="s">
        <v>73</v>
      </c>
      <c r="B2" s="143"/>
      <c r="C2" s="143"/>
    </row>
    <row r="3" spans="1:34" ht="20.100000000000001" customHeight="1">
      <c r="A3" s="190" t="str">
        <f>'5-6 (3m)'!A3</f>
        <v>สำหรับงวดสามเดือนสิ้นสุดวันที่ 31 มีนาคม พ.ศ. 2565</v>
      </c>
      <c r="B3" s="145"/>
      <c r="C3" s="145"/>
      <c r="D3" s="195"/>
      <c r="E3" s="196"/>
      <c r="F3" s="195"/>
      <c r="G3" s="196"/>
      <c r="H3" s="195"/>
      <c r="I3" s="196"/>
      <c r="J3" s="195"/>
      <c r="K3" s="196"/>
      <c r="L3" s="195"/>
      <c r="M3" s="196"/>
      <c r="N3" s="196"/>
      <c r="O3" s="196"/>
      <c r="P3" s="196"/>
      <c r="Q3" s="196"/>
      <c r="R3" s="195"/>
      <c r="S3" s="196"/>
      <c r="T3" s="195"/>
      <c r="U3" s="196"/>
      <c r="V3" s="196"/>
      <c r="W3" s="196"/>
      <c r="X3" s="195"/>
      <c r="Y3" s="195"/>
      <c r="Z3" s="195"/>
      <c r="AA3" s="196"/>
      <c r="AB3" s="195"/>
      <c r="AC3" s="196"/>
      <c r="AD3" s="196"/>
      <c r="AE3" s="196"/>
      <c r="AF3" s="195"/>
      <c r="AG3" s="196"/>
      <c r="AH3" s="195"/>
    </row>
    <row r="4" spans="1:34" ht="20.100000000000001" customHeight="1">
      <c r="A4" s="237"/>
      <c r="B4" s="238"/>
      <c r="C4" s="238"/>
      <c r="D4" s="239"/>
      <c r="E4" s="240"/>
      <c r="F4" s="239"/>
      <c r="G4" s="240"/>
      <c r="H4" s="239"/>
      <c r="I4" s="240"/>
      <c r="J4" s="239"/>
      <c r="K4" s="240"/>
      <c r="L4" s="239"/>
      <c r="M4" s="240"/>
      <c r="N4" s="240"/>
      <c r="O4" s="240"/>
      <c r="P4" s="240"/>
      <c r="Q4" s="240"/>
      <c r="R4" s="239"/>
      <c r="S4" s="240"/>
      <c r="T4" s="239"/>
      <c r="U4" s="240"/>
      <c r="V4" s="240"/>
      <c r="W4" s="240"/>
      <c r="X4" s="239"/>
      <c r="Y4" s="239"/>
      <c r="Z4" s="239"/>
      <c r="AA4" s="240"/>
      <c r="AB4" s="239"/>
      <c r="AC4" s="240"/>
      <c r="AD4" s="240"/>
      <c r="AE4" s="240"/>
      <c r="AF4" s="239"/>
      <c r="AG4" s="240"/>
      <c r="AH4" s="239"/>
    </row>
    <row r="5" spans="1:34" ht="20.100000000000001" customHeight="1">
      <c r="AD5" s="196"/>
      <c r="AE5" s="196"/>
      <c r="AF5" s="195"/>
      <c r="AG5" s="196"/>
      <c r="AH5" s="241" t="s">
        <v>0</v>
      </c>
    </row>
    <row r="6" spans="1:34" ht="20.100000000000001" customHeight="1">
      <c r="B6" s="197"/>
      <c r="C6" s="197"/>
      <c r="D6" s="197"/>
      <c r="E6" s="197"/>
      <c r="F6" s="244" t="s">
        <v>127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5"/>
      <c r="U6" s="245"/>
      <c r="V6" s="244"/>
      <c r="W6" s="244"/>
      <c r="X6" s="244"/>
      <c r="Y6" s="244"/>
      <c r="Z6" s="244"/>
      <c r="AA6" s="244"/>
      <c r="AB6" s="244"/>
      <c r="AC6" s="244"/>
      <c r="AD6" s="246"/>
      <c r="AE6" s="197"/>
      <c r="AF6" s="198"/>
      <c r="AG6" s="197"/>
      <c r="AH6" s="198"/>
    </row>
    <row r="7" spans="1:34" ht="20.100000000000001" customHeight="1">
      <c r="B7" s="197"/>
      <c r="C7" s="197"/>
      <c r="D7" s="197"/>
      <c r="E7" s="197"/>
      <c r="F7" s="198"/>
      <c r="G7" s="197"/>
      <c r="H7" s="198"/>
      <c r="I7" s="197"/>
      <c r="J7" s="198"/>
      <c r="K7" s="197"/>
      <c r="L7" s="198"/>
      <c r="M7" s="197"/>
      <c r="N7" s="197"/>
      <c r="O7" s="197"/>
      <c r="P7" s="247" t="s">
        <v>149</v>
      </c>
      <c r="Q7" s="247"/>
      <c r="R7" s="247"/>
      <c r="S7" s="247"/>
      <c r="T7" s="248"/>
      <c r="U7" s="248"/>
      <c r="V7" s="247"/>
      <c r="W7" s="197"/>
      <c r="X7" s="249" t="s">
        <v>21</v>
      </c>
      <c r="Y7" s="249"/>
      <c r="Z7" s="249"/>
      <c r="AA7" s="249"/>
      <c r="AB7" s="249"/>
      <c r="AC7" s="197"/>
      <c r="AD7" s="197"/>
      <c r="AE7" s="197"/>
      <c r="AF7" s="198"/>
      <c r="AG7" s="197"/>
      <c r="AH7" s="198"/>
    </row>
    <row r="8" spans="1:34" ht="20.100000000000001" customHeight="1">
      <c r="B8" s="197"/>
      <c r="C8" s="197"/>
      <c r="D8" s="197"/>
      <c r="E8" s="197"/>
      <c r="F8" s="198"/>
      <c r="G8" s="197"/>
      <c r="H8" s="198"/>
      <c r="I8" s="197"/>
      <c r="J8" s="198"/>
      <c r="K8" s="197"/>
      <c r="L8" s="198"/>
      <c r="M8" s="197"/>
      <c r="N8" s="197"/>
      <c r="O8" s="197"/>
      <c r="P8" s="223"/>
      <c r="Q8" s="223"/>
      <c r="R8" s="223"/>
      <c r="S8" s="223"/>
      <c r="T8" s="227" t="s">
        <v>240</v>
      </c>
      <c r="U8" s="223"/>
      <c r="V8" s="223"/>
      <c r="W8" s="197"/>
      <c r="X8" s="223"/>
      <c r="Y8" s="223"/>
      <c r="Z8" s="223"/>
      <c r="AA8" s="223"/>
      <c r="AB8" s="223"/>
      <c r="AC8" s="197"/>
      <c r="AD8" s="197"/>
      <c r="AE8" s="197"/>
      <c r="AF8" s="198"/>
      <c r="AG8" s="197"/>
      <c r="AH8" s="198"/>
    </row>
    <row r="9" spans="1:34" ht="20.100000000000001" customHeight="1">
      <c r="B9" s="197"/>
      <c r="C9" s="197"/>
      <c r="D9" s="197"/>
      <c r="E9" s="197"/>
      <c r="F9" s="198"/>
      <c r="G9" s="197"/>
      <c r="H9" s="198"/>
      <c r="I9" s="197"/>
      <c r="J9" s="198"/>
      <c r="K9" s="197"/>
      <c r="L9" s="198"/>
      <c r="M9" s="197"/>
      <c r="N9" s="197"/>
      <c r="O9" s="197"/>
      <c r="P9" s="199" t="s">
        <v>150</v>
      </c>
      <c r="Q9" s="199"/>
      <c r="R9" s="199" t="s">
        <v>128</v>
      </c>
      <c r="S9" s="197"/>
      <c r="T9" s="199" t="s">
        <v>241</v>
      </c>
      <c r="U9" s="197"/>
      <c r="V9" s="88" t="s">
        <v>41</v>
      </c>
      <c r="W9" s="197"/>
      <c r="X9" s="146"/>
      <c r="Y9" s="146"/>
      <c r="Z9" s="146"/>
      <c r="AA9" s="146"/>
      <c r="AB9" s="146"/>
      <c r="AC9" s="197"/>
      <c r="AD9" s="197"/>
      <c r="AE9" s="197"/>
      <c r="AF9" s="198"/>
      <c r="AG9" s="197"/>
      <c r="AH9" s="198"/>
    </row>
    <row r="10" spans="1:34" ht="20.100000000000001" customHeight="1">
      <c r="D10" s="216"/>
      <c r="E10" s="147"/>
      <c r="F10" s="148"/>
      <c r="G10" s="147"/>
      <c r="H10" s="148"/>
      <c r="I10" s="147"/>
      <c r="J10" s="148"/>
      <c r="K10" s="147"/>
      <c r="L10" s="148"/>
      <c r="M10" s="147"/>
      <c r="N10" s="83"/>
      <c r="O10" s="147"/>
      <c r="P10" s="83" t="s">
        <v>151</v>
      </c>
      <c r="Q10" s="83"/>
      <c r="R10" s="199" t="s">
        <v>129</v>
      </c>
      <c r="S10" s="83"/>
      <c r="T10" s="199" t="s">
        <v>242</v>
      </c>
      <c r="U10" s="83"/>
      <c r="V10" s="88" t="s">
        <v>152</v>
      </c>
      <c r="W10" s="147"/>
      <c r="X10" s="197" t="s">
        <v>63</v>
      </c>
      <c r="Y10" s="197"/>
      <c r="Z10" s="199" t="s">
        <v>63</v>
      </c>
      <c r="AA10" s="216"/>
      <c r="AB10" s="216"/>
      <c r="AC10" s="147"/>
      <c r="AD10" s="148" t="s">
        <v>41</v>
      </c>
      <c r="AE10" s="147"/>
      <c r="AF10" s="148"/>
      <c r="AG10" s="147"/>
      <c r="AH10" s="148"/>
    </row>
    <row r="11" spans="1:34" ht="20.100000000000001" customHeight="1">
      <c r="D11" s="216"/>
      <c r="E11" s="147"/>
      <c r="F11" s="202" t="s">
        <v>27</v>
      </c>
      <c r="G11" s="147"/>
      <c r="H11" s="199" t="s">
        <v>130</v>
      </c>
      <c r="I11" s="147"/>
      <c r="J11" s="202" t="s">
        <v>175</v>
      </c>
      <c r="K11" s="147"/>
      <c r="L11" s="202"/>
      <c r="M11" s="147"/>
      <c r="N11" s="149" t="s">
        <v>189</v>
      </c>
      <c r="O11" s="147"/>
      <c r="P11" s="83" t="s">
        <v>153</v>
      </c>
      <c r="Q11" s="83"/>
      <c r="R11" s="199" t="s">
        <v>131</v>
      </c>
      <c r="S11" s="83"/>
      <c r="T11" s="199" t="s">
        <v>216</v>
      </c>
      <c r="U11" s="83"/>
      <c r="V11" s="88" t="s">
        <v>154</v>
      </c>
      <c r="W11" s="147"/>
      <c r="X11" s="199" t="s">
        <v>28</v>
      </c>
      <c r="Y11" s="199"/>
      <c r="Z11" s="199" t="s">
        <v>191</v>
      </c>
      <c r="AA11" s="147"/>
      <c r="AB11" s="148" t="s">
        <v>169</v>
      </c>
      <c r="AC11" s="147"/>
      <c r="AD11" s="148" t="s">
        <v>66</v>
      </c>
      <c r="AE11" s="147"/>
      <c r="AF11" s="148" t="s">
        <v>132</v>
      </c>
      <c r="AG11" s="147"/>
      <c r="AH11" s="148" t="s">
        <v>133</v>
      </c>
    </row>
    <row r="12" spans="1:34" ht="20.100000000000001" customHeight="1">
      <c r="D12" s="216"/>
      <c r="E12" s="147"/>
      <c r="F12" s="202" t="s">
        <v>29</v>
      </c>
      <c r="G12" s="147"/>
      <c r="H12" s="199" t="s">
        <v>134</v>
      </c>
      <c r="I12" s="147"/>
      <c r="J12" s="199" t="s">
        <v>155</v>
      </c>
      <c r="K12" s="147"/>
      <c r="L12" s="199" t="s">
        <v>155</v>
      </c>
      <c r="M12" s="147"/>
      <c r="N12" s="149" t="s">
        <v>190</v>
      </c>
      <c r="O12" s="147"/>
      <c r="P12" s="83" t="s">
        <v>135</v>
      </c>
      <c r="Q12" s="83"/>
      <c r="R12" s="199" t="s">
        <v>135</v>
      </c>
      <c r="S12" s="83"/>
      <c r="T12" s="199" t="s">
        <v>232</v>
      </c>
      <c r="U12" s="83"/>
      <c r="V12" s="88" t="s">
        <v>138</v>
      </c>
      <c r="W12" s="147"/>
      <c r="X12" s="199" t="s">
        <v>30</v>
      </c>
      <c r="Y12" s="199"/>
      <c r="Z12" s="199" t="s">
        <v>192</v>
      </c>
      <c r="AA12" s="147"/>
      <c r="AB12" s="148" t="s">
        <v>170</v>
      </c>
      <c r="AC12" s="147"/>
      <c r="AD12" s="148" t="s">
        <v>136</v>
      </c>
      <c r="AE12" s="147"/>
      <c r="AF12" s="148" t="s">
        <v>137</v>
      </c>
      <c r="AG12" s="147"/>
      <c r="AH12" s="148" t="s">
        <v>138</v>
      </c>
    </row>
    <row r="13" spans="1:34" s="205" customFormat="1" ht="20.100000000000001" customHeight="1">
      <c r="D13" s="105" t="s">
        <v>2</v>
      </c>
      <c r="E13" s="181"/>
      <c r="F13" s="82" t="s">
        <v>37</v>
      </c>
      <c r="G13" s="181"/>
      <c r="H13" s="82" t="s">
        <v>37</v>
      </c>
      <c r="I13" s="83"/>
      <c r="J13" s="82" t="s">
        <v>37</v>
      </c>
      <c r="K13" s="83"/>
      <c r="L13" s="82" t="s">
        <v>37</v>
      </c>
      <c r="M13" s="83"/>
      <c r="N13" s="82" t="s">
        <v>37</v>
      </c>
      <c r="O13" s="83"/>
      <c r="P13" s="82" t="s">
        <v>37</v>
      </c>
      <c r="Q13" s="83"/>
      <c r="R13" s="82" t="s">
        <v>37</v>
      </c>
      <c r="S13" s="83"/>
      <c r="T13" s="82" t="s">
        <v>37</v>
      </c>
      <c r="U13" s="83"/>
      <c r="V13" s="82" t="s">
        <v>37</v>
      </c>
      <c r="W13" s="83"/>
      <c r="X13" s="82" t="s">
        <v>37</v>
      </c>
      <c r="Y13" s="89"/>
      <c r="Z13" s="82" t="s">
        <v>37</v>
      </c>
      <c r="AA13" s="181"/>
      <c r="AB13" s="82" t="s">
        <v>37</v>
      </c>
      <c r="AC13" s="83"/>
      <c r="AD13" s="82" t="s">
        <v>37</v>
      </c>
      <c r="AE13" s="83"/>
      <c r="AF13" s="82" t="s">
        <v>37</v>
      </c>
      <c r="AG13" s="83"/>
      <c r="AH13" s="82" t="s">
        <v>37</v>
      </c>
    </row>
    <row r="14" spans="1:34" s="205" customFormat="1" ht="6" customHeight="1">
      <c r="D14" s="182"/>
      <c r="E14" s="181"/>
      <c r="F14" s="182"/>
      <c r="G14" s="181"/>
      <c r="H14" s="182"/>
      <c r="I14" s="83"/>
      <c r="J14" s="182"/>
      <c r="K14" s="83"/>
      <c r="L14" s="182"/>
      <c r="M14" s="83"/>
      <c r="N14" s="182"/>
      <c r="O14" s="83"/>
      <c r="P14" s="83"/>
      <c r="Q14" s="83"/>
      <c r="R14" s="182"/>
      <c r="S14" s="83"/>
      <c r="T14" s="182"/>
      <c r="U14" s="83"/>
      <c r="V14" s="83"/>
      <c r="W14" s="83"/>
      <c r="X14" s="182"/>
      <c r="Y14" s="182"/>
      <c r="Z14" s="182"/>
      <c r="AA14" s="181"/>
      <c r="AB14" s="182"/>
      <c r="AC14" s="83"/>
      <c r="AD14" s="83"/>
      <c r="AE14" s="83"/>
      <c r="AF14" s="182"/>
      <c r="AG14" s="83"/>
      <c r="AH14" s="182"/>
    </row>
    <row r="15" spans="1:34" s="205" customFormat="1" ht="20.100000000000001" customHeight="1">
      <c r="A15" s="99" t="s">
        <v>146</v>
      </c>
      <c r="E15" s="74"/>
      <c r="F15" s="74">
        <v>543632325</v>
      </c>
      <c r="H15" s="74">
        <v>770857410</v>
      </c>
      <c r="J15" s="74">
        <v>0</v>
      </c>
      <c r="L15" s="74">
        <v>-69635322</v>
      </c>
      <c r="N15" s="74">
        <v>0</v>
      </c>
      <c r="P15" s="74">
        <v>28898010</v>
      </c>
      <c r="R15" s="183">
        <v>461504845</v>
      </c>
      <c r="T15" s="100" t="s">
        <v>233</v>
      </c>
      <c r="V15" s="170">
        <f>SUM(P15:R15)</f>
        <v>490402855</v>
      </c>
      <c r="W15" s="74"/>
      <c r="X15" s="183">
        <v>53201877</v>
      </c>
      <c r="Z15" s="74">
        <v>69635322</v>
      </c>
      <c r="AB15" s="183">
        <v>987983566</v>
      </c>
      <c r="AC15" s="170"/>
      <c r="AD15" s="170">
        <v>2846078033</v>
      </c>
      <c r="AE15" s="170"/>
      <c r="AF15" s="183">
        <v>797098253</v>
      </c>
      <c r="AG15" s="170"/>
      <c r="AH15" s="74">
        <f>SUM(AF15,AD15)</f>
        <v>3643176286</v>
      </c>
    </row>
    <row r="16" spans="1:34" s="205" customFormat="1" ht="8.1" customHeight="1">
      <c r="A16" s="102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AC16" s="100"/>
      <c r="AD16" s="100"/>
      <c r="AE16" s="100"/>
      <c r="AF16" s="100"/>
      <c r="AG16" s="100"/>
      <c r="AH16" s="100"/>
    </row>
    <row r="17" spans="1:34" s="205" customFormat="1" ht="20.100000000000001" customHeight="1">
      <c r="A17" s="99" t="s">
        <v>74</v>
      </c>
      <c r="B17" s="99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170"/>
      <c r="W17" s="74"/>
      <c r="X17" s="74"/>
      <c r="Y17" s="74"/>
      <c r="Z17" s="74"/>
      <c r="AA17" s="74"/>
      <c r="AB17" s="74"/>
      <c r="AC17" s="170"/>
      <c r="AD17" s="170"/>
      <c r="AE17" s="170"/>
      <c r="AF17" s="74"/>
      <c r="AG17" s="170"/>
      <c r="AH17" s="74"/>
    </row>
    <row r="18" spans="1:34" s="205" customFormat="1" ht="20.100000000000001" customHeight="1">
      <c r="A18" s="204" t="s">
        <v>188</v>
      </c>
      <c r="B18" s="99"/>
      <c r="D18" s="184"/>
      <c r="E18" s="74"/>
      <c r="F18" s="74">
        <v>0</v>
      </c>
      <c r="G18" s="74"/>
      <c r="H18" s="74">
        <v>0</v>
      </c>
      <c r="I18" s="74"/>
      <c r="J18" s="74">
        <v>0</v>
      </c>
      <c r="K18" s="74"/>
      <c r="L18" s="74">
        <v>0</v>
      </c>
      <c r="M18" s="74"/>
      <c r="N18" s="74">
        <v>18000</v>
      </c>
      <c r="O18" s="74"/>
      <c r="P18" s="74">
        <v>0</v>
      </c>
      <c r="Q18" s="74"/>
      <c r="R18" s="74">
        <v>0</v>
      </c>
      <c r="S18" s="74"/>
      <c r="T18" s="74">
        <v>0</v>
      </c>
      <c r="U18" s="74"/>
      <c r="V18" s="170">
        <f>SUM(P18:R18)</f>
        <v>0</v>
      </c>
      <c r="W18" s="74"/>
      <c r="X18" s="74">
        <v>0</v>
      </c>
      <c r="Y18" s="74"/>
      <c r="Z18" s="74">
        <v>0</v>
      </c>
      <c r="AA18" s="74"/>
      <c r="AB18" s="74">
        <v>0</v>
      </c>
      <c r="AC18" s="170"/>
      <c r="AD18" s="74">
        <f>SUM(F18,H18,N18,V18,X18,AB18,J18)</f>
        <v>18000</v>
      </c>
      <c r="AE18" s="170"/>
      <c r="AF18" s="74">
        <v>0</v>
      </c>
      <c r="AG18" s="170"/>
      <c r="AH18" s="74">
        <f t="shared" ref="AH18:AH20" si="0">AD18+AF18</f>
        <v>18000</v>
      </c>
    </row>
    <row r="19" spans="1:34" s="205" customFormat="1" ht="20.100000000000001" customHeight="1">
      <c r="A19" s="204" t="s">
        <v>171</v>
      </c>
      <c r="B19" s="99"/>
      <c r="D19" s="184"/>
      <c r="E19" s="74"/>
      <c r="F19" s="74">
        <v>0</v>
      </c>
      <c r="G19" s="74"/>
      <c r="H19" s="74">
        <v>0</v>
      </c>
      <c r="I19" s="74"/>
      <c r="J19" s="74">
        <v>0</v>
      </c>
      <c r="K19" s="74"/>
      <c r="L19" s="74">
        <v>0</v>
      </c>
      <c r="M19" s="74"/>
      <c r="N19" s="74">
        <v>0</v>
      </c>
      <c r="O19" s="74"/>
      <c r="P19" s="74">
        <v>12000000</v>
      </c>
      <c r="Q19" s="74"/>
      <c r="R19" s="74">
        <v>0</v>
      </c>
      <c r="S19" s="74"/>
      <c r="T19" s="74">
        <v>0</v>
      </c>
      <c r="U19" s="74"/>
      <c r="V19" s="170">
        <f>SUM(P19:R19)</f>
        <v>12000000</v>
      </c>
      <c r="W19" s="74"/>
      <c r="X19" s="74">
        <v>0</v>
      </c>
      <c r="Y19" s="74"/>
      <c r="Z19" s="74">
        <v>0</v>
      </c>
      <c r="AA19" s="74"/>
      <c r="AB19" s="74">
        <v>0</v>
      </c>
      <c r="AC19" s="170"/>
      <c r="AD19" s="74">
        <f>SUM(F19,H19,N19,V19,X19,AB19,J19)</f>
        <v>12000000</v>
      </c>
      <c r="AE19" s="170"/>
      <c r="AF19" s="74">
        <v>0</v>
      </c>
      <c r="AG19" s="170"/>
      <c r="AH19" s="74">
        <f>AD19+AF19</f>
        <v>12000000</v>
      </c>
    </row>
    <row r="20" spans="1:34" s="205" customFormat="1" ht="20.100000000000001" customHeight="1">
      <c r="A20" s="205" t="s">
        <v>26</v>
      </c>
      <c r="E20" s="100"/>
      <c r="F20" s="101">
        <v>0</v>
      </c>
      <c r="G20" s="100"/>
      <c r="H20" s="101">
        <v>0</v>
      </c>
      <c r="I20" s="100"/>
      <c r="J20" s="101">
        <v>0</v>
      </c>
      <c r="K20" s="100"/>
      <c r="L20" s="101">
        <v>0</v>
      </c>
      <c r="M20" s="100"/>
      <c r="N20" s="101">
        <v>0</v>
      </c>
      <c r="O20" s="100"/>
      <c r="P20" s="101">
        <v>0</v>
      </c>
      <c r="Q20" s="100"/>
      <c r="R20" s="101">
        <v>0</v>
      </c>
      <c r="S20" s="100"/>
      <c r="T20" s="101">
        <v>0</v>
      </c>
      <c r="U20" s="100"/>
      <c r="V20" s="101">
        <f t="shared" ref="V20" si="1">SUM(P20:R20)</f>
        <v>0</v>
      </c>
      <c r="W20" s="100"/>
      <c r="X20" s="101">
        <v>0</v>
      </c>
      <c r="Y20" s="168"/>
      <c r="Z20" s="101">
        <v>0</v>
      </c>
      <c r="AA20" s="100"/>
      <c r="AB20" s="101">
        <v>74763480</v>
      </c>
      <c r="AC20" s="100"/>
      <c r="AD20" s="101">
        <f>SUM(F20,H20,N20,V20,X20,AB20,J20)</f>
        <v>74763480</v>
      </c>
      <c r="AE20" s="100"/>
      <c r="AF20" s="101">
        <v>18602895</v>
      </c>
      <c r="AG20" s="33"/>
      <c r="AH20" s="18">
        <f t="shared" si="0"/>
        <v>93366375</v>
      </c>
    </row>
    <row r="21" spans="1:34" s="205" customFormat="1" ht="6" customHeight="1">
      <c r="A21" s="102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</row>
    <row r="22" spans="1:34" s="205" customFormat="1" ht="20.100000000000001" customHeight="1" thickBot="1">
      <c r="A22" s="99" t="s">
        <v>186</v>
      </c>
      <c r="E22" s="100"/>
      <c r="F22" s="191">
        <f>SUM(F15:F20)</f>
        <v>543632325</v>
      </c>
      <c r="G22" s="100"/>
      <c r="H22" s="191">
        <f>SUM(H15:H20)</f>
        <v>770857410</v>
      </c>
      <c r="I22" s="100"/>
      <c r="J22" s="191">
        <f>SUM(J15:J20)</f>
        <v>0</v>
      </c>
      <c r="K22" s="100"/>
      <c r="L22" s="191">
        <f>SUM(L15:L20)</f>
        <v>-69635322</v>
      </c>
      <c r="M22" s="100"/>
      <c r="N22" s="191">
        <f>SUM(N15:N20)</f>
        <v>18000</v>
      </c>
      <c r="O22" s="100"/>
      <c r="P22" s="191">
        <f>SUM(P15:P20)</f>
        <v>40898010</v>
      </c>
      <c r="Q22" s="100"/>
      <c r="R22" s="191">
        <f>SUM(R15:R20)</f>
        <v>461504845</v>
      </c>
      <c r="S22" s="100"/>
      <c r="T22" s="191">
        <f>SUM(T15:T20)</f>
        <v>0</v>
      </c>
      <c r="U22" s="100"/>
      <c r="V22" s="191">
        <f>SUM(V15:V20)</f>
        <v>502402855</v>
      </c>
      <c r="W22" s="100"/>
      <c r="X22" s="191">
        <f>SUM(X15:X20)</f>
        <v>53201877</v>
      </c>
      <c r="Y22" s="168"/>
      <c r="Z22" s="191">
        <f>SUM(Z15:Z20)</f>
        <v>69635322</v>
      </c>
      <c r="AA22" s="100"/>
      <c r="AB22" s="191">
        <f>SUM(AB15:AB20)</f>
        <v>1062747046</v>
      </c>
      <c r="AC22" s="100"/>
      <c r="AD22" s="191">
        <f>SUM(AD15:AD20)</f>
        <v>2932859513</v>
      </c>
      <c r="AE22" s="100"/>
      <c r="AF22" s="191">
        <f>SUM(AF15:AF20)</f>
        <v>815701148</v>
      </c>
      <c r="AG22" s="100"/>
      <c r="AH22" s="191">
        <f>SUM(AH15:AH20)</f>
        <v>3748560661</v>
      </c>
    </row>
    <row r="23" spans="1:34" ht="20.100000000000001" customHeight="1" thickTop="1">
      <c r="A23" s="214"/>
      <c r="D23" s="216"/>
      <c r="E23" s="193"/>
      <c r="G23" s="193"/>
      <c r="I23" s="193"/>
      <c r="K23" s="193"/>
      <c r="M23" s="193"/>
      <c r="N23" s="193"/>
      <c r="O23" s="193"/>
      <c r="P23" s="193"/>
      <c r="Q23" s="193"/>
      <c r="S23" s="193"/>
      <c r="U23" s="193"/>
      <c r="V23" s="193"/>
      <c r="W23" s="193"/>
      <c r="AA23" s="193"/>
      <c r="AC23" s="193"/>
      <c r="AD23" s="193"/>
      <c r="AE23" s="193"/>
      <c r="AG23" s="193"/>
    </row>
    <row r="24" spans="1:34" ht="20.100000000000001" customHeight="1">
      <c r="A24" s="214" t="s">
        <v>184</v>
      </c>
      <c r="D24" s="216"/>
      <c r="E24" s="150"/>
      <c r="F24" s="50">
        <v>543632325</v>
      </c>
      <c r="G24" s="205"/>
      <c r="H24" s="50">
        <v>770857410</v>
      </c>
      <c r="I24" s="205"/>
      <c r="J24" s="50">
        <v>37817556</v>
      </c>
      <c r="K24" s="205"/>
      <c r="L24" s="50">
        <v>0</v>
      </c>
      <c r="M24" s="205"/>
      <c r="N24" s="50">
        <v>23827290</v>
      </c>
      <c r="O24" s="205"/>
      <c r="P24" s="50">
        <v>120432596</v>
      </c>
      <c r="Q24" s="205"/>
      <c r="R24" s="50">
        <v>515369017</v>
      </c>
      <c r="S24" s="216"/>
      <c r="T24" s="50">
        <v>0</v>
      </c>
      <c r="U24" s="216"/>
      <c r="V24" s="104">
        <f>SUM(P24:T24)</f>
        <v>635801613</v>
      </c>
      <c r="W24" s="150"/>
      <c r="X24" s="50">
        <v>54363233</v>
      </c>
      <c r="Y24" s="205"/>
      <c r="Z24" s="50">
        <v>0</v>
      </c>
      <c r="AA24" s="205"/>
      <c r="AB24" s="50">
        <v>1335577809</v>
      </c>
      <c r="AC24" s="151"/>
      <c r="AD24" s="104">
        <v>3401877236</v>
      </c>
      <c r="AE24" s="151"/>
      <c r="AF24" s="104">
        <v>1463478064</v>
      </c>
      <c r="AG24" s="151"/>
      <c r="AH24" s="104">
        <f>SUM(AF24,AD24)</f>
        <v>4865355300</v>
      </c>
    </row>
    <row r="25" spans="1:34" ht="8.1" customHeight="1">
      <c r="A25" s="49"/>
      <c r="D25" s="216"/>
      <c r="E25" s="193"/>
      <c r="F25" s="200"/>
      <c r="G25" s="193"/>
      <c r="H25" s="200"/>
      <c r="I25" s="193"/>
      <c r="J25" s="200"/>
      <c r="K25" s="193"/>
      <c r="L25" s="200"/>
      <c r="M25" s="193"/>
      <c r="N25" s="200"/>
      <c r="O25" s="193"/>
      <c r="P25" s="200"/>
      <c r="Q25" s="193"/>
      <c r="R25" s="200"/>
      <c r="S25" s="193"/>
      <c r="T25" s="200"/>
      <c r="U25" s="193"/>
      <c r="V25" s="200"/>
      <c r="W25" s="193"/>
      <c r="X25" s="169"/>
      <c r="Y25" s="205"/>
      <c r="Z25" s="169"/>
      <c r="AA25" s="216"/>
      <c r="AB25" s="169"/>
      <c r="AC25" s="193"/>
      <c r="AD25" s="200"/>
      <c r="AE25" s="193"/>
      <c r="AF25" s="200"/>
      <c r="AG25" s="193"/>
      <c r="AH25" s="200"/>
    </row>
    <row r="26" spans="1:34" ht="20.100000000000001" customHeight="1">
      <c r="A26" s="214" t="s">
        <v>74</v>
      </c>
      <c r="B26" s="214"/>
      <c r="D26" s="216"/>
      <c r="E26" s="150"/>
      <c r="F26" s="50"/>
      <c r="G26" s="150"/>
      <c r="H26" s="50"/>
      <c r="I26" s="150"/>
      <c r="J26" s="50"/>
      <c r="K26" s="150"/>
      <c r="L26" s="50"/>
      <c r="M26" s="150"/>
      <c r="N26" s="50"/>
      <c r="O26" s="150"/>
      <c r="P26" s="50"/>
      <c r="Q26" s="150"/>
      <c r="R26" s="50"/>
      <c r="S26" s="150"/>
      <c r="T26" s="50"/>
      <c r="U26" s="150"/>
      <c r="V26" s="104"/>
      <c r="W26" s="150"/>
      <c r="X26" s="50"/>
      <c r="Y26" s="74"/>
      <c r="Z26" s="50"/>
      <c r="AA26" s="150"/>
      <c r="AB26" s="50"/>
      <c r="AC26" s="151"/>
      <c r="AD26" s="104"/>
      <c r="AE26" s="151"/>
      <c r="AF26" s="104"/>
      <c r="AG26" s="151"/>
      <c r="AH26" s="104"/>
    </row>
    <row r="27" spans="1:34" ht="20.100000000000001" customHeight="1">
      <c r="A27" s="215" t="s">
        <v>244</v>
      </c>
      <c r="B27" s="214"/>
      <c r="D27" s="216"/>
      <c r="E27" s="150"/>
      <c r="F27" s="50"/>
      <c r="G27" s="150"/>
      <c r="H27" s="50"/>
      <c r="I27" s="150"/>
      <c r="J27" s="50"/>
      <c r="K27" s="150"/>
      <c r="L27" s="50"/>
      <c r="M27" s="150"/>
      <c r="N27" s="50"/>
      <c r="O27" s="150"/>
      <c r="P27" s="50"/>
      <c r="Q27" s="150"/>
      <c r="R27" s="50"/>
      <c r="S27" s="150"/>
      <c r="T27" s="50"/>
      <c r="U27" s="150"/>
      <c r="V27" s="104"/>
      <c r="W27" s="150"/>
      <c r="X27" s="50"/>
      <c r="Y27" s="74"/>
      <c r="Z27" s="50"/>
      <c r="AA27" s="150"/>
      <c r="AB27" s="50"/>
      <c r="AC27" s="151"/>
      <c r="AD27" s="104"/>
      <c r="AE27" s="151"/>
      <c r="AF27" s="104"/>
      <c r="AG27" s="151"/>
      <c r="AH27" s="104"/>
    </row>
    <row r="28" spans="1:34" ht="20.100000000000001" customHeight="1">
      <c r="B28" s="215" t="s">
        <v>245</v>
      </c>
      <c r="D28" s="152"/>
      <c r="E28" s="150"/>
      <c r="F28" s="50">
        <v>0</v>
      </c>
      <c r="G28" s="150"/>
      <c r="H28" s="50">
        <v>0</v>
      </c>
      <c r="I28" s="150"/>
      <c r="J28" s="50">
        <v>0</v>
      </c>
      <c r="K28" s="150"/>
      <c r="L28" s="50">
        <v>0</v>
      </c>
      <c r="M28" s="150"/>
      <c r="N28" s="50">
        <v>-23827290</v>
      </c>
      <c r="O28" s="150"/>
      <c r="P28" s="50">
        <v>0</v>
      </c>
      <c r="Q28" s="150"/>
      <c r="R28" s="50">
        <v>46090301</v>
      </c>
      <c r="S28" s="150"/>
      <c r="T28" s="50">
        <v>0</v>
      </c>
      <c r="U28" s="150"/>
      <c r="V28" s="104">
        <f>SUM(P28:T28)</f>
        <v>46090301</v>
      </c>
      <c r="W28" s="150"/>
      <c r="X28" s="50">
        <v>0</v>
      </c>
      <c r="Y28" s="74"/>
      <c r="Z28" s="50">
        <v>0</v>
      </c>
      <c r="AA28" s="150"/>
      <c r="AB28" s="50">
        <v>0</v>
      </c>
      <c r="AC28" s="151"/>
      <c r="AD28" s="104">
        <f>SUM(J28,F28,H28,N28,V28,X28,AB28,Z28)</f>
        <v>22263011</v>
      </c>
      <c r="AE28" s="151"/>
      <c r="AF28" s="104">
        <v>192477080</v>
      </c>
      <c r="AG28" s="151"/>
      <c r="AH28" s="104">
        <f>AD28+AF28</f>
        <v>214740091</v>
      </c>
    </row>
    <row r="29" spans="1:34" ht="20.100000000000001" customHeight="1">
      <c r="A29" s="215" t="s">
        <v>188</v>
      </c>
      <c r="B29" s="214"/>
      <c r="D29" s="152">
        <v>17</v>
      </c>
      <c r="E29" s="150"/>
      <c r="F29" s="50">
        <v>0</v>
      </c>
      <c r="G29" s="150"/>
      <c r="H29" s="50">
        <v>0</v>
      </c>
      <c r="I29" s="150"/>
      <c r="J29" s="50">
        <v>0</v>
      </c>
      <c r="K29" s="150"/>
      <c r="L29" s="50">
        <v>0</v>
      </c>
      <c r="M29" s="150"/>
      <c r="N29" s="50">
        <v>115546220</v>
      </c>
      <c r="O29" s="150"/>
      <c r="P29" s="50">
        <v>0</v>
      </c>
      <c r="Q29" s="150"/>
      <c r="R29" s="50">
        <v>0</v>
      </c>
      <c r="S29" s="150"/>
      <c r="T29" s="50">
        <v>0</v>
      </c>
      <c r="U29" s="150"/>
      <c r="V29" s="104">
        <f>SUM(P29:T29)</f>
        <v>0</v>
      </c>
      <c r="W29" s="150"/>
      <c r="X29" s="50">
        <v>0</v>
      </c>
      <c r="Y29" s="74"/>
      <c r="Z29" s="50">
        <v>0</v>
      </c>
      <c r="AA29" s="150"/>
      <c r="AB29" s="50">
        <v>0</v>
      </c>
      <c r="AC29" s="151"/>
      <c r="AD29" s="104">
        <f>SUM(J29,F29,H29,N29,V29,X29,AB29,Z29)</f>
        <v>115546220</v>
      </c>
      <c r="AE29" s="151"/>
      <c r="AF29" s="104">
        <v>0</v>
      </c>
      <c r="AG29" s="151"/>
      <c r="AH29" s="104">
        <f>AD29+AF29</f>
        <v>115546220</v>
      </c>
    </row>
    <row r="30" spans="1:34" ht="20.100000000000001" customHeight="1">
      <c r="A30" s="216" t="s">
        <v>171</v>
      </c>
      <c r="B30" s="214"/>
      <c r="D30" s="152">
        <v>17</v>
      </c>
      <c r="E30" s="150"/>
      <c r="F30" s="50">
        <v>0</v>
      </c>
      <c r="G30" s="150"/>
      <c r="H30" s="50">
        <v>0</v>
      </c>
      <c r="I30" s="150"/>
      <c r="J30" s="50">
        <v>0</v>
      </c>
      <c r="K30" s="150"/>
      <c r="L30" s="50">
        <v>0</v>
      </c>
      <c r="M30" s="150"/>
      <c r="N30" s="50">
        <v>0</v>
      </c>
      <c r="O30" s="150"/>
      <c r="P30" s="50">
        <v>40800000</v>
      </c>
      <c r="Q30" s="150"/>
      <c r="R30" s="50">
        <v>0</v>
      </c>
      <c r="S30" s="150"/>
      <c r="T30" s="50">
        <v>0</v>
      </c>
      <c r="U30" s="150"/>
      <c r="V30" s="104">
        <f>SUM(P30:T30)</f>
        <v>40800000</v>
      </c>
      <c r="W30" s="150"/>
      <c r="X30" s="50">
        <v>0</v>
      </c>
      <c r="Y30" s="74"/>
      <c r="Z30" s="50">
        <v>0</v>
      </c>
      <c r="AA30" s="150"/>
      <c r="AB30" s="50">
        <v>0</v>
      </c>
      <c r="AC30" s="151"/>
      <c r="AD30" s="104">
        <f t="shared" ref="AD30" si="2">SUM(F30,H30,N30,V30,X30,AB30,Z30)</f>
        <v>40800000</v>
      </c>
      <c r="AE30" s="151"/>
      <c r="AF30" s="104">
        <v>0</v>
      </c>
      <c r="AG30" s="151"/>
      <c r="AH30" s="104">
        <f t="shared" ref="AH30" si="3">AD30+AF30</f>
        <v>40800000</v>
      </c>
    </row>
    <row r="31" spans="1:34" ht="20.100000000000001" customHeight="1">
      <c r="A31" s="216" t="s">
        <v>26</v>
      </c>
      <c r="D31" s="216"/>
      <c r="E31" s="193"/>
      <c r="F31" s="153">
        <v>0</v>
      </c>
      <c r="G31" s="193"/>
      <c r="H31" s="153">
        <v>0</v>
      </c>
      <c r="I31" s="193"/>
      <c r="J31" s="153">
        <v>0</v>
      </c>
      <c r="K31" s="193"/>
      <c r="L31" s="153">
        <v>0</v>
      </c>
      <c r="M31" s="193"/>
      <c r="N31" s="153">
        <v>0</v>
      </c>
      <c r="O31" s="193"/>
      <c r="P31" s="153">
        <v>0</v>
      </c>
      <c r="Q31" s="193"/>
      <c r="R31" s="153">
        <v>0</v>
      </c>
      <c r="S31" s="193"/>
      <c r="T31" s="153">
        <v>77117</v>
      </c>
      <c r="U31" s="193"/>
      <c r="V31" s="153">
        <f>SUM(P31:T31)</f>
        <v>77117</v>
      </c>
      <c r="W31" s="193"/>
      <c r="X31" s="153">
        <v>0</v>
      </c>
      <c r="Y31" s="168"/>
      <c r="Z31" s="153">
        <v>0</v>
      </c>
      <c r="AA31" s="193"/>
      <c r="AB31" s="153">
        <v>84665367</v>
      </c>
      <c r="AC31" s="193"/>
      <c r="AD31" s="206">
        <f t="shared" ref="AD31" si="4">SUM(F31,H31,N31,V31,X31,AB31,Z31)</f>
        <v>84742484</v>
      </c>
      <c r="AE31" s="193"/>
      <c r="AF31" s="206">
        <v>31526185</v>
      </c>
      <c r="AG31" s="222"/>
      <c r="AH31" s="206">
        <f t="shared" ref="AH31" si="5">AD31+AF31</f>
        <v>116268669</v>
      </c>
    </row>
    <row r="32" spans="1:34" ht="6" customHeight="1">
      <c r="A32" s="49"/>
      <c r="D32" s="216"/>
      <c r="E32" s="193"/>
      <c r="F32" s="200"/>
      <c r="G32" s="193"/>
      <c r="H32" s="200"/>
      <c r="I32" s="193"/>
      <c r="J32" s="200"/>
      <c r="K32" s="193"/>
      <c r="L32" s="200"/>
      <c r="M32" s="193"/>
      <c r="N32" s="200"/>
      <c r="O32" s="193"/>
      <c r="P32" s="200"/>
      <c r="Q32" s="193"/>
      <c r="R32" s="200"/>
      <c r="S32" s="193"/>
      <c r="T32" s="200"/>
      <c r="U32" s="193"/>
      <c r="V32" s="200"/>
      <c r="W32" s="193"/>
      <c r="X32" s="200"/>
      <c r="Y32" s="100"/>
      <c r="Z32" s="200"/>
      <c r="AA32" s="193"/>
      <c r="AB32" s="200"/>
      <c r="AC32" s="193"/>
      <c r="AD32" s="200"/>
      <c r="AE32" s="193"/>
      <c r="AF32" s="200"/>
      <c r="AG32" s="193"/>
      <c r="AH32" s="200"/>
    </row>
    <row r="33" spans="1:34" ht="20.100000000000001" customHeight="1" thickBot="1">
      <c r="A33" s="214" t="s">
        <v>185</v>
      </c>
      <c r="D33" s="216"/>
      <c r="E33" s="193"/>
      <c r="F33" s="201">
        <f>SUM(F24:F31)</f>
        <v>543632325</v>
      </c>
      <c r="G33" s="193"/>
      <c r="H33" s="201">
        <f>SUM(H24:H31)</f>
        <v>770857410</v>
      </c>
      <c r="I33" s="193"/>
      <c r="J33" s="201">
        <f>SUM(J24:J31)</f>
        <v>37817556</v>
      </c>
      <c r="K33" s="193"/>
      <c r="L33" s="201">
        <f>SUM(L24:L31)</f>
        <v>0</v>
      </c>
      <c r="M33" s="193"/>
      <c r="N33" s="201">
        <f>SUM(N24:N31)</f>
        <v>115546220</v>
      </c>
      <c r="O33" s="193"/>
      <c r="P33" s="201">
        <f>SUM(P24:P31)</f>
        <v>161232596</v>
      </c>
      <c r="Q33" s="193"/>
      <c r="R33" s="201">
        <f>SUM(R24:R31)</f>
        <v>561459318</v>
      </c>
      <c r="S33" s="193"/>
      <c r="T33" s="201">
        <f>SUM(T24:T31)</f>
        <v>77117</v>
      </c>
      <c r="U33" s="193"/>
      <c r="V33" s="201">
        <f>SUM(V24:V31)</f>
        <v>722769031</v>
      </c>
      <c r="W33" s="193"/>
      <c r="X33" s="201">
        <f>SUM(X24:X31)</f>
        <v>54363233</v>
      </c>
      <c r="Y33" s="168"/>
      <c r="Z33" s="201">
        <f>SUM(Z24:Z31)</f>
        <v>0</v>
      </c>
      <c r="AA33" s="193"/>
      <c r="AB33" s="201">
        <f>SUM(AB24:AB31)</f>
        <v>1420243176</v>
      </c>
      <c r="AC33" s="193"/>
      <c r="AD33" s="201">
        <f>SUM(AD24:AD31)</f>
        <v>3665228951</v>
      </c>
      <c r="AE33" s="193"/>
      <c r="AF33" s="201">
        <f>SUM(AF24:AF31)</f>
        <v>1687481329</v>
      </c>
      <c r="AG33" s="193"/>
      <c r="AH33" s="201">
        <f>SUM(AH24:AH31)</f>
        <v>5352710280</v>
      </c>
    </row>
    <row r="34" spans="1:34" ht="20.100000000000001" customHeight="1" thickTop="1">
      <c r="A34" s="214"/>
      <c r="D34" s="216"/>
      <c r="E34" s="193"/>
      <c r="G34" s="193"/>
      <c r="I34" s="193"/>
      <c r="K34" s="193"/>
      <c r="M34" s="193"/>
      <c r="N34" s="193"/>
      <c r="O34" s="193"/>
      <c r="P34" s="193"/>
      <c r="Q34" s="193"/>
      <c r="S34" s="193"/>
      <c r="U34" s="193"/>
      <c r="V34" s="193"/>
      <c r="W34" s="193"/>
      <c r="AA34" s="193"/>
      <c r="AC34" s="193"/>
      <c r="AD34" s="193"/>
      <c r="AE34" s="193"/>
      <c r="AG34" s="193"/>
    </row>
    <row r="35" spans="1:34" ht="20.100000000000001" customHeight="1">
      <c r="A35" s="214"/>
      <c r="D35" s="216"/>
      <c r="E35" s="193"/>
      <c r="G35" s="193"/>
      <c r="I35" s="193"/>
      <c r="K35" s="193"/>
      <c r="M35" s="193"/>
      <c r="N35" s="193"/>
      <c r="O35" s="193"/>
      <c r="P35" s="193"/>
      <c r="Q35" s="193"/>
      <c r="S35" s="193"/>
      <c r="U35" s="193"/>
      <c r="V35" s="193"/>
      <c r="W35" s="193"/>
      <c r="AA35" s="193"/>
      <c r="AC35" s="193"/>
      <c r="AD35" s="193"/>
      <c r="AE35" s="193"/>
      <c r="AG35" s="193"/>
    </row>
    <row r="36" spans="1:34" ht="20.100000000000001" customHeight="1">
      <c r="A36" s="214"/>
      <c r="D36" s="216"/>
      <c r="E36" s="193"/>
      <c r="G36" s="193"/>
      <c r="I36" s="193"/>
      <c r="K36" s="193"/>
      <c r="M36" s="193"/>
      <c r="N36" s="193"/>
      <c r="O36" s="193"/>
      <c r="P36" s="193"/>
      <c r="Q36" s="193"/>
      <c r="S36" s="193"/>
      <c r="U36" s="193"/>
      <c r="V36" s="193"/>
      <c r="W36" s="193"/>
      <c r="AA36" s="193"/>
      <c r="AC36" s="193"/>
      <c r="AD36" s="193"/>
      <c r="AE36" s="193"/>
      <c r="AG36" s="193"/>
    </row>
    <row r="37" spans="1:34" ht="20.100000000000001" customHeight="1">
      <c r="A37" s="214"/>
      <c r="D37" s="216"/>
      <c r="E37" s="193"/>
      <c r="G37" s="193"/>
      <c r="I37" s="193"/>
      <c r="K37" s="193"/>
      <c r="M37" s="193"/>
      <c r="N37" s="193"/>
      <c r="O37" s="193"/>
      <c r="P37" s="193"/>
      <c r="Q37" s="193"/>
      <c r="S37" s="193"/>
      <c r="U37" s="193"/>
      <c r="V37" s="193"/>
      <c r="W37" s="193"/>
      <c r="AA37" s="193"/>
      <c r="AC37" s="193"/>
      <c r="AD37" s="193"/>
      <c r="AE37" s="193"/>
      <c r="AG37" s="193"/>
    </row>
    <row r="38" spans="1:34" ht="20.100000000000001" customHeight="1">
      <c r="A38" s="214"/>
      <c r="D38" s="216"/>
      <c r="E38" s="193"/>
      <c r="G38" s="193"/>
      <c r="I38" s="193"/>
      <c r="K38" s="193"/>
      <c r="M38" s="193"/>
      <c r="N38" s="193"/>
      <c r="O38" s="193"/>
      <c r="P38" s="193"/>
      <c r="Q38" s="193"/>
      <c r="S38" s="193"/>
      <c r="U38" s="193"/>
      <c r="V38" s="193"/>
      <c r="W38" s="193"/>
      <c r="AA38" s="193"/>
      <c r="AC38" s="193"/>
      <c r="AD38" s="193"/>
      <c r="AE38" s="193"/>
      <c r="AG38" s="193"/>
    </row>
    <row r="39" spans="1:34" ht="20.100000000000001" customHeight="1">
      <c r="A39" s="214"/>
      <c r="D39" s="216"/>
      <c r="E39" s="193"/>
      <c r="G39" s="193"/>
      <c r="I39" s="193"/>
      <c r="K39" s="193"/>
      <c r="M39" s="193"/>
      <c r="N39" s="193"/>
      <c r="O39" s="193"/>
      <c r="P39" s="193"/>
      <c r="Q39" s="193"/>
      <c r="S39" s="193"/>
      <c r="U39" s="193"/>
      <c r="V39" s="193"/>
      <c r="W39" s="193"/>
      <c r="AA39" s="193"/>
      <c r="AC39" s="193"/>
      <c r="AD39" s="193"/>
      <c r="AE39" s="193"/>
      <c r="AG39" s="193"/>
    </row>
    <row r="40" spans="1:34" ht="20.100000000000001" customHeight="1">
      <c r="A40" s="214"/>
      <c r="D40" s="216"/>
      <c r="E40" s="193"/>
      <c r="G40" s="193"/>
      <c r="I40" s="193"/>
      <c r="K40" s="193"/>
      <c r="M40" s="193"/>
      <c r="N40" s="193"/>
      <c r="O40" s="193"/>
      <c r="P40" s="193"/>
      <c r="Q40" s="193"/>
      <c r="S40" s="193"/>
      <c r="U40" s="193"/>
      <c r="V40" s="193"/>
      <c r="W40" s="193"/>
      <c r="AA40" s="193"/>
      <c r="AC40" s="193"/>
      <c r="AD40" s="193"/>
      <c r="AE40" s="193"/>
      <c r="AG40" s="193"/>
    </row>
    <row r="41" spans="1:34" ht="20.100000000000001" customHeight="1">
      <c r="A41" s="214"/>
      <c r="D41" s="216"/>
      <c r="E41" s="193"/>
      <c r="G41" s="193"/>
      <c r="I41" s="193"/>
      <c r="K41" s="193"/>
      <c r="M41" s="193"/>
      <c r="N41" s="193"/>
      <c r="O41" s="193"/>
      <c r="P41" s="193"/>
      <c r="Q41" s="193"/>
      <c r="S41" s="193"/>
      <c r="U41" s="193"/>
      <c r="V41" s="193"/>
      <c r="W41" s="193"/>
      <c r="AA41" s="193"/>
      <c r="AC41" s="193"/>
      <c r="AD41" s="193"/>
      <c r="AE41" s="193"/>
      <c r="AG41" s="193"/>
    </row>
    <row r="42" spans="1:34" ht="20.100000000000001" customHeight="1">
      <c r="A42" s="214"/>
      <c r="D42" s="216"/>
      <c r="E42" s="193"/>
      <c r="G42" s="193"/>
      <c r="I42" s="193"/>
      <c r="K42" s="193"/>
      <c r="M42" s="193"/>
      <c r="N42" s="193"/>
      <c r="O42" s="193"/>
      <c r="P42" s="193"/>
      <c r="Q42" s="193"/>
      <c r="S42" s="193"/>
      <c r="U42" s="193"/>
      <c r="V42" s="193"/>
      <c r="W42" s="193"/>
      <c r="AA42" s="193"/>
      <c r="AC42" s="193"/>
      <c r="AD42" s="193"/>
      <c r="AE42" s="193"/>
      <c r="AG42" s="193"/>
    </row>
    <row r="43" spans="1:34" ht="20.100000000000001" customHeight="1">
      <c r="A43" s="214"/>
      <c r="D43" s="216"/>
      <c r="E43" s="193"/>
      <c r="G43" s="193"/>
      <c r="I43" s="193"/>
      <c r="K43" s="193"/>
      <c r="M43" s="193"/>
      <c r="N43" s="193"/>
      <c r="O43" s="193"/>
      <c r="P43" s="193"/>
      <c r="Q43" s="193"/>
      <c r="S43" s="193"/>
      <c r="U43" s="193"/>
      <c r="V43" s="193"/>
      <c r="W43" s="193"/>
      <c r="AA43" s="193"/>
      <c r="AC43" s="193"/>
      <c r="AD43" s="193"/>
      <c r="AE43" s="193"/>
      <c r="AG43" s="193"/>
    </row>
    <row r="44" spans="1:34" ht="20.100000000000001" customHeight="1">
      <c r="A44" s="214"/>
      <c r="D44" s="216"/>
      <c r="E44" s="193"/>
      <c r="G44" s="193"/>
      <c r="I44" s="193"/>
      <c r="K44" s="193"/>
      <c r="M44" s="193"/>
      <c r="N44" s="193"/>
      <c r="O44" s="193"/>
      <c r="P44" s="193"/>
      <c r="Q44" s="193"/>
      <c r="S44" s="193"/>
      <c r="U44" s="193"/>
      <c r="V44" s="193"/>
      <c r="W44" s="193"/>
      <c r="AA44" s="193"/>
      <c r="AC44" s="193"/>
      <c r="AD44" s="193"/>
      <c r="AE44" s="193"/>
      <c r="AG44" s="193"/>
    </row>
    <row r="45" spans="1:34" ht="20.100000000000001" customHeight="1">
      <c r="A45" s="214"/>
      <c r="D45" s="216"/>
      <c r="E45" s="193"/>
      <c r="G45" s="193"/>
      <c r="I45" s="193"/>
      <c r="K45" s="193"/>
      <c r="M45" s="193"/>
      <c r="N45" s="193"/>
      <c r="O45" s="193"/>
      <c r="P45" s="193"/>
      <c r="Q45" s="193"/>
      <c r="S45" s="193"/>
      <c r="U45" s="193"/>
      <c r="V45" s="193"/>
      <c r="W45" s="193"/>
      <c r="AA45" s="193"/>
      <c r="AC45" s="193"/>
      <c r="AD45" s="193"/>
      <c r="AE45" s="193"/>
      <c r="AG45" s="193"/>
    </row>
    <row r="46" spans="1:34" ht="20.100000000000001" customHeight="1">
      <c r="A46" s="214"/>
      <c r="D46" s="216"/>
      <c r="E46" s="193"/>
      <c r="G46" s="193"/>
      <c r="I46" s="193"/>
      <c r="K46" s="193"/>
      <c r="M46" s="193"/>
      <c r="N46" s="193"/>
      <c r="O46" s="193"/>
      <c r="P46" s="193"/>
      <c r="Q46" s="193"/>
      <c r="S46" s="193"/>
      <c r="U46" s="193"/>
      <c r="V46" s="193"/>
      <c r="W46" s="193"/>
      <c r="AA46" s="193"/>
      <c r="AC46" s="193"/>
      <c r="AD46" s="193"/>
      <c r="AE46" s="193"/>
      <c r="AG46" s="193"/>
    </row>
    <row r="47" spans="1:34" ht="20.100000000000001" customHeight="1">
      <c r="A47" s="214"/>
      <c r="D47" s="216"/>
      <c r="E47" s="193"/>
      <c r="G47" s="193"/>
      <c r="I47" s="193"/>
      <c r="K47" s="193"/>
      <c r="M47" s="193"/>
      <c r="N47" s="193"/>
      <c r="O47" s="193"/>
      <c r="P47" s="193"/>
      <c r="Q47" s="193"/>
      <c r="S47" s="193"/>
      <c r="U47" s="193"/>
      <c r="V47" s="193"/>
      <c r="W47" s="193"/>
      <c r="AA47" s="193"/>
      <c r="AC47" s="193"/>
      <c r="AD47" s="193"/>
      <c r="AE47" s="193"/>
      <c r="AG47" s="193"/>
    </row>
    <row r="48" spans="1:34" ht="11.25" customHeight="1">
      <c r="A48" s="214"/>
      <c r="D48" s="216"/>
      <c r="E48" s="193"/>
      <c r="G48" s="193"/>
      <c r="I48" s="193"/>
      <c r="K48" s="193"/>
      <c r="M48" s="193"/>
      <c r="N48" s="193"/>
      <c r="O48" s="193"/>
      <c r="P48" s="193"/>
      <c r="Q48" s="193"/>
      <c r="S48" s="193"/>
      <c r="U48" s="193"/>
      <c r="V48" s="193"/>
      <c r="W48" s="193"/>
      <c r="AA48" s="193"/>
      <c r="AC48" s="193"/>
      <c r="AD48" s="193"/>
      <c r="AE48" s="193"/>
      <c r="AG48" s="193"/>
    </row>
    <row r="49" spans="1:34" ht="21.95" customHeight="1">
      <c r="A49" s="178" t="s">
        <v>208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6"/>
      <c r="R49" s="195"/>
      <c r="S49" s="196"/>
      <c r="T49" s="195"/>
      <c r="U49" s="196"/>
      <c r="V49" s="196"/>
      <c r="W49" s="196"/>
      <c r="X49" s="195"/>
      <c r="Y49" s="195"/>
      <c r="Z49" s="195"/>
      <c r="AA49" s="196"/>
      <c r="AB49" s="195"/>
      <c r="AC49" s="196"/>
      <c r="AD49" s="195"/>
      <c r="AE49" s="196"/>
      <c r="AF49" s="195"/>
      <c r="AG49" s="196"/>
      <c r="AH49" s="195"/>
    </row>
  </sheetData>
  <mergeCells count="3">
    <mergeCell ref="F6:AD6"/>
    <mergeCell ref="P7:V7"/>
    <mergeCell ref="X7:AB7"/>
  </mergeCells>
  <pageMargins left="0.3" right="0.3" top="0.5" bottom="0.6" header="0.49" footer="0.4"/>
  <pageSetup paperSize="9" scale="5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2286-CC74-4FAF-BC98-BEC3419EEE00}">
  <dimension ref="A1:S33"/>
  <sheetViews>
    <sheetView topLeftCell="A22" zoomScaleNormal="100" zoomScaleSheetLayoutView="110" workbookViewId="0">
      <selection activeCell="K39" sqref="K39"/>
    </sheetView>
  </sheetViews>
  <sheetFormatPr defaultColWidth="9.140625" defaultRowHeight="20.100000000000001" customHeight="1"/>
  <cols>
    <col min="1" max="2" width="1.5703125" style="215" customWidth="1"/>
    <col min="3" max="3" width="33.5703125" style="215" customWidth="1"/>
    <col min="4" max="4" width="0.85546875" style="90" customWidth="1"/>
    <col min="5" max="5" width="11.42578125" style="97" customWidth="1"/>
    <col min="6" max="6" width="0.85546875" style="90" customWidth="1"/>
    <col min="7" max="7" width="11.42578125" style="215" customWidth="1"/>
    <col min="8" max="8" width="0.85546875" style="215" customWidth="1"/>
    <col min="9" max="9" width="12.140625" style="215" customWidth="1"/>
    <col min="10" max="10" width="0.85546875" style="215" customWidth="1"/>
    <col min="11" max="11" width="11.42578125" style="215" customWidth="1"/>
    <col min="12" max="12" width="0.85546875" style="215" customWidth="1"/>
    <col min="13" max="13" width="11.42578125" style="90" customWidth="1"/>
    <col min="14" max="14" width="0.85546875" style="174" customWidth="1"/>
    <col min="15" max="15" width="11.42578125" style="90" customWidth="1"/>
    <col min="16" max="16" width="0.85546875" style="90" customWidth="1"/>
    <col min="17" max="17" width="11.42578125" style="90" customWidth="1"/>
    <col min="18" max="18" width="0.85546875" style="90" customWidth="1"/>
    <col min="19" max="19" width="13.42578125" style="49" customWidth="1"/>
    <col min="20" max="16384" width="9.140625" style="49"/>
  </cols>
  <sheetData>
    <row r="1" spans="1:19" ht="18" customHeight="1">
      <c r="A1" s="214" t="str">
        <f>'2-4 T'!A109</f>
        <v>บริษัท อินเตอร์ลิ้งค์ คอมมิวนิเคชั่น จำกัด (มหาชน)</v>
      </c>
      <c r="B1" s="214"/>
      <c r="C1" s="214"/>
      <c r="G1" s="214"/>
      <c r="H1" s="214"/>
      <c r="I1" s="214"/>
      <c r="J1" s="214"/>
      <c r="K1" s="214"/>
      <c r="L1" s="214"/>
      <c r="M1" s="214"/>
      <c r="N1" s="99"/>
      <c r="O1" s="214"/>
      <c r="P1" s="214"/>
      <c r="Q1" s="215"/>
      <c r="S1" s="144" t="s">
        <v>57</v>
      </c>
    </row>
    <row r="2" spans="1:19" ht="18" customHeight="1">
      <c r="A2" s="214" t="s">
        <v>73</v>
      </c>
      <c r="B2" s="214"/>
      <c r="C2" s="214"/>
      <c r="G2" s="214"/>
      <c r="H2" s="214"/>
      <c r="I2" s="214"/>
      <c r="J2" s="214"/>
      <c r="K2" s="214"/>
      <c r="L2" s="214"/>
      <c r="M2" s="214"/>
      <c r="N2" s="99"/>
      <c r="O2" s="214"/>
      <c r="P2" s="214"/>
      <c r="Q2" s="215"/>
      <c r="S2" s="214"/>
    </row>
    <row r="3" spans="1:19" ht="18" customHeight="1">
      <c r="A3" s="190" t="str">
        <f>'5-6 (3m)'!A3</f>
        <v>สำหรับงวดสามเดือนสิ้นสุดวันที่ 31 มีนาคม พ.ศ. 2565</v>
      </c>
      <c r="B3" s="92"/>
      <c r="C3" s="92"/>
      <c r="D3" s="93"/>
      <c r="E3" s="154"/>
      <c r="F3" s="93"/>
      <c r="G3" s="92"/>
      <c r="H3" s="92"/>
      <c r="I3" s="92"/>
      <c r="J3" s="92"/>
      <c r="K3" s="92"/>
      <c r="L3" s="92"/>
      <c r="M3" s="92"/>
      <c r="N3" s="171"/>
      <c r="O3" s="92"/>
      <c r="P3" s="92"/>
      <c r="Q3" s="51"/>
      <c r="R3" s="93"/>
      <c r="S3" s="92"/>
    </row>
    <row r="4" spans="1:19" ht="15" customHeight="1">
      <c r="A4" s="214"/>
      <c r="D4" s="202"/>
      <c r="E4" s="91"/>
      <c r="F4" s="202"/>
      <c r="G4" s="91"/>
      <c r="H4" s="91"/>
      <c r="I4" s="91"/>
      <c r="J4" s="91"/>
      <c r="K4" s="91"/>
      <c r="L4" s="91"/>
      <c r="M4" s="202"/>
      <c r="N4" s="172"/>
      <c r="O4" s="202"/>
      <c r="P4" s="202"/>
      <c r="Q4" s="91"/>
      <c r="S4" s="91"/>
    </row>
    <row r="5" spans="1:19" ht="18" customHeight="1">
      <c r="E5" s="154"/>
      <c r="F5" s="93"/>
      <c r="G5" s="51"/>
      <c r="H5" s="51"/>
      <c r="I5" s="51"/>
      <c r="J5" s="51"/>
      <c r="K5" s="51"/>
      <c r="L5" s="51"/>
      <c r="M5" s="51"/>
      <c r="N5" s="103"/>
      <c r="O5" s="51"/>
      <c r="P5" s="51"/>
      <c r="Q5" s="51"/>
      <c r="R5" s="93"/>
      <c r="S5" s="155" t="s">
        <v>64</v>
      </c>
    </row>
    <row r="6" spans="1:19" ht="18" customHeight="1">
      <c r="M6" s="250" t="s">
        <v>21</v>
      </c>
      <c r="N6" s="250"/>
      <c r="O6" s="250"/>
      <c r="P6" s="250"/>
      <c r="Q6" s="250"/>
      <c r="S6" s="202"/>
    </row>
    <row r="7" spans="1:19" ht="18" customHeight="1">
      <c r="M7" s="202" t="s">
        <v>63</v>
      </c>
      <c r="N7" s="172"/>
      <c r="O7" s="199" t="s">
        <v>63</v>
      </c>
      <c r="P7" s="156"/>
      <c r="Q7" s="156"/>
      <c r="S7" s="202"/>
    </row>
    <row r="8" spans="1:19" ht="18" customHeight="1">
      <c r="A8" s="214"/>
      <c r="E8" s="202" t="s">
        <v>27</v>
      </c>
      <c r="F8" s="202"/>
      <c r="G8" s="202" t="s">
        <v>130</v>
      </c>
      <c r="H8" s="202"/>
      <c r="I8" s="202" t="s">
        <v>175</v>
      </c>
      <c r="J8" s="202"/>
      <c r="K8" s="149"/>
      <c r="L8" s="202"/>
      <c r="M8" s="202" t="s">
        <v>28</v>
      </c>
      <c r="N8" s="172"/>
      <c r="O8" s="199" t="s">
        <v>191</v>
      </c>
      <c r="P8" s="202"/>
      <c r="Q8" s="202"/>
      <c r="R8" s="202"/>
      <c r="S8" s="202" t="s">
        <v>41</v>
      </c>
    </row>
    <row r="9" spans="1:19" ht="18" customHeight="1">
      <c r="A9" s="214"/>
      <c r="E9" s="202" t="s">
        <v>29</v>
      </c>
      <c r="F9" s="202"/>
      <c r="G9" s="202" t="s">
        <v>134</v>
      </c>
      <c r="H9" s="202"/>
      <c r="I9" s="149" t="s">
        <v>155</v>
      </c>
      <c r="J9" s="202"/>
      <c r="K9" s="149" t="s">
        <v>155</v>
      </c>
      <c r="L9" s="202"/>
      <c r="M9" s="202" t="s">
        <v>30</v>
      </c>
      <c r="N9" s="172"/>
      <c r="O9" s="199" t="s">
        <v>192</v>
      </c>
      <c r="P9" s="202"/>
      <c r="Q9" s="202" t="s">
        <v>22</v>
      </c>
      <c r="R9" s="202"/>
      <c r="S9" s="202" t="s">
        <v>66</v>
      </c>
    </row>
    <row r="10" spans="1:19" s="102" customFormat="1" ht="18" customHeight="1">
      <c r="A10" s="99"/>
      <c r="B10" s="204"/>
      <c r="C10" s="204"/>
      <c r="D10" s="174"/>
      <c r="E10" s="82" t="s">
        <v>37</v>
      </c>
      <c r="F10" s="185"/>
      <c r="G10" s="82" t="s">
        <v>37</v>
      </c>
      <c r="H10" s="172"/>
      <c r="I10" s="82" t="s">
        <v>37</v>
      </c>
      <c r="J10" s="172"/>
      <c r="K10" s="82" t="s">
        <v>37</v>
      </c>
      <c r="L10" s="172"/>
      <c r="M10" s="82" t="s">
        <v>37</v>
      </c>
      <c r="N10" s="89"/>
      <c r="O10" s="82" t="s">
        <v>37</v>
      </c>
      <c r="P10" s="185"/>
      <c r="Q10" s="82" t="s">
        <v>37</v>
      </c>
      <c r="R10" s="172"/>
      <c r="S10" s="82" t="s">
        <v>37</v>
      </c>
    </row>
    <row r="11" spans="1:19" s="102" customFormat="1" ht="5.0999999999999996" customHeight="1">
      <c r="A11" s="99"/>
      <c r="B11" s="204"/>
      <c r="C11" s="204"/>
      <c r="D11" s="174"/>
      <c r="E11" s="89"/>
      <c r="F11" s="185"/>
      <c r="G11" s="89"/>
      <c r="H11" s="172"/>
      <c r="I11" s="89"/>
      <c r="J11" s="172"/>
      <c r="K11" s="89"/>
      <c r="L11" s="172"/>
      <c r="M11" s="89"/>
      <c r="N11" s="89"/>
      <c r="O11" s="89"/>
      <c r="P11" s="185"/>
      <c r="Q11" s="89"/>
      <c r="R11" s="172"/>
      <c r="S11" s="89"/>
    </row>
    <row r="12" spans="1:19" s="102" customFormat="1" ht="18" customHeight="1">
      <c r="A12" s="99" t="s">
        <v>146</v>
      </c>
      <c r="B12" s="186"/>
      <c r="C12" s="204"/>
      <c r="D12" s="174"/>
      <c r="E12" s="187">
        <v>543632325</v>
      </c>
      <c r="F12" s="187"/>
      <c r="G12" s="187">
        <v>770857410</v>
      </c>
      <c r="H12" s="187"/>
      <c r="I12" s="187">
        <v>0</v>
      </c>
      <c r="J12" s="187"/>
      <c r="K12" s="187">
        <v>-69635322</v>
      </c>
      <c r="L12" s="187"/>
      <c r="M12" s="187">
        <v>53201877</v>
      </c>
      <c r="N12" s="187"/>
      <c r="O12" s="187">
        <v>69635322</v>
      </c>
      <c r="P12" s="187"/>
      <c r="Q12" s="187">
        <v>641652823</v>
      </c>
      <c r="S12" s="74">
        <f>SUM(E12:Q12)</f>
        <v>2009344435</v>
      </c>
    </row>
    <row r="13" spans="1:19" s="102" customFormat="1" ht="5.0999999999999996" customHeight="1">
      <c r="A13" s="99"/>
      <c r="B13" s="186"/>
      <c r="C13" s="204"/>
      <c r="D13" s="174"/>
      <c r="E13" s="100"/>
      <c r="F13" s="100"/>
      <c r="G13" s="100"/>
      <c r="I13" s="100"/>
      <c r="K13" s="100"/>
      <c r="M13" s="100"/>
      <c r="N13" s="100"/>
      <c r="O13" s="100"/>
      <c r="Q13" s="100"/>
      <c r="S13" s="100"/>
    </row>
    <row r="14" spans="1:19" s="102" customFormat="1" ht="18" customHeight="1">
      <c r="A14" s="99" t="s">
        <v>74</v>
      </c>
      <c r="B14" s="186"/>
      <c r="C14" s="204"/>
      <c r="D14" s="174"/>
      <c r="E14" s="74"/>
      <c r="F14" s="74"/>
      <c r="G14" s="74"/>
      <c r="I14" s="74"/>
      <c r="K14" s="74"/>
      <c r="M14" s="74"/>
      <c r="N14" s="74"/>
      <c r="O14" s="74"/>
      <c r="Q14" s="74"/>
      <c r="S14" s="74"/>
    </row>
    <row r="15" spans="1:19" s="102" customFormat="1" ht="18" customHeight="1">
      <c r="A15" s="204" t="s">
        <v>26</v>
      </c>
      <c r="C15" s="204"/>
      <c r="D15" s="174"/>
      <c r="E15" s="73">
        <v>0</v>
      </c>
      <c r="F15" s="100"/>
      <c r="G15" s="73">
        <v>0</v>
      </c>
      <c r="H15" s="68"/>
      <c r="I15" s="101">
        <v>0</v>
      </c>
      <c r="J15" s="68"/>
      <c r="K15" s="101">
        <v>0</v>
      </c>
      <c r="L15" s="68"/>
      <c r="M15" s="73">
        <v>0</v>
      </c>
      <c r="N15" s="168"/>
      <c r="O15" s="73">
        <v>0</v>
      </c>
      <c r="P15" s="174"/>
      <c r="Q15" s="101">
        <v>60846227</v>
      </c>
      <c r="R15" s="174"/>
      <c r="S15" s="101">
        <f>SUM(Q15,M15,G15,E15)</f>
        <v>60846227</v>
      </c>
    </row>
    <row r="16" spans="1:19" s="102" customFormat="1" ht="5.0999999999999996" customHeight="1">
      <c r="A16" s="204"/>
      <c r="B16" s="204"/>
      <c r="C16" s="204"/>
      <c r="D16" s="174"/>
      <c r="E16" s="100"/>
      <c r="F16" s="100"/>
      <c r="G16" s="100"/>
      <c r="H16" s="175"/>
      <c r="I16" s="100"/>
      <c r="J16" s="175"/>
      <c r="K16" s="100"/>
      <c r="L16" s="175"/>
      <c r="M16" s="100"/>
      <c r="N16" s="100"/>
      <c r="O16" s="100"/>
      <c r="P16" s="175"/>
      <c r="Q16" s="100"/>
      <c r="R16" s="175"/>
      <c r="S16" s="100"/>
    </row>
    <row r="17" spans="1:19" s="102" customFormat="1" ht="18" customHeight="1" thickBot="1">
      <c r="A17" s="99" t="s">
        <v>186</v>
      </c>
      <c r="B17" s="204"/>
      <c r="C17" s="204"/>
      <c r="D17" s="174"/>
      <c r="E17" s="191">
        <f>SUM(E12:E15)</f>
        <v>543632325</v>
      </c>
      <c r="F17" s="100"/>
      <c r="G17" s="191">
        <f>SUM(G12:G15)</f>
        <v>770857410</v>
      </c>
      <c r="H17" s="175"/>
      <c r="I17" s="191">
        <f>SUM(I12:I15)</f>
        <v>0</v>
      </c>
      <c r="J17" s="175"/>
      <c r="K17" s="191">
        <f>SUM(K12:K15)</f>
        <v>-69635322</v>
      </c>
      <c r="L17" s="175"/>
      <c r="M17" s="191">
        <f>SUM(M12:M15)</f>
        <v>53201877</v>
      </c>
      <c r="N17" s="168"/>
      <c r="O17" s="191">
        <f>SUM(O12:O15)</f>
        <v>69635322</v>
      </c>
      <c r="P17" s="175"/>
      <c r="Q17" s="191">
        <f>SUM(Q12:Q15)</f>
        <v>702499050</v>
      </c>
      <c r="R17" s="175"/>
      <c r="S17" s="191">
        <f>SUM(S12:S15)</f>
        <v>2070190662</v>
      </c>
    </row>
    <row r="18" spans="1:19" ht="18" customHeight="1" thickTop="1">
      <c r="A18" s="214"/>
      <c r="E18" s="168"/>
      <c r="F18" s="100"/>
      <c r="G18" s="168"/>
      <c r="H18" s="175"/>
      <c r="I18" s="168"/>
      <c r="J18" s="175"/>
      <c r="K18" s="168"/>
      <c r="L18" s="175"/>
      <c r="M18" s="168"/>
      <c r="N18" s="168"/>
      <c r="O18" s="168"/>
      <c r="P18" s="175"/>
      <c r="Q18" s="168"/>
      <c r="R18" s="175"/>
      <c r="S18" s="168"/>
    </row>
    <row r="19" spans="1:19" ht="18" customHeight="1">
      <c r="A19" s="214" t="s">
        <v>184</v>
      </c>
      <c r="B19" s="95"/>
      <c r="E19" s="203">
        <v>543632325</v>
      </c>
      <c r="F19" s="94"/>
      <c r="G19" s="203">
        <v>770857410</v>
      </c>
      <c r="H19" s="94"/>
      <c r="I19" s="203">
        <v>37817556</v>
      </c>
      <c r="J19" s="94"/>
      <c r="K19" s="203">
        <v>0</v>
      </c>
      <c r="L19" s="94"/>
      <c r="M19" s="203">
        <v>54363233</v>
      </c>
      <c r="N19" s="94"/>
      <c r="O19" s="203">
        <v>0</v>
      </c>
      <c r="P19" s="94"/>
      <c r="Q19" s="203">
        <v>1144562520</v>
      </c>
      <c r="R19" s="49"/>
      <c r="S19" s="50">
        <f>SUM(E19:Q19)</f>
        <v>2551233044</v>
      </c>
    </row>
    <row r="20" spans="1:19" ht="5.0999999999999996" customHeight="1">
      <c r="A20" s="214"/>
      <c r="B20" s="95"/>
      <c r="E20" s="200"/>
      <c r="F20" s="193"/>
      <c r="G20" s="200"/>
      <c r="H20" s="49"/>
      <c r="I20" s="200"/>
      <c r="J20" s="49"/>
      <c r="K20" s="200"/>
      <c r="L20" s="49"/>
      <c r="M20" s="200"/>
      <c r="N20" s="100"/>
      <c r="O20" s="200"/>
      <c r="P20" s="49"/>
      <c r="Q20" s="200"/>
      <c r="R20" s="49"/>
      <c r="S20" s="200"/>
    </row>
    <row r="21" spans="1:19" ht="18" customHeight="1">
      <c r="A21" s="214" t="s">
        <v>74</v>
      </c>
      <c r="B21" s="95"/>
      <c r="E21" s="50"/>
      <c r="F21" s="150"/>
      <c r="G21" s="50"/>
      <c r="H21" s="49"/>
      <c r="I21" s="50"/>
      <c r="J21" s="49"/>
      <c r="K21" s="50"/>
      <c r="L21" s="49"/>
      <c r="M21" s="50"/>
      <c r="N21" s="74"/>
      <c r="O21" s="50"/>
      <c r="P21" s="49"/>
      <c r="Q21" s="50"/>
      <c r="R21" s="49"/>
      <c r="S21" s="50"/>
    </row>
    <row r="22" spans="1:19" ht="18" customHeight="1">
      <c r="A22" s="215" t="s">
        <v>26</v>
      </c>
      <c r="B22" s="49"/>
      <c r="E22" s="79">
        <v>0</v>
      </c>
      <c r="F22" s="193"/>
      <c r="G22" s="79">
        <v>0</v>
      </c>
      <c r="H22" s="91"/>
      <c r="I22" s="153">
        <v>0</v>
      </c>
      <c r="J22" s="91"/>
      <c r="K22" s="153">
        <v>0</v>
      </c>
      <c r="L22" s="91"/>
      <c r="M22" s="79">
        <v>0</v>
      </c>
      <c r="N22" s="168"/>
      <c r="O22" s="79">
        <v>0</v>
      </c>
      <c r="Q22" s="153">
        <v>89567614</v>
      </c>
      <c r="S22" s="153">
        <f>SUM(Q22,M22,G22,E22)</f>
        <v>89567614</v>
      </c>
    </row>
    <row r="23" spans="1:19" ht="5.0999999999999996" customHeight="1">
      <c r="E23" s="200"/>
      <c r="F23" s="193"/>
      <c r="G23" s="200"/>
      <c r="H23" s="157"/>
      <c r="I23" s="200"/>
      <c r="J23" s="157"/>
      <c r="K23" s="200"/>
      <c r="L23" s="157"/>
      <c r="M23" s="200"/>
      <c r="N23" s="100"/>
      <c r="O23" s="200"/>
      <c r="P23" s="157"/>
      <c r="Q23" s="200"/>
      <c r="R23" s="157"/>
      <c r="S23" s="200"/>
    </row>
    <row r="24" spans="1:19" ht="18" customHeight="1" thickBot="1">
      <c r="A24" s="214" t="s">
        <v>185</v>
      </c>
      <c r="E24" s="201">
        <f>SUM(E19:E22)</f>
        <v>543632325</v>
      </c>
      <c r="F24" s="193"/>
      <c r="G24" s="201">
        <f>SUM(G19:G22)</f>
        <v>770857410</v>
      </c>
      <c r="H24" s="157"/>
      <c r="I24" s="201">
        <f>SUM(I19:I22)</f>
        <v>37817556</v>
      </c>
      <c r="J24" s="157"/>
      <c r="K24" s="201">
        <f>SUM(K19:K22)</f>
        <v>0</v>
      </c>
      <c r="L24" s="157"/>
      <c r="M24" s="201">
        <f>SUM(M19:M22)</f>
        <v>54363233</v>
      </c>
      <c r="N24" s="168"/>
      <c r="O24" s="201">
        <f>SUM(O19:O22)</f>
        <v>0</v>
      </c>
      <c r="P24" s="157"/>
      <c r="Q24" s="201">
        <f>SUM(Q19:Q22)</f>
        <v>1234130134</v>
      </c>
      <c r="R24" s="157"/>
      <c r="S24" s="201">
        <f>SUM(S19:S22)</f>
        <v>2640800658</v>
      </c>
    </row>
    <row r="25" spans="1:19" ht="18" customHeight="1" thickTop="1">
      <c r="A25" s="214"/>
      <c r="E25" s="168"/>
      <c r="F25" s="100"/>
      <c r="G25" s="168"/>
      <c r="H25" s="175"/>
      <c r="I25" s="168"/>
      <c r="J25" s="175"/>
      <c r="K25" s="168"/>
      <c r="L25" s="175"/>
      <c r="M25" s="168"/>
      <c r="N25" s="168"/>
      <c r="O25" s="168"/>
      <c r="P25" s="175"/>
      <c r="Q25" s="168"/>
      <c r="R25" s="175"/>
      <c r="S25" s="168"/>
    </row>
    <row r="26" spans="1:19" ht="18" customHeight="1">
      <c r="A26" s="214"/>
      <c r="E26" s="168"/>
      <c r="F26" s="100"/>
      <c r="G26" s="168"/>
      <c r="H26" s="175"/>
      <c r="I26" s="168"/>
      <c r="J26" s="175"/>
      <c r="K26" s="168"/>
      <c r="L26" s="175"/>
      <c r="M26" s="168"/>
      <c r="N26" s="168"/>
      <c r="O26" s="168"/>
      <c r="P26" s="175"/>
      <c r="Q26" s="168"/>
      <c r="R26" s="175"/>
      <c r="S26" s="168"/>
    </row>
    <row r="27" spans="1:19" ht="18" customHeight="1">
      <c r="A27" s="214"/>
      <c r="E27" s="168"/>
      <c r="F27" s="100"/>
      <c r="G27" s="168"/>
      <c r="H27" s="175"/>
      <c r="I27" s="168"/>
      <c r="J27" s="175"/>
      <c r="K27" s="168"/>
      <c r="L27" s="175"/>
      <c r="M27" s="168"/>
      <c r="N27" s="168"/>
      <c r="O27" s="168"/>
      <c r="P27" s="175"/>
      <c r="Q27" s="168"/>
      <c r="R27" s="175"/>
      <c r="S27" s="168"/>
    </row>
    <row r="28" spans="1:19" ht="18" customHeight="1">
      <c r="A28" s="214"/>
      <c r="E28" s="168"/>
      <c r="F28" s="100"/>
      <c r="G28" s="168"/>
      <c r="H28" s="175"/>
      <c r="I28" s="168"/>
      <c r="J28" s="175"/>
      <c r="K28" s="168"/>
      <c r="L28" s="175"/>
      <c r="M28" s="168"/>
      <c r="N28" s="168"/>
      <c r="O28" s="168"/>
      <c r="P28" s="175"/>
      <c r="Q28" s="168"/>
      <c r="R28" s="175"/>
      <c r="S28" s="168"/>
    </row>
    <row r="29" spans="1:19" ht="18" customHeight="1">
      <c r="A29" s="214"/>
      <c r="E29" s="168"/>
      <c r="F29" s="100"/>
      <c r="G29" s="168"/>
      <c r="H29" s="175"/>
      <c r="I29" s="168"/>
      <c r="J29" s="175"/>
      <c r="K29" s="168"/>
      <c r="L29" s="175"/>
      <c r="M29" s="168"/>
      <c r="N29" s="168"/>
      <c r="O29" s="168"/>
      <c r="P29" s="175"/>
      <c r="Q29" s="168"/>
      <c r="R29" s="175"/>
      <c r="S29" s="168"/>
    </row>
    <row r="30" spans="1:19" ht="18" customHeight="1">
      <c r="A30" s="214"/>
      <c r="E30" s="168"/>
      <c r="F30" s="100"/>
      <c r="G30" s="168"/>
      <c r="H30" s="175"/>
      <c r="I30" s="168"/>
      <c r="J30" s="175"/>
      <c r="K30" s="168"/>
      <c r="L30" s="175"/>
      <c r="M30" s="168"/>
      <c r="N30" s="168"/>
      <c r="O30" s="168"/>
      <c r="P30" s="175"/>
      <c r="Q30" s="168"/>
      <c r="R30" s="175"/>
      <c r="S30" s="168"/>
    </row>
    <row r="31" spans="1:19" ht="27.75" customHeight="1">
      <c r="A31" s="214"/>
      <c r="E31" s="168"/>
      <c r="F31" s="100"/>
      <c r="G31" s="168"/>
      <c r="H31" s="175"/>
      <c r="I31" s="168"/>
      <c r="J31" s="175"/>
      <c r="K31" s="168"/>
      <c r="L31" s="175"/>
      <c r="M31" s="168"/>
      <c r="N31" s="168"/>
      <c r="O31" s="168"/>
      <c r="P31" s="175"/>
      <c r="Q31" s="168"/>
      <c r="R31" s="175"/>
      <c r="S31" s="168"/>
    </row>
    <row r="32" spans="1:19" ht="13.5" customHeight="1">
      <c r="A32" s="214"/>
      <c r="E32" s="168"/>
      <c r="F32" s="100"/>
      <c r="G32" s="168"/>
      <c r="H32" s="175"/>
      <c r="I32" s="168"/>
      <c r="J32" s="175"/>
      <c r="K32" s="168"/>
      <c r="L32" s="175"/>
      <c r="M32" s="168"/>
      <c r="N32" s="168"/>
      <c r="O32" s="168"/>
      <c r="P32" s="175"/>
      <c r="Q32" s="168"/>
      <c r="R32" s="175"/>
      <c r="S32" s="168"/>
    </row>
    <row r="33" spans="1:19" ht="21.95" customHeight="1">
      <c r="A33" s="242" t="str">
        <f>'7'!A49</f>
        <v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v>
      </c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96"/>
      <c r="N33" s="173"/>
      <c r="O33" s="96"/>
      <c r="P33" s="96"/>
      <c r="Q33" s="96"/>
      <c r="R33" s="96"/>
      <c r="S33" s="96"/>
    </row>
  </sheetData>
  <mergeCells count="2">
    <mergeCell ref="M6:Q6"/>
    <mergeCell ref="A33:L33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659C-8795-48E8-9FED-10E8B0FC2C44}">
  <dimension ref="A1:M140"/>
  <sheetViews>
    <sheetView topLeftCell="A118" zoomScaleNormal="100" zoomScaleSheetLayoutView="78" workbookViewId="0">
      <selection activeCell="U137" sqref="T137:U137"/>
    </sheetView>
  </sheetViews>
  <sheetFormatPr defaultColWidth="9.140625" defaultRowHeight="20.100000000000001" customHeight="1"/>
  <cols>
    <col min="1" max="3" width="1.7109375" style="3" customWidth="1"/>
    <col min="4" max="4" width="33.7109375" style="3" customWidth="1"/>
    <col min="5" max="5" width="9.28515625" style="2" customWidth="1"/>
    <col min="6" max="6" width="0.5703125" style="3" customWidth="1"/>
    <col min="7" max="7" width="11.7109375" style="4" customWidth="1"/>
    <col min="8" max="8" width="0.5703125" style="3" customWidth="1"/>
    <col min="9" max="9" width="12.7109375" style="25" customWidth="1"/>
    <col min="10" max="10" width="0.5703125" style="2" customWidth="1"/>
    <col min="11" max="11" width="11.7109375" style="4" customWidth="1"/>
    <col min="12" max="12" width="0.5703125" style="3" customWidth="1"/>
    <col min="13" max="13" width="12.7109375" style="25" customWidth="1"/>
    <col min="14" max="16384" width="9.140625" style="5"/>
  </cols>
  <sheetData>
    <row r="1" spans="1:13" ht="20.100000000000001" customHeight="1">
      <c r="A1" s="1" t="str">
        <f>'2-4 T'!A109</f>
        <v>บริษัท อินเตอร์ลิ้งค์ คอมมิวนิเคชั่น จำกัด (มหาชน)</v>
      </c>
      <c r="B1" s="1"/>
      <c r="C1" s="1"/>
      <c r="D1" s="1"/>
      <c r="H1" s="158"/>
      <c r="J1" s="159"/>
      <c r="L1" s="158"/>
      <c r="M1" s="87" t="s">
        <v>57</v>
      </c>
    </row>
    <row r="2" spans="1:13" ht="20.100000000000001" customHeight="1">
      <c r="A2" s="1" t="s">
        <v>92</v>
      </c>
      <c r="B2" s="1"/>
      <c r="C2" s="1"/>
      <c r="D2" s="1"/>
      <c r="H2" s="158"/>
      <c r="J2" s="159"/>
      <c r="L2" s="158"/>
    </row>
    <row r="3" spans="1:13" ht="20.100000000000001" customHeight="1">
      <c r="A3" s="6" t="str">
        <f>'5-6 (3m)'!A3</f>
        <v>สำหรับงวดสามเดือนสิ้นสุดวันที่ 31 มีนาคม พ.ศ. 2565</v>
      </c>
      <c r="B3" s="6"/>
      <c r="C3" s="6"/>
      <c r="D3" s="6"/>
      <c r="E3" s="7"/>
      <c r="F3" s="8"/>
      <c r="G3" s="9"/>
      <c r="H3" s="160"/>
      <c r="I3" s="13"/>
      <c r="J3" s="161"/>
      <c r="K3" s="9"/>
      <c r="L3" s="160"/>
      <c r="M3" s="13"/>
    </row>
    <row r="4" spans="1:13" ht="20.100000000000001" customHeight="1">
      <c r="H4" s="158"/>
      <c r="J4" s="159"/>
      <c r="L4" s="158"/>
    </row>
    <row r="5" spans="1:13" ht="20.100000000000001" customHeight="1">
      <c r="A5" s="5"/>
      <c r="E5" s="34"/>
      <c r="F5" s="1"/>
      <c r="G5" s="9"/>
      <c r="H5" s="162"/>
      <c r="I5" s="14" t="s">
        <v>0</v>
      </c>
      <c r="J5" s="163"/>
      <c r="K5" s="9"/>
      <c r="L5" s="162"/>
      <c r="M5" s="14" t="s">
        <v>64</v>
      </c>
    </row>
    <row r="6" spans="1:13" ht="20.100000000000001" customHeight="1">
      <c r="E6" s="35"/>
      <c r="F6" s="1"/>
      <c r="G6" s="15" t="s">
        <v>183</v>
      </c>
      <c r="H6" s="63"/>
      <c r="I6" s="15" t="s">
        <v>145</v>
      </c>
      <c r="J6" s="66"/>
      <c r="K6" s="15" t="s">
        <v>183</v>
      </c>
      <c r="L6" s="63"/>
      <c r="M6" s="15" t="s">
        <v>145</v>
      </c>
    </row>
    <row r="7" spans="1:13" ht="20.100000000000001" customHeight="1">
      <c r="E7" s="105" t="s">
        <v>2</v>
      </c>
      <c r="F7" s="1"/>
      <c r="G7" s="37" t="s">
        <v>37</v>
      </c>
      <c r="H7" s="218"/>
      <c r="I7" s="23" t="s">
        <v>37</v>
      </c>
      <c r="J7" s="141"/>
      <c r="K7" s="37" t="s">
        <v>37</v>
      </c>
      <c r="L7" s="218"/>
      <c r="M7" s="23" t="s">
        <v>37</v>
      </c>
    </row>
    <row r="8" spans="1:13" ht="20.100000000000001" customHeight="1">
      <c r="A8" s="1" t="s">
        <v>93</v>
      </c>
      <c r="G8" s="38"/>
      <c r="H8" s="158"/>
      <c r="J8" s="159"/>
      <c r="K8" s="38"/>
      <c r="L8" s="158"/>
    </row>
    <row r="9" spans="1:13" ht="20.100000000000001" customHeight="1">
      <c r="A9" s="3" t="s">
        <v>85</v>
      </c>
      <c r="G9" s="38">
        <v>150270465</v>
      </c>
      <c r="H9" s="164"/>
      <c r="I9" s="25">
        <v>123074649</v>
      </c>
      <c r="J9" s="164"/>
      <c r="K9" s="38">
        <v>112059193</v>
      </c>
      <c r="L9" s="164"/>
      <c r="M9" s="25">
        <v>76242942</v>
      </c>
    </row>
    <row r="10" spans="1:13" ht="20.100000000000001" customHeight="1">
      <c r="A10" s="3" t="s">
        <v>94</v>
      </c>
      <c r="G10" s="38"/>
      <c r="H10" s="164"/>
      <c r="J10" s="164"/>
      <c r="K10" s="38"/>
      <c r="L10" s="164"/>
    </row>
    <row r="11" spans="1:13" ht="20.100000000000001" customHeight="1">
      <c r="A11" s="5"/>
      <c r="B11" s="3" t="s">
        <v>95</v>
      </c>
      <c r="G11" s="38"/>
      <c r="H11" s="164"/>
      <c r="J11" s="164"/>
      <c r="K11" s="38"/>
      <c r="L11" s="164"/>
    </row>
    <row r="12" spans="1:13" ht="20.100000000000001" customHeight="1">
      <c r="A12" s="3" t="s">
        <v>96</v>
      </c>
      <c r="B12" s="39" t="s">
        <v>97</v>
      </c>
      <c r="C12" s="39"/>
      <c r="G12" s="38">
        <v>84065291</v>
      </c>
      <c r="H12" s="164"/>
      <c r="I12" s="25">
        <v>81729094</v>
      </c>
      <c r="J12" s="164"/>
      <c r="K12" s="38">
        <v>4966894</v>
      </c>
      <c r="L12" s="164"/>
      <c r="M12" s="25">
        <v>5378073</v>
      </c>
    </row>
    <row r="13" spans="1:13" ht="20.100000000000001" customHeight="1">
      <c r="A13" s="3" t="s">
        <v>96</v>
      </c>
      <c r="B13" s="39" t="s">
        <v>98</v>
      </c>
      <c r="C13" s="39"/>
      <c r="G13" s="38">
        <v>14729176</v>
      </c>
      <c r="H13" s="164"/>
      <c r="I13" s="25">
        <v>10362503</v>
      </c>
      <c r="J13" s="164"/>
      <c r="K13" s="38">
        <v>3012590</v>
      </c>
      <c r="L13" s="164"/>
      <c r="M13" s="25">
        <v>1356137</v>
      </c>
    </row>
    <row r="14" spans="1:13" ht="20.100000000000001" customHeight="1">
      <c r="B14" s="39" t="s">
        <v>99</v>
      </c>
      <c r="C14" s="39"/>
      <c r="E14" s="2">
        <v>9</v>
      </c>
      <c r="G14" s="38">
        <v>2190548</v>
      </c>
      <c r="H14" s="164"/>
      <c r="I14" s="25">
        <v>1711197</v>
      </c>
      <c r="J14" s="164"/>
      <c r="K14" s="38">
        <v>0</v>
      </c>
      <c r="L14" s="164"/>
      <c r="M14" s="25">
        <v>0</v>
      </c>
    </row>
    <row r="15" spans="1:13" ht="20.100000000000001" customHeight="1">
      <c r="B15" s="39" t="s">
        <v>172</v>
      </c>
      <c r="C15" s="39"/>
      <c r="D15" s="39"/>
      <c r="G15" s="38">
        <v>0</v>
      </c>
      <c r="H15" s="164"/>
      <c r="I15" s="25">
        <v>-186</v>
      </c>
      <c r="J15" s="164"/>
      <c r="K15" s="38">
        <v>-18800773</v>
      </c>
      <c r="L15" s="164"/>
      <c r="M15" s="25">
        <v>-186</v>
      </c>
    </row>
    <row r="16" spans="1:13" ht="20.100000000000001" customHeight="1">
      <c r="B16" s="39" t="s">
        <v>193</v>
      </c>
      <c r="C16" s="39"/>
      <c r="E16" s="2">
        <v>11</v>
      </c>
      <c r="G16" s="38">
        <v>89631</v>
      </c>
      <c r="H16" s="164"/>
      <c r="I16" s="25">
        <v>390</v>
      </c>
      <c r="J16" s="164"/>
      <c r="K16" s="38">
        <v>89581</v>
      </c>
      <c r="L16" s="164"/>
      <c r="M16" s="25">
        <v>390</v>
      </c>
    </row>
    <row r="17" spans="1:13" ht="20.100000000000001" customHeight="1">
      <c r="B17" s="39" t="s">
        <v>194</v>
      </c>
      <c r="C17" s="39"/>
      <c r="G17" s="40">
        <v>-14590458</v>
      </c>
      <c r="H17" s="164"/>
      <c r="I17" s="75">
        <v>5153705</v>
      </c>
      <c r="J17" s="164"/>
      <c r="K17" s="38">
        <v>-15024924</v>
      </c>
      <c r="L17" s="164"/>
      <c r="M17" s="25">
        <v>5356185</v>
      </c>
    </row>
    <row r="18" spans="1:13" ht="20.100000000000001" customHeight="1">
      <c r="B18" s="39" t="s">
        <v>215</v>
      </c>
      <c r="C18" s="39"/>
      <c r="G18" s="38"/>
      <c r="H18" s="164"/>
      <c r="J18" s="164"/>
      <c r="K18" s="38"/>
      <c r="L18" s="164"/>
    </row>
    <row r="19" spans="1:13" ht="20.100000000000001" customHeight="1">
      <c r="B19" s="39"/>
      <c r="C19" s="5"/>
      <c r="D19" s="3" t="s">
        <v>222</v>
      </c>
      <c r="E19" s="2">
        <v>6</v>
      </c>
      <c r="G19" s="38">
        <v>0</v>
      </c>
      <c r="H19" s="164"/>
      <c r="I19" s="25">
        <v>0</v>
      </c>
      <c r="J19" s="164"/>
      <c r="K19" s="38">
        <v>-52149534</v>
      </c>
      <c r="L19" s="164"/>
      <c r="M19" s="25">
        <v>-22979878</v>
      </c>
    </row>
    <row r="20" spans="1:13" ht="20.100000000000001" customHeight="1">
      <c r="B20" s="39" t="s">
        <v>238</v>
      </c>
      <c r="C20" s="39"/>
      <c r="G20" s="38">
        <v>2471063</v>
      </c>
      <c r="H20" s="164"/>
      <c r="I20" s="25">
        <v>5033694</v>
      </c>
      <c r="J20" s="164"/>
      <c r="K20" s="38">
        <v>2640132</v>
      </c>
      <c r="L20" s="164"/>
      <c r="M20" s="25">
        <v>614226</v>
      </c>
    </row>
    <row r="21" spans="1:13" ht="20.100000000000001" customHeight="1">
      <c r="B21" s="39" t="s">
        <v>199</v>
      </c>
      <c r="C21" s="39"/>
      <c r="G21" s="38"/>
      <c r="H21" s="164"/>
      <c r="J21" s="164"/>
      <c r="K21" s="38"/>
      <c r="L21" s="164"/>
    </row>
    <row r="22" spans="1:13" ht="20.100000000000001" customHeight="1">
      <c r="B22" s="39"/>
      <c r="C22" s="5"/>
      <c r="D22" s="3" t="s">
        <v>221</v>
      </c>
      <c r="E22" s="2">
        <v>17</v>
      </c>
      <c r="G22" s="38">
        <v>0</v>
      </c>
      <c r="H22" s="164"/>
      <c r="I22" s="25">
        <v>0</v>
      </c>
      <c r="J22" s="164"/>
      <c r="K22" s="38">
        <v>26400000.000000004</v>
      </c>
      <c r="L22" s="164"/>
      <c r="M22" s="25">
        <v>5100000</v>
      </c>
    </row>
    <row r="23" spans="1:13" ht="20.100000000000001" customHeight="1">
      <c r="B23" s="39" t="s">
        <v>177</v>
      </c>
      <c r="C23" s="39"/>
      <c r="G23" s="38">
        <v>172917</v>
      </c>
      <c r="H23" s="164"/>
      <c r="I23" s="25">
        <v>-1721651</v>
      </c>
      <c r="J23" s="164"/>
      <c r="K23" s="38">
        <v>172917</v>
      </c>
      <c r="L23" s="164"/>
      <c r="M23" s="25">
        <v>-1721651</v>
      </c>
    </row>
    <row r="24" spans="1:13" ht="20.100000000000001" customHeight="1">
      <c r="B24" s="39" t="s">
        <v>246</v>
      </c>
      <c r="C24" s="39"/>
      <c r="G24" s="38">
        <v>-320314</v>
      </c>
      <c r="H24" s="164"/>
      <c r="I24" s="25">
        <v>-1188548</v>
      </c>
      <c r="J24" s="164"/>
      <c r="K24" s="38">
        <v>-320314</v>
      </c>
      <c r="L24" s="164"/>
      <c r="M24" s="25">
        <v>-1188548</v>
      </c>
    </row>
    <row r="25" spans="1:13" ht="20.100000000000001" customHeight="1">
      <c r="B25" s="39" t="s">
        <v>195</v>
      </c>
      <c r="C25" s="39"/>
      <c r="G25" s="38">
        <v>0</v>
      </c>
      <c r="H25" s="164"/>
      <c r="I25" s="25">
        <v>-4466415</v>
      </c>
      <c r="J25" s="164"/>
      <c r="K25" s="38">
        <v>0</v>
      </c>
      <c r="L25" s="164"/>
      <c r="M25" s="25">
        <v>-4466415</v>
      </c>
    </row>
    <row r="26" spans="1:13" ht="20.100000000000001" customHeight="1">
      <c r="A26" s="3" t="s">
        <v>96</v>
      </c>
      <c r="B26" s="39" t="s">
        <v>100</v>
      </c>
      <c r="C26" s="39"/>
      <c r="E26" s="41"/>
      <c r="G26" s="38">
        <v>-619777</v>
      </c>
      <c r="H26" s="164"/>
      <c r="I26" s="25">
        <v>-168285</v>
      </c>
      <c r="J26" s="164"/>
      <c r="K26" s="38">
        <v>-177189</v>
      </c>
      <c r="L26" s="164"/>
      <c r="M26" s="25">
        <v>-162425</v>
      </c>
    </row>
    <row r="27" spans="1:13" ht="20.100000000000001" customHeight="1">
      <c r="B27" s="39" t="s">
        <v>101</v>
      </c>
      <c r="C27" s="39"/>
      <c r="E27" s="41"/>
      <c r="G27" s="38">
        <v>32769809</v>
      </c>
      <c r="H27" s="164"/>
      <c r="I27" s="25">
        <v>39245621</v>
      </c>
      <c r="J27" s="164"/>
      <c r="K27" s="38">
        <v>118608</v>
      </c>
      <c r="L27" s="164"/>
      <c r="M27" s="25">
        <v>1167578</v>
      </c>
    </row>
    <row r="28" spans="1:13" ht="20.100000000000001" customHeight="1">
      <c r="B28" s="39" t="s">
        <v>102</v>
      </c>
      <c r="C28" s="39"/>
      <c r="G28" s="42">
        <v>1524738</v>
      </c>
      <c r="H28" s="164"/>
      <c r="I28" s="13">
        <v>1746583</v>
      </c>
      <c r="J28" s="164"/>
      <c r="K28" s="42">
        <v>704031</v>
      </c>
      <c r="L28" s="164"/>
      <c r="M28" s="13">
        <v>701047</v>
      </c>
    </row>
    <row r="29" spans="1:13" ht="6" customHeight="1">
      <c r="B29" s="39"/>
      <c r="C29" s="39"/>
      <c r="G29" s="38"/>
      <c r="H29" s="164"/>
      <c r="J29" s="164"/>
      <c r="K29" s="38"/>
      <c r="L29" s="164"/>
    </row>
    <row r="30" spans="1:13" ht="20.100000000000001" customHeight="1">
      <c r="B30" s="3" t="s">
        <v>103</v>
      </c>
      <c r="G30" s="38"/>
      <c r="H30" s="164"/>
      <c r="J30" s="164"/>
      <c r="K30" s="38"/>
      <c r="L30" s="164"/>
    </row>
    <row r="31" spans="1:13" ht="20.100000000000001" customHeight="1">
      <c r="A31" s="5"/>
      <c r="B31" s="5"/>
      <c r="C31" s="3" t="s">
        <v>104</v>
      </c>
      <c r="D31" s="5"/>
      <c r="G31" s="38">
        <f>SUM(G9:G28)</f>
        <v>272753089</v>
      </c>
      <c r="H31" s="158"/>
      <c r="I31" s="25">
        <f>SUM(I9:I28)</f>
        <v>260512351</v>
      </c>
      <c r="J31" s="158"/>
      <c r="K31" s="38">
        <f>SUM(K9:K28)</f>
        <v>63691212</v>
      </c>
      <c r="L31" s="158"/>
      <c r="M31" s="25">
        <f>SUM(M9:M28)</f>
        <v>65397475</v>
      </c>
    </row>
    <row r="32" spans="1:13" ht="16.5" customHeight="1">
      <c r="A32" s="5"/>
      <c r="B32" s="5"/>
      <c r="C32" s="5"/>
      <c r="H32" s="158"/>
      <c r="J32" s="158"/>
      <c r="L32" s="158"/>
    </row>
    <row r="33" spans="1:13" ht="16.5" customHeight="1">
      <c r="A33" s="5"/>
      <c r="B33" s="5"/>
      <c r="C33" s="5"/>
      <c r="H33" s="158"/>
      <c r="J33" s="158"/>
      <c r="L33" s="158"/>
    </row>
    <row r="34" spans="1:13" ht="16.5" customHeight="1">
      <c r="A34" s="5"/>
      <c r="B34" s="5"/>
      <c r="C34" s="5"/>
      <c r="H34" s="158"/>
      <c r="J34" s="158"/>
      <c r="L34" s="158"/>
    </row>
    <row r="35" spans="1:13" ht="16.5" customHeight="1">
      <c r="A35" s="5"/>
      <c r="B35" s="5"/>
      <c r="C35" s="5"/>
      <c r="H35" s="158"/>
      <c r="J35" s="158"/>
      <c r="L35" s="158"/>
    </row>
    <row r="36" spans="1:13" ht="16.5" customHeight="1">
      <c r="A36" s="5"/>
      <c r="B36" s="5"/>
      <c r="C36" s="5"/>
      <c r="H36" s="158"/>
      <c r="J36" s="158"/>
      <c r="L36" s="158"/>
    </row>
    <row r="37" spans="1:13" ht="16.5" customHeight="1">
      <c r="A37" s="5"/>
      <c r="B37" s="5"/>
      <c r="C37" s="5"/>
      <c r="H37" s="158"/>
      <c r="J37" s="158"/>
      <c r="L37" s="158"/>
    </row>
    <row r="38" spans="1:13" ht="16.5" customHeight="1">
      <c r="A38" s="5"/>
      <c r="B38" s="5"/>
      <c r="C38" s="5"/>
      <c r="H38" s="158"/>
      <c r="J38" s="158"/>
      <c r="L38" s="158"/>
    </row>
    <row r="39" spans="1:13" ht="16.5" customHeight="1">
      <c r="A39" s="5"/>
      <c r="B39" s="5"/>
      <c r="C39" s="5"/>
      <c r="H39" s="158"/>
      <c r="J39" s="158"/>
      <c r="L39" s="158"/>
    </row>
    <row r="40" spans="1:13" ht="16.5" customHeight="1">
      <c r="A40" s="5"/>
      <c r="B40" s="5"/>
      <c r="C40" s="5"/>
      <c r="H40" s="158"/>
      <c r="J40" s="158"/>
      <c r="L40" s="158"/>
    </row>
    <row r="41" spans="1:13" ht="16.5" customHeight="1">
      <c r="A41" s="5"/>
      <c r="B41" s="5"/>
      <c r="C41" s="5"/>
      <c r="H41" s="158"/>
      <c r="J41" s="158"/>
      <c r="L41" s="158"/>
    </row>
    <row r="42" spans="1:13" ht="16.5" customHeight="1">
      <c r="A42" s="5"/>
      <c r="B42" s="5"/>
      <c r="C42" s="5"/>
      <c r="H42" s="158"/>
      <c r="J42" s="158"/>
      <c r="L42" s="158"/>
    </row>
    <row r="43" spans="1:13" ht="16.5" customHeight="1">
      <c r="A43" s="5"/>
      <c r="B43" s="5"/>
      <c r="C43" s="5"/>
      <c r="H43" s="158"/>
      <c r="J43" s="158"/>
      <c r="L43" s="158"/>
    </row>
    <row r="44" spans="1:13" ht="16.5" customHeight="1">
      <c r="A44" s="5"/>
      <c r="B44" s="5"/>
      <c r="C44" s="5"/>
      <c r="H44" s="158"/>
      <c r="J44" s="158"/>
      <c r="L44" s="158"/>
    </row>
    <row r="45" spans="1:13" ht="16.5" customHeight="1">
      <c r="A45" s="5"/>
      <c r="B45" s="5"/>
      <c r="C45" s="5"/>
      <c r="H45" s="158"/>
      <c r="J45" s="158"/>
      <c r="L45" s="158"/>
    </row>
    <row r="46" spans="1:13" ht="16.5" customHeight="1">
      <c r="A46" s="5"/>
      <c r="B46" s="5"/>
      <c r="C46" s="5"/>
      <c r="H46" s="158"/>
      <c r="J46" s="158"/>
      <c r="L46" s="158"/>
    </row>
    <row r="47" spans="1:13" ht="21.95" customHeight="1">
      <c r="A47" s="242" t="str">
        <f>'8'!A33</f>
        <v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3" ht="20.100000000000001" customHeight="1">
      <c r="A48" s="1" t="str">
        <f>+A1</f>
        <v>บริษัท อินเตอร์ลิ้งค์ คอมมิวนิเคชั่น จำกัด (มหาชน)</v>
      </c>
      <c r="B48" s="1"/>
      <c r="C48" s="1"/>
      <c r="D48" s="1"/>
      <c r="H48" s="158"/>
      <c r="J48" s="159"/>
      <c r="L48" s="158"/>
      <c r="M48" s="87" t="s">
        <v>57</v>
      </c>
    </row>
    <row r="49" spans="1:13" ht="20.100000000000001" customHeight="1">
      <c r="A49" s="1" t="s">
        <v>105</v>
      </c>
      <c r="B49" s="1"/>
      <c r="C49" s="1"/>
      <c r="D49" s="1"/>
      <c r="H49" s="158"/>
      <c r="J49" s="159"/>
      <c r="L49" s="158"/>
    </row>
    <row r="50" spans="1:13" ht="20.100000000000001" customHeight="1">
      <c r="A50" s="6" t="str">
        <f>+A3</f>
        <v>สำหรับงวดสามเดือนสิ้นสุดวันที่ 31 มีนาคม พ.ศ. 2565</v>
      </c>
      <c r="B50" s="6"/>
      <c r="C50" s="6"/>
      <c r="D50" s="6"/>
      <c r="E50" s="7"/>
      <c r="F50" s="8"/>
      <c r="G50" s="9"/>
      <c r="H50" s="160"/>
      <c r="I50" s="13"/>
      <c r="J50" s="161"/>
      <c r="K50" s="9"/>
      <c r="L50" s="160"/>
      <c r="M50" s="13"/>
    </row>
    <row r="51" spans="1:13" ht="19.5" customHeight="1">
      <c r="H51" s="158"/>
      <c r="J51" s="159"/>
      <c r="L51" s="158"/>
    </row>
    <row r="52" spans="1:13" ht="19.5" customHeight="1">
      <c r="A52" s="5"/>
      <c r="E52" s="34"/>
      <c r="F52" s="1"/>
      <c r="G52" s="9"/>
      <c r="H52" s="162"/>
      <c r="I52" s="14" t="s">
        <v>0</v>
      </c>
      <c r="J52" s="163"/>
      <c r="K52" s="9"/>
      <c r="L52" s="162"/>
      <c r="M52" s="14" t="s">
        <v>64</v>
      </c>
    </row>
    <row r="53" spans="1:13" ht="19.5" customHeight="1">
      <c r="E53" s="35"/>
      <c r="F53" s="1"/>
      <c r="G53" s="15" t="s">
        <v>183</v>
      </c>
      <c r="H53" s="63"/>
      <c r="I53" s="15" t="s">
        <v>145</v>
      </c>
      <c r="J53" s="66"/>
      <c r="K53" s="15" t="s">
        <v>183</v>
      </c>
      <c r="L53" s="63"/>
      <c r="M53" s="15" t="s">
        <v>145</v>
      </c>
    </row>
    <row r="54" spans="1:13" ht="19.5" customHeight="1">
      <c r="E54" s="105" t="s">
        <v>2</v>
      </c>
      <c r="F54" s="1"/>
      <c r="G54" s="37" t="s">
        <v>37</v>
      </c>
      <c r="H54" s="218"/>
      <c r="I54" s="23" t="s">
        <v>37</v>
      </c>
      <c r="J54" s="141"/>
      <c r="K54" s="37" t="s">
        <v>37</v>
      </c>
      <c r="L54" s="218"/>
      <c r="M54" s="23" t="s">
        <v>37</v>
      </c>
    </row>
    <row r="55" spans="1:13" ht="19.5" customHeight="1">
      <c r="A55" s="1" t="s">
        <v>106</v>
      </c>
      <c r="G55" s="38"/>
      <c r="H55" s="158"/>
      <c r="J55" s="159"/>
      <c r="K55" s="38"/>
      <c r="L55" s="158"/>
    </row>
    <row r="56" spans="1:13" ht="19.5" customHeight="1">
      <c r="B56" s="3" t="s">
        <v>107</v>
      </c>
      <c r="E56" s="35"/>
      <c r="F56" s="1"/>
      <c r="G56" s="220"/>
      <c r="H56" s="209"/>
      <c r="I56" s="85"/>
      <c r="J56" s="209"/>
      <c r="K56" s="220"/>
      <c r="L56" s="128"/>
      <c r="M56" s="85"/>
    </row>
    <row r="57" spans="1:13" ht="19.5" customHeight="1">
      <c r="B57" s="5"/>
      <c r="C57" s="39" t="s">
        <v>108</v>
      </c>
      <c r="D57" s="5"/>
      <c r="E57" s="35"/>
      <c r="F57" s="1"/>
      <c r="G57" s="220">
        <v>-165613788</v>
      </c>
      <c r="H57" s="218"/>
      <c r="I57" s="85">
        <v>15156688</v>
      </c>
      <c r="J57" s="218"/>
      <c r="K57" s="220">
        <v>-97534975</v>
      </c>
      <c r="L57" s="218"/>
      <c r="M57" s="85">
        <v>-58037139</v>
      </c>
    </row>
    <row r="58" spans="1:13" ht="19.5" customHeight="1">
      <c r="B58" s="5"/>
      <c r="C58" s="39" t="s">
        <v>196</v>
      </c>
      <c r="D58" s="5"/>
      <c r="E58" s="35"/>
      <c r="F58" s="1"/>
      <c r="G58" s="220">
        <v>-163984984</v>
      </c>
      <c r="H58" s="218"/>
      <c r="I58" s="85">
        <v>-326133413</v>
      </c>
      <c r="J58" s="218"/>
      <c r="K58" s="220">
        <v>9167334</v>
      </c>
      <c r="L58" s="218"/>
      <c r="M58" s="85">
        <v>-184051233</v>
      </c>
    </row>
    <row r="59" spans="1:13" ht="19.5" customHeight="1">
      <c r="B59" s="5"/>
      <c r="C59" s="39" t="s">
        <v>109</v>
      </c>
      <c r="D59" s="5"/>
      <c r="E59" s="35"/>
      <c r="F59" s="1"/>
      <c r="G59" s="220">
        <v>9784014</v>
      </c>
      <c r="H59" s="218"/>
      <c r="I59" s="85">
        <v>40011261</v>
      </c>
      <c r="J59" s="218"/>
      <c r="K59" s="220">
        <v>9784014</v>
      </c>
      <c r="L59" s="218"/>
      <c r="M59" s="85">
        <v>40011261</v>
      </c>
    </row>
    <row r="60" spans="1:13" ht="19.5" customHeight="1">
      <c r="B60" s="5"/>
      <c r="C60" s="39" t="s">
        <v>197</v>
      </c>
      <c r="D60" s="5"/>
      <c r="E60" s="35"/>
      <c r="F60" s="1"/>
      <c r="G60" s="220">
        <v>-42448240</v>
      </c>
      <c r="H60" s="218"/>
      <c r="I60" s="85">
        <v>83410508</v>
      </c>
      <c r="J60" s="218"/>
      <c r="K60" s="220">
        <v>18861458</v>
      </c>
      <c r="L60" s="218"/>
      <c r="M60" s="85">
        <v>9876820</v>
      </c>
    </row>
    <row r="61" spans="1:13" ht="19.5" customHeight="1">
      <c r="B61" s="5"/>
      <c r="C61" s="39" t="s">
        <v>110</v>
      </c>
      <c r="D61" s="5"/>
      <c r="E61" s="35"/>
      <c r="F61" s="1"/>
      <c r="G61" s="220">
        <v>-22409968</v>
      </c>
      <c r="H61" s="218"/>
      <c r="I61" s="85">
        <v>5901330</v>
      </c>
      <c r="J61" s="218"/>
      <c r="K61" s="220">
        <v>-15330373</v>
      </c>
      <c r="L61" s="218"/>
      <c r="M61" s="85">
        <v>4443809</v>
      </c>
    </row>
    <row r="62" spans="1:13" ht="19.5" customHeight="1">
      <c r="B62" s="5"/>
      <c r="C62" s="39" t="s">
        <v>111</v>
      </c>
      <c r="D62" s="5"/>
      <c r="E62" s="35"/>
      <c r="F62" s="1"/>
      <c r="G62" s="220">
        <v>37762888</v>
      </c>
      <c r="H62" s="218"/>
      <c r="I62" s="85">
        <v>21558659</v>
      </c>
      <c r="J62" s="218"/>
      <c r="K62" s="220">
        <v>24972953</v>
      </c>
      <c r="L62" s="218"/>
      <c r="M62" s="85">
        <v>9649308</v>
      </c>
    </row>
    <row r="63" spans="1:13" ht="19.5" customHeight="1">
      <c r="B63" s="5"/>
      <c r="C63" s="39" t="s">
        <v>112</v>
      </c>
      <c r="D63" s="5"/>
      <c r="E63" s="35"/>
      <c r="F63" s="1"/>
      <c r="G63" s="220">
        <v>-11709625</v>
      </c>
      <c r="H63" s="218"/>
      <c r="I63" s="85">
        <v>2250517</v>
      </c>
      <c r="J63" s="218"/>
      <c r="K63" s="220">
        <v>32155</v>
      </c>
      <c r="L63" s="218"/>
      <c r="M63" s="85">
        <v>28356</v>
      </c>
    </row>
    <row r="64" spans="1:13" ht="19.5" customHeight="1">
      <c r="B64" s="5"/>
      <c r="C64" s="39" t="s">
        <v>113</v>
      </c>
      <c r="D64" s="5"/>
      <c r="E64" s="35"/>
      <c r="F64" s="1"/>
      <c r="G64" s="220">
        <v>191687763</v>
      </c>
      <c r="H64" s="218"/>
      <c r="I64" s="85">
        <v>173574863</v>
      </c>
      <c r="J64" s="218"/>
      <c r="K64" s="220">
        <v>22366920</v>
      </c>
      <c r="L64" s="218"/>
      <c r="M64" s="85">
        <v>144779583</v>
      </c>
    </row>
    <row r="65" spans="1:13" ht="19.5" customHeight="1">
      <c r="B65" s="5"/>
      <c r="C65" s="39" t="s">
        <v>114</v>
      </c>
      <c r="D65" s="5"/>
      <c r="E65" s="35"/>
      <c r="F65" s="1"/>
      <c r="G65" s="220">
        <v>-10732734</v>
      </c>
      <c r="H65" s="218"/>
      <c r="I65" s="85">
        <v>-12706591</v>
      </c>
      <c r="J65" s="218"/>
      <c r="K65" s="220">
        <v>7389676</v>
      </c>
      <c r="L65" s="218"/>
      <c r="M65" s="25">
        <v>0</v>
      </c>
    </row>
    <row r="66" spans="1:13" ht="19.5" customHeight="1">
      <c r="B66" s="5"/>
      <c r="C66" s="39" t="s">
        <v>115</v>
      </c>
      <c r="D66" s="5"/>
      <c r="E66" s="35"/>
      <c r="F66" s="1"/>
      <c r="G66" s="44">
        <v>-11921707</v>
      </c>
      <c r="H66" s="218"/>
      <c r="I66" s="24">
        <v>-15866539</v>
      </c>
      <c r="J66" s="218"/>
      <c r="K66" s="44">
        <v>-1461951</v>
      </c>
      <c r="L66" s="218"/>
      <c r="M66" s="24">
        <v>-1098142</v>
      </c>
    </row>
    <row r="67" spans="1:13" ht="6" customHeight="1">
      <c r="A67" s="5"/>
      <c r="E67" s="35"/>
      <c r="F67" s="1"/>
      <c r="G67" s="46"/>
      <c r="H67" s="218"/>
      <c r="I67" s="86"/>
      <c r="J67" s="218"/>
      <c r="K67" s="46"/>
      <c r="L67" s="218"/>
      <c r="M67" s="86"/>
    </row>
    <row r="68" spans="1:13" ht="19.5" customHeight="1">
      <c r="A68" s="5"/>
      <c r="B68" s="3" t="s">
        <v>213</v>
      </c>
      <c r="D68" s="5"/>
      <c r="E68" s="35"/>
      <c r="F68" s="1"/>
      <c r="G68" s="220">
        <f>SUM(G31:G67)</f>
        <v>83166708</v>
      </c>
      <c r="H68" s="218"/>
      <c r="I68" s="85">
        <f>SUM(I31:I67)</f>
        <v>247669634</v>
      </c>
      <c r="J68" s="218"/>
      <c r="K68" s="220">
        <f>SUM(K31:K67)</f>
        <v>41938423</v>
      </c>
      <c r="L68" s="218"/>
      <c r="M68" s="85">
        <f>SUM(M31:M67)</f>
        <v>31000098</v>
      </c>
    </row>
    <row r="69" spans="1:13" ht="19.5" customHeight="1">
      <c r="A69" s="5"/>
      <c r="B69" s="5"/>
      <c r="C69" s="39" t="s">
        <v>116</v>
      </c>
      <c r="D69" s="5"/>
      <c r="E69" s="35"/>
      <c r="F69" s="1"/>
      <c r="G69" s="44">
        <v>-19827575</v>
      </c>
      <c r="H69" s="218"/>
      <c r="I69" s="24">
        <v>-12449288</v>
      </c>
      <c r="J69" s="218"/>
      <c r="K69" s="44">
        <v>-666254</v>
      </c>
      <c r="L69" s="218"/>
      <c r="M69" s="24">
        <v>-306295</v>
      </c>
    </row>
    <row r="70" spans="1:13" ht="6" customHeight="1">
      <c r="A70" s="5"/>
      <c r="E70" s="35"/>
      <c r="F70" s="1"/>
      <c r="G70" s="46"/>
      <c r="H70" s="218"/>
      <c r="I70" s="86"/>
      <c r="J70" s="218"/>
      <c r="K70" s="46"/>
      <c r="L70" s="218"/>
      <c r="M70" s="86"/>
    </row>
    <row r="71" spans="1:13" ht="19.5" customHeight="1">
      <c r="B71" s="1" t="s">
        <v>214</v>
      </c>
      <c r="C71" s="1"/>
      <c r="D71" s="5"/>
      <c r="E71" s="35"/>
      <c r="F71" s="1"/>
      <c r="G71" s="44">
        <f>SUM(G68:G69)</f>
        <v>63339133</v>
      </c>
      <c r="H71" s="218"/>
      <c r="I71" s="24">
        <f>SUM(I68:I69)</f>
        <v>235220346</v>
      </c>
      <c r="J71" s="218"/>
      <c r="K71" s="44">
        <f>SUM(K68:K69)</f>
        <v>41272169</v>
      </c>
      <c r="L71" s="218"/>
      <c r="M71" s="24">
        <f>SUM(M68:M69)</f>
        <v>30693803</v>
      </c>
    </row>
    <row r="72" spans="1:13" ht="19.5" customHeight="1">
      <c r="B72" s="1"/>
      <c r="C72" s="1"/>
      <c r="D72" s="5"/>
      <c r="E72" s="35"/>
      <c r="F72" s="1"/>
      <c r="G72" s="220"/>
      <c r="H72" s="218"/>
      <c r="I72" s="85"/>
      <c r="J72" s="218"/>
      <c r="K72" s="220"/>
      <c r="L72" s="218"/>
      <c r="M72" s="85"/>
    </row>
    <row r="73" spans="1:13" ht="19.5" customHeight="1">
      <c r="A73" s="1" t="s">
        <v>117</v>
      </c>
      <c r="E73" s="35"/>
      <c r="F73" s="1"/>
      <c r="G73" s="46"/>
      <c r="H73" s="218"/>
      <c r="I73" s="86"/>
      <c r="J73" s="218"/>
      <c r="K73" s="220"/>
      <c r="L73" s="141"/>
      <c r="M73" s="86"/>
    </row>
    <row r="74" spans="1:13" ht="19.5" customHeight="1">
      <c r="A74" s="1"/>
      <c r="B74" s="39" t="s">
        <v>250</v>
      </c>
      <c r="C74" s="39"/>
      <c r="E74" s="35"/>
      <c r="F74" s="1"/>
      <c r="G74" s="220">
        <v>14154264</v>
      </c>
      <c r="H74" s="209"/>
      <c r="I74" s="85">
        <v>10205391</v>
      </c>
      <c r="J74" s="209"/>
      <c r="K74" s="38">
        <v>14154264</v>
      </c>
      <c r="L74" s="128"/>
      <c r="M74" s="25">
        <v>10205398</v>
      </c>
    </row>
    <row r="75" spans="1:13" ht="19.5" customHeight="1">
      <c r="A75" s="5"/>
      <c r="B75" s="39" t="s">
        <v>234</v>
      </c>
      <c r="C75" s="39"/>
      <c r="E75" s="35"/>
      <c r="F75" s="1"/>
      <c r="G75" s="220"/>
      <c r="H75" s="209"/>
      <c r="I75" s="85"/>
      <c r="J75" s="209"/>
      <c r="K75" s="38"/>
      <c r="L75" s="128"/>
    </row>
    <row r="76" spans="1:13" ht="19.5" customHeight="1">
      <c r="A76" s="5"/>
      <c r="B76" s="39"/>
      <c r="C76" s="39" t="s">
        <v>235</v>
      </c>
      <c r="E76" s="35"/>
      <c r="F76" s="1"/>
      <c r="G76" s="220">
        <v>-13362035</v>
      </c>
      <c r="H76" s="209"/>
      <c r="I76" s="85">
        <v>0</v>
      </c>
      <c r="J76" s="209"/>
      <c r="K76" s="38">
        <v>0</v>
      </c>
      <c r="L76" s="128"/>
      <c r="M76" s="85">
        <v>0</v>
      </c>
    </row>
    <row r="77" spans="1:13" ht="19.5" customHeight="1">
      <c r="A77" s="39"/>
      <c r="B77" s="39" t="s">
        <v>239</v>
      </c>
      <c r="C77" s="39"/>
      <c r="D77" s="5"/>
      <c r="E77" s="35"/>
      <c r="F77" s="1"/>
      <c r="G77" s="220"/>
      <c r="H77" s="209"/>
      <c r="I77" s="85"/>
      <c r="J77" s="209"/>
      <c r="K77" s="38"/>
      <c r="L77" s="128"/>
    </row>
    <row r="78" spans="1:13" ht="19.5" customHeight="1">
      <c r="A78" s="5"/>
      <c r="B78" s="5"/>
      <c r="C78" s="5"/>
      <c r="D78" s="5" t="s">
        <v>225</v>
      </c>
      <c r="E78" s="2">
        <v>17</v>
      </c>
      <c r="F78" s="1"/>
      <c r="G78" s="220">
        <v>0</v>
      </c>
      <c r="H78" s="218"/>
      <c r="I78" s="85">
        <v>0</v>
      </c>
      <c r="J78" s="218"/>
      <c r="K78" s="220">
        <v>51000000</v>
      </c>
      <c r="L78" s="218"/>
      <c r="M78" s="85">
        <v>12000000</v>
      </c>
    </row>
    <row r="79" spans="1:13" ht="19.5" customHeight="1">
      <c r="A79" s="39"/>
      <c r="B79" s="39" t="s">
        <v>176</v>
      </c>
      <c r="C79" s="39"/>
      <c r="D79" s="5"/>
      <c r="E79" s="41"/>
      <c r="F79" s="1"/>
      <c r="G79" s="220">
        <v>-38000000</v>
      </c>
      <c r="H79" s="218"/>
      <c r="I79" s="85">
        <v>-2000000</v>
      </c>
      <c r="J79" s="218"/>
      <c r="K79" s="220">
        <v>0</v>
      </c>
      <c r="L79" s="218"/>
      <c r="M79" s="85">
        <v>0</v>
      </c>
    </row>
    <row r="80" spans="1:13" ht="19.5" customHeight="1">
      <c r="A80" s="39"/>
      <c r="B80" s="39" t="s">
        <v>200</v>
      </c>
      <c r="C80" s="39"/>
      <c r="D80" s="5"/>
      <c r="E80" s="236" t="s">
        <v>247</v>
      </c>
      <c r="F80" s="1"/>
      <c r="G80" s="220">
        <v>0</v>
      </c>
      <c r="H80" s="218"/>
      <c r="I80" s="85">
        <v>187</v>
      </c>
      <c r="J80" s="218"/>
      <c r="K80" s="220">
        <v>23650000</v>
      </c>
      <c r="L80" s="218"/>
      <c r="M80" s="85">
        <v>187</v>
      </c>
    </row>
    <row r="81" spans="1:13" ht="19.5" customHeight="1">
      <c r="A81" s="39"/>
      <c r="B81" s="39" t="s">
        <v>236</v>
      </c>
      <c r="C81" s="39"/>
      <c r="D81" s="5"/>
      <c r="E81" s="35"/>
      <c r="F81" s="1"/>
      <c r="G81" s="220">
        <v>-70679249</v>
      </c>
      <c r="H81" s="218"/>
      <c r="I81" s="85">
        <v>-67401976</v>
      </c>
      <c r="J81" s="218"/>
      <c r="K81" s="220">
        <v>-578272</v>
      </c>
      <c r="L81" s="218"/>
      <c r="M81" s="85">
        <v>-460850</v>
      </c>
    </row>
    <row r="82" spans="1:13" ht="19.5" customHeight="1">
      <c r="A82" s="39"/>
      <c r="B82" s="39" t="s">
        <v>223</v>
      </c>
      <c r="C82" s="39"/>
      <c r="D82" s="5"/>
      <c r="E82" s="35"/>
      <c r="F82" s="1"/>
      <c r="G82" s="220"/>
      <c r="H82" s="218"/>
      <c r="I82" s="85"/>
      <c r="J82" s="218"/>
      <c r="K82" s="220"/>
      <c r="L82" s="218"/>
      <c r="M82" s="85"/>
    </row>
    <row r="83" spans="1:13" ht="19.5" customHeight="1">
      <c r="A83" s="5"/>
      <c r="B83" s="5"/>
      <c r="C83" s="5"/>
      <c r="D83" s="5" t="s">
        <v>224</v>
      </c>
      <c r="E83" s="35"/>
      <c r="F83" s="1"/>
      <c r="G83" s="220">
        <v>-5378000</v>
      </c>
      <c r="H83" s="218"/>
      <c r="I83" s="85">
        <v>-3890000</v>
      </c>
      <c r="J83" s="218"/>
      <c r="K83" s="38">
        <v>0</v>
      </c>
      <c r="L83" s="218"/>
      <c r="M83" s="25">
        <v>0</v>
      </c>
    </row>
    <row r="84" spans="1:13" ht="19.5" customHeight="1">
      <c r="A84" s="39"/>
      <c r="B84" s="39" t="s">
        <v>118</v>
      </c>
      <c r="C84" s="39"/>
      <c r="D84" s="5"/>
      <c r="E84" s="35"/>
      <c r="F84" s="1"/>
      <c r="G84" s="220">
        <v>-1022103</v>
      </c>
      <c r="H84" s="218"/>
      <c r="I84" s="85">
        <v>-140000</v>
      </c>
      <c r="J84" s="218"/>
      <c r="K84" s="220">
        <v>-105000</v>
      </c>
      <c r="L84" s="218"/>
      <c r="M84" s="85">
        <v>-140000</v>
      </c>
    </row>
    <row r="85" spans="1:13" ht="19.5" customHeight="1">
      <c r="A85" s="39"/>
      <c r="B85" s="39" t="s">
        <v>119</v>
      </c>
      <c r="C85" s="39"/>
      <c r="D85" s="5"/>
      <c r="E85" s="35"/>
      <c r="F85" s="1"/>
      <c r="G85" s="44">
        <v>556165</v>
      </c>
      <c r="H85" s="218"/>
      <c r="I85" s="24">
        <v>99866</v>
      </c>
      <c r="J85" s="218"/>
      <c r="K85" s="44">
        <v>113577</v>
      </c>
      <c r="L85" s="218"/>
      <c r="M85" s="24">
        <v>94006</v>
      </c>
    </row>
    <row r="86" spans="1:13" ht="6" customHeight="1">
      <c r="E86" s="35"/>
      <c r="F86" s="1"/>
      <c r="G86" s="46"/>
      <c r="H86" s="218"/>
      <c r="I86" s="86"/>
      <c r="J86" s="218"/>
      <c r="K86" s="46"/>
      <c r="L86" s="218"/>
      <c r="M86" s="86"/>
    </row>
    <row r="87" spans="1:13" ht="19.5" customHeight="1">
      <c r="A87" s="1" t="s">
        <v>163</v>
      </c>
      <c r="D87" s="5"/>
      <c r="E87" s="35"/>
      <c r="F87" s="1"/>
      <c r="G87" s="44">
        <f>SUM(G74:G85)</f>
        <v>-113730958</v>
      </c>
      <c r="H87" s="218"/>
      <c r="I87" s="24">
        <f>SUM(I74:I85)</f>
        <v>-63126532</v>
      </c>
      <c r="J87" s="218"/>
      <c r="K87" s="44">
        <f>SUM(K74:K85)</f>
        <v>88234569</v>
      </c>
      <c r="L87" s="218"/>
      <c r="M87" s="24">
        <f>SUM(M74:M85)</f>
        <v>21698741</v>
      </c>
    </row>
    <row r="88" spans="1:13" ht="19.5" customHeight="1">
      <c r="A88" s="1"/>
      <c r="D88" s="5"/>
      <c r="E88" s="35"/>
      <c r="F88" s="1"/>
      <c r="G88" s="43"/>
      <c r="H88" s="218"/>
      <c r="I88" s="85"/>
      <c r="J88" s="218"/>
      <c r="K88" s="43"/>
      <c r="L88" s="218"/>
      <c r="M88" s="85"/>
    </row>
    <row r="89" spans="1:13" ht="19.5" customHeight="1">
      <c r="A89" s="1"/>
      <c r="D89" s="5"/>
      <c r="E89" s="35"/>
      <c r="F89" s="1"/>
      <c r="G89" s="43"/>
      <c r="H89" s="218"/>
      <c r="I89" s="85"/>
      <c r="J89" s="218"/>
      <c r="K89" s="43"/>
      <c r="L89" s="218"/>
      <c r="M89" s="85"/>
    </row>
    <row r="90" spans="1:13" ht="19.5" customHeight="1">
      <c r="A90" s="1"/>
      <c r="D90" s="5"/>
      <c r="E90" s="35"/>
      <c r="F90" s="1"/>
      <c r="G90" s="43"/>
      <c r="H90" s="218"/>
      <c r="I90" s="85"/>
      <c r="J90" s="218"/>
      <c r="K90" s="43"/>
      <c r="L90" s="218"/>
      <c r="M90" s="85"/>
    </row>
    <row r="91" spans="1:13" ht="19.5" customHeight="1">
      <c r="A91" s="1"/>
      <c r="D91" s="5"/>
      <c r="E91" s="35"/>
      <c r="F91" s="1"/>
      <c r="G91" s="43"/>
      <c r="H91" s="218"/>
      <c r="I91" s="85"/>
      <c r="J91" s="218"/>
      <c r="K91" s="43"/>
      <c r="L91" s="218"/>
      <c r="M91" s="85"/>
    </row>
    <row r="92" spans="1:13" ht="19.5" customHeight="1">
      <c r="A92" s="1"/>
      <c r="D92" s="5"/>
      <c r="E92" s="35"/>
      <c r="F92" s="1"/>
      <c r="G92" s="43"/>
      <c r="H92" s="218"/>
      <c r="I92" s="85"/>
      <c r="J92" s="218"/>
      <c r="K92" s="43"/>
      <c r="L92" s="218"/>
      <c r="M92" s="85"/>
    </row>
    <row r="93" spans="1:13" ht="19.5" customHeight="1">
      <c r="A93" s="1"/>
      <c r="D93" s="5"/>
      <c r="E93" s="35"/>
      <c r="F93" s="1"/>
      <c r="G93" s="43"/>
      <c r="H93" s="218"/>
      <c r="I93" s="85"/>
      <c r="J93" s="218"/>
      <c r="K93" s="43"/>
      <c r="L93" s="218"/>
      <c r="M93" s="85"/>
    </row>
    <row r="94" spans="1:13" ht="21.95" customHeight="1">
      <c r="A94" s="8" t="str">
        <f>+A47</f>
        <v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v>
      </c>
      <c r="B94" s="8"/>
      <c r="C94" s="8"/>
      <c r="D94" s="47"/>
      <c r="E94" s="48"/>
      <c r="F94" s="6"/>
      <c r="G94" s="45"/>
      <c r="H94" s="131"/>
      <c r="I94" s="24"/>
      <c r="J94" s="131"/>
      <c r="K94" s="45"/>
      <c r="L94" s="131"/>
      <c r="M94" s="24"/>
    </row>
    <row r="95" spans="1:13" ht="20.100000000000001" customHeight="1">
      <c r="A95" s="1" t="str">
        <f>+A1</f>
        <v>บริษัท อินเตอร์ลิ้งค์ คอมมิวนิเคชั่น จำกัด (มหาชน)</v>
      </c>
      <c r="B95" s="1"/>
      <c r="C95" s="1"/>
      <c r="D95" s="1"/>
      <c r="H95" s="158"/>
      <c r="J95" s="159"/>
      <c r="L95" s="158"/>
      <c r="M95" s="87" t="s">
        <v>57</v>
      </c>
    </row>
    <row r="96" spans="1:13" ht="20.100000000000001" customHeight="1">
      <c r="A96" s="1" t="str">
        <f>+A2</f>
        <v xml:space="preserve">งบกระแสเงินสด </v>
      </c>
      <c r="B96" s="1"/>
      <c r="C96" s="1"/>
      <c r="D96" s="1"/>
      <c r="H96" s="158"/>
      <c r="J96" s="159"/>
      <c r="L96" s="158"/>
    </row>
    <row r="97" spans="1:13" ht="20.100000000000001" customHeight="1">
      <c r="A97" s="6" t="str">
        <f>+A3</f>
        <v>สำหรับงวดสามเดือนสิ้นสุดวันที่ 31 มีนาคม พ.ศ. 2565</v>
      </c>
      <c r="B97" s="6"/>
      <c r="C97" s="6"/>
      <c r="D97" s="6"/>
      <c r="E97" s="7"/>
      <c r="F97" s="8"/>
      <c r="G97" s="9"/>
      <c r="H97" s="160"/>
      <c r="I97" s="13"/>
      <c r="J97" s="161"/>
      <c r="K97" s="9"/>
      <c r="L97" s="160"/>
      <c r="M97" s="13"/>
    </row>
    <row r="98" spans="1:13" ht="20.100000000000001" customHeight="1">
      <c r="H98" s="158"/>
      <c r="J98" s="159"/>
      <c r="L98" s="158"/>
    </row>
    <row r="99" spans="1:13" ht="20.100000000000001" customHeight="1">
      <c r="A99" s="5"/>
      <c r="E99" s="34"/>
      <c r="F99" s="1"/>
      <c r="G99" s="9"/>
      <c r="H99" s="162"/>
      <c r="I99" s="14" t="s">
        <v>0</v>
      </c>
      <c r="J99" s="163"/>
      <c r="K99" s="9"/>
      <c r="L99" s="162"/>
      <c r="M99" s="14" t="s">
        <v>64</v>
      </c>
    </row>
    <row r="100" spans="1:13" ht="20.100000000000001" customHeight="1">
      <c r="E100" s="35"/>
      <c r="F100" s="1"/>
      <c r="G100" s="15" t="s">
        <v>183</v>
      </c>
      <c r="H100" s="63"/>
      <c r="I100" s="15" t="s">
        <v>145</v>
      </c>
      <c r="J100" s="66"/>
      <c r="K100" s="15" t="s">
        <v>183</v>
      </c>
      <c r="L100" s="63"/>
      <c r="M100" s="15" t="s">
        <v>145</v>
      </c>
    </row>
    <row r="101" spans="1:13" ht="20.100000000000001" customHeight="1">
      <c r="E101" s="48" t="s">
        <v>2</v>
      </c>
      <c r="F101" s="1"/>
      <c r="G101" s="37" t="s">
        <v>37</v>
      </c>
      <c r="H101" s="218"/>
      <c r="I101" s="23" t="s">
        <v>37</v>
      </c>
      <c r="J101" s="141"/>
      <c r="K101" s="37" t="s">
        <v>37</v>
      </c>
      <c r="L101" s="218"/>
      <c r="M101" s="23" t="s">
        <v>37</v>
      </c>
    </row>
    <row r="102" spans="1:13" ht="20.100000000000001" customHeight="1">
      <c r="A102" s="1" t="s">
        <v>120</v>
      </c>
      <c r="E102" s="35"/>
      <c r="F102" s="1"/>
      <c r="G102" s="46"/>
      <c r="H102" s="218"/>
      <c r="I102" s="86"/>
      <c r="J102" s="218"/>
      <c r="K102" s="220"/>
      <c r="L102" s="141"/>
      <c r="M102" s="86"/>
    </row>
    <row r="103" spans="1:13" ht="20.100000000000001" customHeight="1">
      <c r="A103" s="39"/>
      <c r="B103" s="39" t="s">
        <v>226</v>
      </c>
      <c r="C103" s="39"/>
      <c r="D103" s="5"/>
      <c r="E103" s="35"/>
      <c r="F103" s="1"/>
      <c r="G103" s="46"/>
      <c r="H103" s="218"/>
      <c r="I103" s="86"/>
      <c r="J103" s="218"/>
      <c r="K103" s="220"/>
      <c r="L103" s="141"/>
      <c r="M103" s="86"/>
    </row>
    <row r="104" spans="1:13" ht="20.100000000000001" customHeight="1">
      <c r="A104" s="5"/>
      <c r="B104" s="5"/>
      <c r="C104" s="5"/>
      <c r="D104" s="5" t="s">
        <v>227</v>
      </c>
      <c r="E104" s="41"/>
      <c r="F104" s="1"/>
      <c r="G104" s="220">
        <v>-11400000</v>
      </c>
      <c r="H104" s="218"/>
      <c r="I104" s="85">
        <v>7000000</v>
      </c>
      <c r="J104" s="218"/>
      <c r="K104" s="220">
        <v>0</v>
      </c>
      <c r="L104" s="218"/>
      <c r="M104" s="85">
        <v>0</v>
      </c>
    </row>
    <row r="105" spans="1:13" ht="20.100000000000001" customHeight="1">
      <c r="A105" s="39"/>
      <c r="B105" s="39" t="s">
        <v>203</v>
      </c>
      <c r="C105" s="39"/>
      <c r="D105" s="5"/>
      <c r="E105" s="41"/>
      <c r="F105" s="1"/>
      <c r="G105" s="220">
        <v>-177989156</v>
      </c>
      <c r="H105" s="218"/>
      <c r="I105" s="85">
        <v>-164463800</v>
      </c>
      <c r="J105" s="218"/>
      <c r="K105" s="220">
        <v>-27312002</v>
      </c>
      <c r="L105" s="218"/>
      <c r="M105" s="85">
        <v>-53670181</v>
      </c>
    </row>
    <row r="106" spans="1:13" ht="20.100000000000001" customHeight="1">
      <c r="A106" s="39"/>
      <c r="B106" s="39" t="s">
        <v>219</v>
      </c>
      <c r="C106" s="39"/>
      <c r="D106" s="5"/>
      <c r="F106" s="1"/>
      <c r="G106" s="220">
        <v>0</v>
      </c>
      <c r="H106" s="218"/>
      <c r="I106" s="85">
        <v>39000000</v>
      </c>
      <c r="J106" s="218"/>
      <c r="K106" s="220">
        <v>0</v>
      </c>
      <c r="L106" s="218"/>
      <c r="M106" s="85">
        <v>0</v>
      </c>
    </row>
    <row r="107" spans="1:13" ht="20.100000000000001" customHeight="1">
      <c r="A107" s="39"/>
      <c r="B107" s="39" t="s">
        <v>167</v>
      </c>
      <c r="C107" s="39"/>
      <c r="D107" s="5"/>
      <c r="E107" s="2">
        <v>16</v>
      </c>
      <c r="F107" s="1"/>
      <c r="G107" s="220">
        <v>-142973752</v>
      </c>
      <c r="H107" s="218"/>
      <c r="I107" s="85">
        <v>-21049767</v>
      </c>
      <c r="J107" s="218"/>
      <c r="K107" s="220">
        <v>0</v>
      </c>
      <c r="L107" s="218"/>
      <c r="M107" s="85">
        <v>0</v>
      </c>
    </row>
    <row r="108" spans="1:13" ht="20.100000000000001" customHeight="1">
      <c r="A108" s="39"/>
      <c r="B108" s="39" t="s">
        <v>202</v>
      </c>
      <c r="C108" s="39"/>
      <c r="D108" s="5"/>
      <c r="E108" s="2">
        <v>14</v>
      </c>
      <c r="F108" s="1"/>
      <c r="G108" s="220">
        <v>-24616196</v>
      </c>
      <c r="H108" s="218"/>
      <c r="I108" s="85">
        <v>-24692702</v>
      </c>
      <c r="J108" s="218"/>
      <c r="K108" s="220">
        <v>-1105183</v>
      </c>
      <c r="L108" s="218"/>
      <c r="M108" s="85">
        <v>-823859</v>
      </c>
    </row>
    <row r="109" spans="1:13" ht="20.100000000000001" customHeight="1">
      <c r="A109" s="39"/>
      <c r="B109" s="221" t="s">
        <v>228</v>
      </c>
      <c r="C109" s="72"/>
      <c r="D109" s="57"/>
      <c r="F109" s="1"/>
      <c r="G109" s="220"/>
      <c r="H109" s="218"/>
      <c r="I109" s="85"/>
      <c r="J109" s="218"/>
      <c r="K109" s="220"/>
      <c r="L109" s="218"/>
      <c r="M109" s="85"/>
    </row>
    <row r="110" spans="1:13" ht="20.100000000000001" customHeight="1">
      <c r="A110" s="5"/>
      <c r="B110" s="5"/>
      <c r="C110" s="5"/>
      <c r="D110" s="5" t="s">
        <v>229</v>
      </c>
      <c r="E110" s="2">
        <v>15</v>
      </c>
      <c r="F110" s="1"/>
      <c r="G110" s="220">
        <v>-52558957</v>
      </c>
      <c r="H110" s="218"/>
      <c r="I110" s="85">
        <v>0</v>
      </c>
      <c r="J110" s="218"/>
      <c r="K110" s="220">
        <v>0</v>
      </c>
      <c r="L110" s="218"/>
      <c r="M110" s="85">
        <v>0</v>
      </c>
    </row>
    <row r="111" spans="1:13" ht="20.100000000000001" customHeight="1">
      <c r="A111" s="5"/>
      <c r="B111" s="221" t="s">
        <v>249</v>
      </c>
      <c r="C111" s="72"/>
      <c r="D111" s="57"/>
      <c r="F111" s="1"/>
      <c r="G111" s="220"/>
      <c r="H111" s="218"/>
      <c r="I111" s="85"/>
      <c r="J111" s="218"/>
      <c r="K111" s="220"/>
      <c r="L111" s="218"/>
      <c r="M111" s="85"/>
    </row>
    <row r="112" spans="1:13" ht="20.100000000000001" customHeight="1">
      <c r="A112" s="5"/>
      <c r="B112" s="221"/>
      <c r="C112" s="72"/>
      <c r="D112" s="57" t="s">
        <v>218</v>
      </c>
      <c r="E112" s="2">
        <v>15</v>
      </c>
      <c r="F112" s="1"/>
      <c r="G112" s="220">
        <v>-4309195</v>
      </c>
      <c r="H112" s="218"/>
      <c r="I112" s="85">
        <v>0</v>
      </c>
      <c r="J112" s="218"/>
      <c r="K112" s="220">
        <v>0</v>
      </c>
      <c r="L112" s="218"/>
      <c r="M112" s="85">
        <v>0</v>
      </c>
    </row>
    <row r="113" spans="1:13" ht="19.5" customHeight="1">
      <c r="A113" s="39"/>
      <c r="B113" s="224" t="s">
        <v>217</v>
      </c>
      <c r="C113" s="224"/>
      <c r="D113" s="225"/>
      <c r="E113" s="35"/>
      <c r="F113" s="1"/>
      <c r="G113" s="220"/>
      <c r="H113" s="218"/>
      <c r="I113" s="85"/>
      <c r="J113" s="218"/>
      <c r="K113" s="220"/>
      <c r="L113" s="218"/>
      <c r="M113" s="85"/>
    </row>
    <row r="114" spans="1:13" ht="19.5" customHeight="1">
      <c r="A114" s="39"/>
      <c r="B114" s="224"/>
      <c r="C114" s="226"/>
      <c r="D114" s="225" t="s">
        <v>218</v>
      </c>
      <c r="E114" s="2">
        <v>15</v>
      </c>
      <c r="F114" s="1"/>
      <c r="G114" s="220">
        <v>745093458</v>
      </c>
      <c r="H114" s="218"/>
      <c r="I114" s="85">
        <v>0</v>
      </c>
      <c r="J114" s="218"/>
      <c r="K114" s="220">
        <v>0</v>
      </c>
      <c r="L114" s="218"/>
      <c r="M114" s="85">
        <v>0</v>
      </c>
    </row>
    <row r="115" spans="1:13" ht="20.100000000000001" customHeight="1">
      <c r="A115" s="39"/>
      <c r="B115" s="39" t="s">
        <v>237</v>
      </c>
      <c r="C115" s="39"/>
      <c r="D115" s="5"/>
      <c r="E115" s="2">
        <v>17</v>
      </c>
      <c r="F115" s="1"/>
      <c r="G115" s="220">
        <v>115546220</v>
      </c>
      <c r="H115" s="218"/>
      <c r="I115" s="85">
        <v>18000</v>
      </c>
      <c r="J115" s="218"/>
      <c r="K115" s="220">
        <v>0</v>
      </c>
      <c r="L115" s="218"/>
      <c r="M115" s="85">
        <v>0</v>
      </c>
    </row>
    <row r="116" spans="1:13" ht="20.100000000000001" customHeight="1">
      <c r="A116" s="39"/>
      <c r="B116" s="39" t="s">
        <v>201</v>
      </c>
      <c r="C116" s="39"/>
      <c r="D116" s="5"/>
      <c r="E116" s="35"/>
      <c r="F116" s="1"/>
      <c r="G116" s="220"/>
      <c r="H116" s="218"/>
      <c r="I116" s="85"/>
      <c r="J116" s="218"/>
      <c r="K116" s="220"/>
      <c r="L116" s="218"/>
      <c r="M116" s="85"/>
    </row>
    <row r="117" spans="1:13" ht="20.100000000000001" customHeight="1">
      <c r="A117" s="39"/>
      <c r="B117" s="39"/>
      <c r="C117" s="39"/>
      <c r="D117" s="5" t="s">
        <v>135</v>
      </c>
      <c r="E117" s="2">
        <v>17</v>
      </c>
      <c r="F117" s="1"/>
      <c r="G117" s="230">
        <v>51000000</v>
      </c>
      <c r="H117" s="231"/>
      <c r="I117" s="232">
        <v>12000000</v>
      </c>
      <c r="J117" s="231"/>
      <c r="K117" s="230">
        <v>0</v>
      </c>
      <c r="L117" s="231"/>
      <c r="M117" s="232">
        <v>0</v>
      </c>
    </row>
    <row r="118" spans="1:13" ht="20.100000000000001" customHeight="1">
      <c r="A118" s="39"/>
      <c r="B118" s="39" t="s">
        <v>173</v>
      </c>
      <c r="C118" s="39"/>
      <c r="D118" s="5"/>
      <c r="F118" s="1"/>
      <c r="G118" s="44">
        <v>-31820600</v>
      </c>
      <c r="H118" s="218"/>
      <c r="I118" s="24">
        <v>-38058154</v>
      </c>
      <c r="J118" s="218"/>
      <c r="K118" s="44">
        <v>-279736</v>
      </c>
      <c r="L118" s="218"/>
      <c r="M118" s="24">
        <v>-1216298</v>
      </c>
    </row>
    <row r="119" spans="1:13" ht="6" customHeight="1">
      <c r="E119" s="35"/>
      <c r="F119" s="1"/>
      <c r="G119" s="220"/>
      <c r="H119" s="218"/>
      <c r="I119" s="85"/>
      <c r="J119" s="218"/>
      <c r="K119" s="220"/>
      <c r="L119" s="218"/>
      <c r="M119" s="85"/>
    </row>
    <row r="120" spans="1:13" ht="20.100000000000001" customHeight="1">
      <c r="A120" s="1" t="s">
        <v>178</v>
      </c>
      <c r="B120" s="1"/>
      <c r="C120" s="1"/>
      <c r="D120" s="5"/>
      <c r="E120" s="35"/>
      <c r="F120" s="1"/>
      <c r="G120" s="44">
        <f>SUM(G102:G119)</f>
        <v>465971822</v>
      </c>
      <c r="H120" s="218"/>
      <c r="I120" s="24">
        <f>SUM(I102:I119)</f>
        <v>-190246423</v>
      </c>
      <c r="J120" s="218"/>
      <c r="K120" s="44">
        <f>SUM(K102:K119)</f>
        <v>-28696921</v>
      </c>
      <c r="L120" s="218"/>
      <c r="M120" s="24">
        <f>SUM(M102:M119)</f>
        <v>-55710338</v>
      </c>
    </row>
    <row r="121" spans="1:13" ht="20.100000000000001" customHeight="1">
      <c r="A121" s="1"/>
      <c r="D121" s="5"/>
      <c r="E121" s="35"/>
      <c r="F121" s="1"/>
      <c r="G121" s="220"/>
      <c r="H121" s="218"/>
      <c r="I121" s="85"/>
      <c r="J121" s="218"/>
      <c r="K121" s="220"/>
      <c r="L121" s="218"/>
      <c r="M121" s="85"/>
    </row>
    <row r="122" spans="1:13" ht="20.100000000000001" customHeight="1">
      <c r="A122" s="1" t="s">
        <v>198</v>
      </c>
      <c r="B122" s="1"/>
      <c r="C122" s="1"/>
      <c r="E122" s="35"/>
      <c r="F122" s="1"/>
      <c r="G122" s="220">
        <f>SUM(G120,G87,G71)</f>
        <v>415579997</v>
      </c>
      <c r="H122" s="209"/>
      <c r="I122" s="85">
        <f>SUM(I120,I87,I71)</f>
        <v>-18152609</v>
      </c>
      <c r="J122" s="209"/>
      <c r="K122" s="220">
        <f>SUM(K71,K87,K120)</f>
        <v>100809817</v>
      </c>
      <c r="L122" s="209"/>
      <c r="M122" s="85">
        <f>SUM(M71,M87,M120)</f>
        <v>-3317794</v>
      </c>
    </row>
    <row r="123" spans="1:13" ht="20.100000000000001" customHeight="1">
      <c r="A123" s="3" t="s">
        <v>209</v>
      </c>
      <c r="B123" s="1"/>
      <c r="C123" s="1"/>
      <c r="E123" s="35"/>
      <c r="F123" s="1"/>
      <c r="G123" s="220">
        <v>12255</v>
      </c>
      <c r="H123" s="209"/>
      <c r="I123" s="85">
        <v>0</v>
      </c>
      <c r="J123" s="209"/>
      <c r="K123" s="220">
        <v>0</v>
      </c>
      <c r="L123" s="209"/>
      <c r="M123" s="85">
        <v>0</v>
      </c>
    </row>
    <row r="124" spans="1:13" ht="20.100000000000001" customHeight="1">
      <c r="A124" s="3" t="s">
        <v>121</v>
      </c>
      <c r="E124" s="35"/>
      <c r="F124" s="1"/>
      <c r="G124" s="44">
        <v>489646173</v>
      </c>
      <c r="H124" s="218"/>
      <c r="I124" s="24">
        <v>269119089</v>
      </c>
      <c r="J124" s="218"/>
      <c r="K124" s="44">
        <v>240167640</v>
      </c>
      <c r="L124" s="218"/>
      <c r="M124" s="24">
        <v>157462747</v>
      </c>
    </row>
    <row r="125" spans="1:13" ht="6" customHeight="1">
      <c r="E125" s="35"/>
      <c r="F125" s="1"/>
      <c r="G125" s="46"/>
      <c r="H125" s="218"/>
      <c r="I125" s="86"/>
      <c r="J125" s="218"/>
      <c r="K125" s="46"/>
      <c r="L125" s="218"/>
      <c r="M125" s="86"/>
    </row>
    <row r="126" spans="1:13" ht="20.100000000000001" customHeight="1" thickBot="1">
      <c r="A126" s="1" t="s">
        <v>122</v>
      </c>
      <c r="E126" s="35"/>
      <c r="F126" s="1"/>
      <c r="G126" s="188">
        <f>SUM(G122:G125)</f>
        <v>905238425</v>
      </c>
      <c r="H126" s="218"/>
      <c r="I126" s="189">
        <f>SUM(I122:I125)</f>
        <v>250966480</v>
      </c>
      <c r="J126" s="218"/>
      <c r="K126" s="188">
        <f>SUM(K122:K125)</f>
        <v>340977457</v>
      </c>
      <c r="L126" s="218"/>
      <c r="M126" s="189">
        <f>SUM(M122:M125)</f>
        <v>154144953</v>
      </c>
    </row>
    <row r="127" spans="1:13" ht="11.45" customHeight="1" thickTop="1">
      <c r="E127" s="35"/>
      <c r="F127" s="1"/>
      <c r="G127" s="46"/>
      <c r="H127" s="218"/>
      <c r="I127" s="86"/>
      <c r="J127" s="218"/>
      <c r="K127" s="46"/>
      <c r="L127" s="218"/>
      <c r="M127" s="86"/>
    </row>
    <row r="128" spans="1:13" ht="20.100000000000001" customHeight="1">
      <c r="A128" s="1" t="s">
        <v>123</v>
      </c>
      <c r="E128" s="35"/>
      <c r="F128" s="1"/>
      <c r="G128" s="46"/>
      <c r="H128" s="218"/>
      <c r="I128" s="86"/>
      <c r="J128" s="218"/>
      <c r="K128" s="46"/>
      <c r="L128" s="218"/>
      <c r="M128" s="86"/>
    </row>
    <row r="129" spans="1:13" ht="20.100000000000001" customHeight="1">
      <c r="B129" s="39" t="s">
        <v>124</v>
      </c>
      <c r="C129" s="39"/>
      <c r="D129" s="5"/>
      <c r="E129" s="35"/>
      <c r="F129" s="1"/>
      <c r="G129" s="220">
        <v>126955090</v>
      </c>
      <c r="H129" s="218"/>
      <c r="I129" s="85">
        <v>161672620</v>
      </c>
      <c r="J129" s="218"/>
      <c r="K129" s="220">
        <v>1915164</v>
      </c>
      <c r="L129" s="218"/>
      <c r="M129" s="85">
        <v>218087</v>
      </c>
    </row>
    <row r="130" spans="1:13" ht="20.100000000000001" customHeight="1">
      <c r="B130" s="39" t="s">
        <v>230</v>
      </c>
      <c r="C130" s="39"/>
      <c r="D130" s="5"/>
      <c r="E130" s="35"/>
      <c r="F130" s="1"/>
      <c r="G130" s="220"/>
      <c r="H130" s="218"/>
      <c r="I130" s="85"/>
      <c r="J130" s="218"/>
      <c r="K130" s="220"/>
      <c r="L130" s="218"/>
      <c r="M130" s="85"/>
    </row>
    <row r="131" spans="1:13" ht="20.100000000000001" customHeight="1">
      <c r="B131" s="39"/>
      <c r="C131" s="39"/>
      <c r="D131" s="5" t="s">
        <v>231</v>
      </c>
      <c r="E131" s="2">
        <v>14</v>
      </c>
      <c r="F131" s="1"/>
      <c r="G131" s="220">
        <v>13236128</v>
      </c>
      <c r="H131" s="218"/>
      <c r="I131" s="85">
        <v>0</v>
      </c>
      <c r="J131" s="209"/>
      <c r="K131" s="220">
        <v>0</v>
      </c>
      <c r="L131" s="209"/>
      <c r="M131" s="85">
        <v>0</v>
      </c>
    </row>
    <row r="132" spans="1:13" ht="20.100000000000001" customHeight="1">
      <c r="B132" s="219" t="s">
        <v>251</v>
      </c>
      <c r="C132" s="39"/>
      <c r="D132" s="5"/>
      <c r="E132" s="35"/>
      <c r="F132" s="1"/>
      <c r="G132" s="220"/>
      <c r="H132" s="218"/>
      <c r="I132" s="85"/>
      <c r="J132" s="218"/>
      <c r="K132" s="220"/>
      <c r="L132" s="218"/>
      <c r="M132" s="85"/>
    </row>
    <row r="133" spans="1:13" ht="20.100000000000001" customHeight="1">
      <c r="B133" s="219"/>
      <c r="C133" s="39"/>
      <c r="D133" s="5" t="s">
        <v>252</v>
      </c>
      <c r="E133" s="35"/>
      <c r="F133" s="1"/>
      <c r="G133" s="220">
        <v>72246520</v>
      </c>
      <c r="H133" s="218"/>
      <c r="I133" s="85">
        <v>0</v>
      </c>
      <c r="J133" s="209"/>
      <c r="K133" s="220">
        <v>0</v>
      </c>
      <c r="L133" s="209"/>
      <c r="M133" s="85">
        <v>0</v>
      </c>
    </row>
    <row r="134" spans="1:13" s="57" customFormat="1" ht="20.100000000000001" customHeight="1">
      <c r="A134" s="54"/>
      <c r="B134" s="233"/>
      <c r="C134" s="72"/>
      <c r="E134" s="234"/>
      <c r="F134" s="52"/>
      <c r="G134" s="85"/>
      <c r="H134" s="228"/>
      <c r="I134" s="85"/>
      <c r="J134" s="235"/>
      <c r="K134" s="85"/>
      <c r="L134" s="235"/>
      <c r="M134" s="85"/>
    </row>
    <row r="135" spans="1:13" s="57" customFormat="1" ht="20.100000000000001" customHeight="1">
      <c r="A135" s="54"/>
      <c r="B135" s="233"/>
      <c r="C135" s="72"/>
      <c r="E135" s="234"/>
      <c r="F135" s="52"/>
      <c r="G135" s="85"/>
      <c r="H135" s="228"/>
      <c r="I135" s="85"/>
      <c r="J135" s="235"/>
      <c r="K135" s="85"/>
      <c r="L135" s="235"/>
      <c r="M135" s="85"/>
    </row>
    <row r="136" spans="1:13" s="57" customFormat="1" ht="20.100000000000001" customHeight="1">
      <c r="A136" s="54"/>
      <c r="B136" s="233"/>
      <c r="C136" s="72"/>
      <c r="E136" s="234"/>
      <c r="F136" s="52"/>
      <c r="G136" s="85"/>
      <c r="H136" s="228"/>
      <c r="I136" s="85"/>
      <c r="J136" s="235"/>
      <c r="K136" s="85"/>
      <c r="L136" s="235"/>
      <c r="M136" s="85"/>
    </row>
    <row r="137" spans="1:13" s="57" customFormat="1" ht="20.100000000000001" customHeight="1">
      <c r="A137" s="54"/>
      <c r="B137" s="233"/>
      <c r="C137" s="72"/>
      <c r="E137" s="234"/>
      <c r="F137" s="52"/>
      <c r="G137" s="85"/>
      <c r="H137" s="228"/>
      <c r="I137" s="85"/>
      <c r="J137" s="235"/>
      <c r="K137" s="85"/>
      <c r="L137" s="235"/>
      <c r="M137" s="85"/>
    </row>
    <row r="138" spans="1:13" s="57" customFormat="1" ht="20.100000000000001" customHeight="1">
      <c r="A138" s="54"/>
      <c r="B138" s="233"/>
      <c r="C138" s="72"/>
      <c r="E138" s="234"/>
      <c r="F138" s="52"/>
      <c r="G138" s="85"/>
      <c r="H138" s="228"/>
      <c r="I138" s="85"/>
      <c r="J138" s="235"/>
      <c r="K138" s="85"/>
      <c r="L138" s="235"/>
      <c r="M138" s="85"/>
    </row>
    <row r="139" spans="1:13" s="57" customFormat="1" ht="11.25" customHeight="1">
      <c r="A139" s="54"/>
      <c r="B139" s="233"/>
      <c r="C139" s="72"/>
      <c r="E139" s="234"/>
      <c r="F139" s="52"/>
      <c r="G139" s="85"/>
      <c r="H139" s="228"/>
      <c r="I139" s="85"/>
      <c r="J139" s="235"/>
      <c r="K139" s="85"/>
      <c r="L139" s="235"/>
      <c r="M139" s="85"/>
    </row>
    <row r="140" spans="1:13" ht="21.95" customHeight="1">
      <c r="A140" s="8" t="str">
        <f>A47</f>
        <v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v>
      </c>
      <c r="B140" s="8"/>
      <c r="C140" s="8"/>
      <c r="D140" s="47"/>
      <c r="E140" s="48"/>
      <c r="F140" s="6"/>
      <c r="G140" s="45"/>
      <c r="H140" s="131"/>
      <c r="I140" s="24"/>
      <c r="J140" s="131"/>
      <c r="K140" s="45"/>
      <c r="L140" s="165"/>
      <c r="M140" s="24"/>
    </row>
  </sheetData>
  <mergeCells count="1">
    <mergeCell ref="A47:M4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T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</cp:lastModifiedBy>
  <cp:lastPrinted>2022-05-13T04:05:49Z</cp:lastPrinted>
  <dcterms:created xsi:type="dcterms:W3CDTF">2014-03-04T07:14:12Z</dcterms:created>
  <dcterms:modified xsi:type="dcterms:W3CDTF">2022-05-13T04:07:16Z</dcterms:modified>
</cp:coreProperties>
</file>