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edq165  ไฟล์งบตลาด\ไฟล์ปกติ\"/>
    </mc:Choice>
  </mc:AlternateContent>
  <xr:revisionPtr revIDLastSave="0" documentId="13_ncr:1_{A834735B-B9A5-418D-95C3-70D6B9E077A5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7" r:id="rId1"/>
    <sheet name="PL-3M" sheetId="13" r:id="rId2"/>
    <sheet name="Consolidated (2)" sheetId="14" r:id="rId3"/>
    <sheet name="The Company Only" sheetId="12" r:id="rId4"/>
    <sheet name="cash flow" sheetId="9" r:id="rId5"/>
  </sheets>
  <definedNames>
    <definedName name="_xlnm.Print_Area" localSheetId="0">BS!$A$1:$M$122</definedName>
    <definedName name="_xlnm.Print_Area" localSheetId="4">'cash flow'!$A$1:$J$117</definedName>
    <definedName name="_xlnm.Print_Area" localSheetId="2">'Consolidated (2)'!$A$1:$Z$31</definedName>
    <definedName name="_xlnm.Print_Area" localSheetId="1">'PL-3M'!$A$1:$M$67</definedName>
    <definedName name="_xlnm.Print_Area" localSheetId="3">'The Company Only'!$A$1:$R$27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6" i="13" l="1"/>
  <c r="K23" i="13"/>
  <c r="K26" i="13"/>
  <c r="K28" i="13" s="1"/>
  <c r="K31" i="13" s="1"/>
  <c r="K33" i="13" s="1"/>
  <c r="G33" i="13"/>
  <c r="G28" i="13"/>
  <c r="G26" i="13"/>
  <c r="M66" i="7"/>
  <c r="K66" i="7"/>
  <c r="I66" i="7"/>
  <c r="G66" i="7"/>
  <c r="K16" i="13"/>
  <c r="I16" i="13"/>
  <c r="R24" i="12"/>
  <c r="R26" i="12" s="1"/>
  <c r="L26" i="12"/>
  <c r="L24" i="12"/>
  <c r="V27" i="14"/>
  <c r="Z27" i="14" s="1"/>
  <c r="V26" i="14"/>
  <c r="Z26" i="14"/>
  <c r="N28" i="14"/>
  <c r="N30" i="14" s="1"/>
  <c r="K64" i="13"/>
  <c r="K66" i="13" s="1"/>
  <c r="G23" i="13"/>
  <c r="G16" i="13"/>
  <c r="K113" i="7"/>
  <c r="K115" i="7"/>
  <c r="G113" i="7"/>
  <c r="G115" i="7" s="1"/>
  <c r="G116" i="7" s="1"/>
  <c r="K77" i="7"/>
  <c r="K78" i="7" s="1"/>
  <c r="G77" i="7"/>
  <c r="K32" i="7"/>
  <c r="K33" i="7" s="1"/>
  <c r="G32" i="7"/>
  <c r="G33" i="7"/>
  <c r="J77" i="13"/>
  <c r="J79" i="13"/>
  <c r="J80" i="13"/>
  <c r="J81" i="13" s="1"/>
  <c r="H64" i="12"/>
  <c r="H66" i="12" s="1"/>
  <c r="H51" i="12"/>
  <c r="H44" i="12"/>
  <c r="H52" i="12" s="1"/>
  <c r="G78" i="7"/>
  <c r="H67" i="12" l="1"/>
  <c r="H68" i="12" s="1"/>
  <c r="K116" i="7"/>
  <c r="V28" i="14"/>
  <c r="Z28" i="14" l="1"/>
  <c r="Z30" i="14" s="1"/>
  <c r="V30" i="14"/>
</calcChain>
</file>

<file path=xl/sharedStrings.xml><?xml version="1.0" encoding="utf-8"?>
<sst xmlns="http://schemas.openxmlformats.org/spreadsheetml/2006/main" count="369" uniqueCount="242">
  <si>
    <t>Consolidated financial statements</t>
  </si>
  <si>
    <t xml:space="preserve"> Separate financial statements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</si>
  <si>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</si>
  <si>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</si>
  <si>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</si>
  <si>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</si>
  <si>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</si>
  <si>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 and other investments</t>
  </si>
  <si>
    <t xml:space="preserve">Property, plant and equipment </t>
  </si>
  <si>
    <t xml:space="preserve">Intangible assets </t>
  </si>
  <si>
    <t>Prepaid book copyright and translation fee</t>
  </si>
  <si>
    <t>Rental guarantee and deposit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</si>
  <si>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</si>
  <si>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</si>
  <si>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</si>
  <si>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</si>
  <si>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</si>
  <si>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</si>
  <si>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</si>
  <si>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</si>
  <si>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</si>
  <si>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</si>
  <si>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</si>
  <si>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</si>
  <si>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</si>
  <si>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Share premium</t>
  </si>
  <si>
    <t>Retained earnings</t>
  </si>
  <si>
    <t>Other components of shareholders' equity</t>
  </si>
  <si>
    <t>Non-controlling interests of the subsidiaries</t>
  </si>
  <si>
    <t>Total shareholders’ equity</t>
  </si>
  <si>
    <t>Total liabilities and shareholders’ equity</t>
  </si>
  <si>
    <t>Separate financial statements</t>
  </si>
  <si>
    <t>Other components of equity</t>
  </si>
  <si>
    <t>Other comprehensive income</t>
  </si>
  <si>
    <t>Total other</t>
  </si>
  <si>
    <t>Issued and</t>
  </si>
  <si>
    <t>Surplus on</t>
  </si>
  <si>
    <t>components of</t>
  </si>
  <si>
    <t>Total</t>
  </si>
  <si>
    <t xml:space="preserve">revaluation of </t>
  </si>
  <si>
    <t>shareholders'</t>
  </si>
  <si>
    <t>share capital</t>
  </si>
  <si>
    <t>Appropriated</t>
  </si>
  <si>
    <t>Unappropriated</t>
  </si>
  <si>
    <t>assets</t>
  </si>
  <si>
    <t>equity</t>
  </si>
  <si>
    <t>Total equity</t>
  </si>
  <si>
    <t>Equity attributable</t>
  </si>
  <si>
    <t>attributable to</t>
  </si>
  <si>
    <t>shareholders of</t>
  </si>
  <si>
    <t xml:space="preserve"> interests of</t>
  </si>
  <si>
    <t>the subsidiaries</t>
  </si>
  <si>
    <t>Cash flows from operating activities</t>
  </si>
  <si>
    <t>Operating assets (increase) decrease</t>
  </si>
  <si>
    <t>Operating liabilities increase (decrease)</t>
  </si>
  <si>
    <t>Cash flows from financing activities</t>
  </si>
  <si>
    <t>Supplemental cash flows information</t>
  </si>
  <si>
    <t>Non-cash transactions</t>
  </si>
  <si>
    <t>Revenues</t>
  </si>
  <si>
    <t>Revenues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</si>
  <si>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</si>
  <si>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</si>
  <si>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</si>
  <si>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</si>
  <si>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</si>
  <si>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</si>
  <si>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</si>
  <si>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Non-controlling interests of subsidiaries</t>
  </si>
  <si>
    <t xml:space="preserve">Cost of tuition fees </t>
  </si>
  <si>
    <t>Tuition fees income</t>
  </si>
  <si>
    <t xml:space="preserve"> paid-up</t>
  </si>
  <si>
    <t>Transferred surplus on revaluation of assets to retained earnings</t>
  </si>
  <si>
    <t>Deferred tax liabilities</t>
  </si>
  <si>
    <t>Subsidiary</t>
  </si>
  <si>
    <t>STATEMENT OF FINANCIAL POSITION</t>
  </si>
  <si>
    <t>ASSETS</t>
  </si>
  <si>
    <t>SE-EDUCATION PUBLIC COMPANY LIMITED AND ITS SUBSIDIARIES</t>
  </si>
  <si>
    <t xml:space="preserve"> </t>
  </si>
  <si>
    <t>STATEMENT OF FINANCIAL POSITION (CONT.)</t>
  </si>
  <si>
    <t>LIABILITIES AND SHAREHOLDERS' EQUITY</t>
  </si>
  <si>
    <t>Income received in advance</t>
  </si>
  <si>
    <t>LIABILITIES AND SHAREHOLDERS' EQUITY (CONT.)</t>
  </si>
  <si>
    <t>Appropriated to legal reserve</t>
  </si>
  <si>
    <t>Total non-controlling interests of the subsidiaries</t>
  </si>
  <si>
    <t>Company</t>
  </si>
  <si>
    <t>Total shareholders' equity of parent</t>
  </si>
  <si>
    <t>STATEMENT OF CHANGES IN SHAREHOLDERS' EQUITY</t>
  </si>
  <si>
    <t>- 8 -</t>
  </si>
  <si>
    <t>- 9 -</t>
  </si>
  <si>
    <t>STATEMENT OF CHANGES IN SHAREHOLDERS' EQUITY (CONT.)</t>
  </si>
  <si>
    <t>to legal reserve</t>
  </si>
  <si>
    <t>Baht</t>
  </si>
  <si>
    <t xml:space="preserve"> Baht</t>
  </si>
  <si>
    <t>- 10 -</t>
  </si>
  <si>
    <t>STATEMENT OF CASH FLOWS</t>
  </si>
  <si>
    <t>- 11 -</t>
  </si>
  <si>
    <t>STATEMENT OF CASH FLOWS (CONT.)</t>
  </si>
  <si>
    <t>Cash flows from investing activities:</t>
  </si>
  <si>
    <t>Investment in associated  company</t>
  </si>
  <si>
    <t xml:space="preserve">Share </t>
  </si>
  <si>
    <t>premium</t>
  </si>
  <si>
    <t>Gain on disposal of temporary investments</t>
  </si>
  <si>
    <t>Adjustment from clearing long outstanding payable</t>
  </si>
  <si>
    <t xml:space="preserve">Interest income </t>
  </si>
  <si>
    <t>Inventories</t>
  </si>
  <si>
    <t>Cash paid for interest expenses</t>
  </si>
  <si>
    <t>Cash paid for income tax</t>
  </si>
  <si>
    <t>Cash received from sale of equipment</t>
  </si>
  <si>
    <t>Notes</t>
  </si>
  <si>
    <t>Investment in subsidiary companies</t>
  </si>
  <si>
    <t>Long-term employee benefits obligations</t>
  </si>
  <si>
    <t>Authorized share capital</t>
  </si>
  <si>
    <t xml:space="preserve">Issued and paid-up </t>
  </si>
  <si>
    <t xml:space="preserve">391,944,529 ordinary shares of Baht 1 each </t>
  </si>
  <si>
    <t xml:space="preserve">391,944,418 ordinary shares of Baht 1 each </t>
  </si>
  <si>
    <t xml:space="preserve">Subsidiaries </t>
  </si>
  <si>
    <t xml:space="preserve">Current portion of long-term loans  </t>
  </si>
  <si>
    <t xml:space="preserve">Long-term loans </t>
  </si>
  <si>
    <t>Finance cost</t>
  </si>
  <si>
    <t>Profit (loss) attributable to</t>
  </si>
  <si>
    <t>Equity holders of the Company</t>
  </si>
  <si>
    <t>Cash paid for employee benefit</t>
  </si>
  <si>
    <t>Cash received from interest income</t>
  </si>
  <si>
    <t>Net incrase (decrease) in cash and cash equivalents</t>
  </si>
  <si>
    <t>Equity attributable to the parent's shareholders</t>
  </si>
  <si>
    <t>the Company</t>
  </si>
  <si>
    <t>Trade and other current receivables</t>
  </si>
  <si>
    <t>STATEMENT OF INCOME</t>
  </si>
  <si>
    <t>Other current financial assets</t>
  </si>
  <si>
    <t>Right-of-use assets</t>
  </si>
  <si>
    <t>Current portion of lease liabilities</t>
  </si>
  <si>
    <t>Other loss</t>
  </si>
  <si>
    <t>Cash received from income tax</t>
  </si>
  <si>
    <t>Basic earnings (loss) per share</t>
  </si>
  <si>
    <t>Interest expenses</t>
  </si>
  <si>
    <t>Trade and other current payables</t>
  </si>
  <si>
    <t xml:space="preserve">Lease liabilities </t>
  </si>
  <si>
    <t xml:space="preserve">STATEMENT OF COMPREHENSIVE INCOME </t>
  </si>
  <si>
    <t>Cash paid for purchase of fixed assets</t>
  </si>
  <si>
    <t>Total comprehensive income (loss) attributable to</t>
  </si>
  <si>
    <t>Income received in advance recognisable within one year</t>
  </si>
  <si>
    <t>Difference from rental reduction</t>
  </si>
  <si>
    <t>Attributable to equity holders of the Company</t>
  </si>
  <si>
    <t xml:space="preserve">Income tax (expenses) </t>
  </si>
  <si>
    <t>Profit (loss) before income tax (expenses)</t>
  </si>
  <si>
    <t>Profit (loss) from operating activities</t>
  </si>
  <si>
    <t>Long-term employee benefits expenses</t>
  </si>
  <si>
    <t>As at December</t>
  </si>
  <si>
    <t>- 6 -</t>
  </si>
  <si>
    <t>- 7 -</t>
  </si>
  <si>
    <t>Current portion of  long-term employee benefits obligations</t>
  </si>
  <si>
    <t>Cash paid for lease liabilities</t>
  </si>
  <si>
    <t>Provision for decommissioning costs</t>
  </si>
  <si>
    <t>(Income) tax expenses</t>
  </si>
  <si>
    <t>Withholding tax pending for the refund</t>
  </si>
  <si>
    <t>Current assets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</si>
  <si>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</si>
  <si>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REVIEWED</t>
    </r>
    <r>
      <rPr>
        <b/>
        <sz val="16"/>
        <color indexed="8"/>
        <rFont val="Angsana New"/>
        <family val="1"/>
      </rPr>
      <t>"</t>
    </r>
  </si>
  <si>
    <t>31, 2021</t>
  </si>
  <si>
    <t>As at March</t>
  </si>
  <si>
    <t>Profit (loss) for the period</t>
  </si>
  <si>
    <t>Other comprehensive income (loss) for the period</t>
  </si>
  <si>
    <t>Total comprehensive income (loss) for the period</t>
  </si>
  <si>
    <t>Balance as at  March 31, 2021</t>
  </si>
  <si>
    <t>Bad debt</t>
  </si>
  <si>
    <t>Cash and cash equivalents at beginning of period</t>
  </si>
  <si>
    <t>Cash and cash equivalents at end of period</t>
  </si>
  <si>
    <t>- 2 -</t>
  </si>
  <si>
    <t>- 3 -</t>
  </si>
  <si>
    <t>- 4 -</t>
  </si>
  <si>
    <t>- 5 -</t>
  </si>
  <si>
    <t>Expense from loss of inventories (reversal)</t>
  </si>
  <si>
    <t>Depreciation and amortization property</t>
  </si>
  <si>
    <t>Other unrealized (gain) losses</t>
  </si>
  <si>
    <t>Loss on written-off fixed assets</t>
  </si>
  <si>
    <t>Prepaid expenses</t>
  </si>
  <si>
    <t>AS AT MARCH 31, 2022</t>
  </si>
  <si>
    <t>31, 2022</t>
  </si>
  <si>
    <t>FOR THE THREE-MONTH PERIOD ENDED MARCH 31, 2022</t>
  </si>
  <si>
    <t>FOR THE THREE-MONTH  PERIOD ENDED MARCH 31, 2022</t>
  </si>
  <si>
    <t>Beginning balance as at  January 1,2022</t>
  </si>
  <si>
    <t>Balance as at  March 31, 2022</t>
  </si>
  <si>
    <t>Overdraft and short-term loan from financial institution</t>
  </si>
  <si>
    <t>Other non-current financial liabilities</t>
  </si>
  <si>
    <t>4,6</t>
  </si>
  <si>
    <t>Other comprehensive income:</t>
  </si>
  <si>
    <t xml:space="preserve">Item that will not be reclassified to profit or loss </t>
  </si>
  <si>
    <t>Change surplus on revaluation of assets</t>
  </si>
  <si>
    <t>- Effect from tax expense</t>
  </si>
  <si>
    <t xml:space="preserve">revaluation </t>
  </si>
  <si>
    <t>of assets</t>
  </si>
  <si>
    <t xml:space="preserve">Unrealised gain (losses) </t>
  </si>
  <si>
    <t xml:space="preserve">on  investments in </t>
  </si>
  <si>
    <t xml:space="preserve"> equity designated at </t>
  </si>
  <si>
    <t>fair value through other</t>
  </si>
  <si>
    <t xml:space="preserve"> comprehensive income</t>
  </si>
  <si>
    <t>Beginning balance as at  January 1,2021</t>
  </si>
  <si>
    <t xml:space="preserve">Profit (loss) for the period </t>
  </si>
  <si>
    <t>Cash received from employee benefit</t>
  </si>
  <si>
    <t>(Gain) loss from adjusting investment value</t>
  </si>
  <si>
    <t>Loss on written-off intangible assets</t>
  </si>
  <si>
    <t>Rental reduction</t>
  </si>
  <si>
    <t>to non-controlling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</si>
  <si>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</si>
  <si>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</si>
  <si>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Deferred tax assets</t>
  </si>
  <si>
    <t>Beginning balance as at January 1,2021</t>
  </si>
  <si>
    <t>Beginning balance as at January 1,2022</t>
  </si>
  <si>
    <t>Balance as at March 31, 2021</t>
  </si>
  <si>
    <t>Balance as at March 31, 2022</t>
  </si>
  <si>
    <t>Adjustments from reconcile account receivable (reversal)</t>
  </si>
  <si>
    <t xml:space="preserve">Expense for donation of goods </t>
  </si>
  <si>
    <t>Loss from destroy inventories</t>
  </si>
  <si>
    <t>Depreciation of right-of-use assets</t>
  </si>
  <si>
    <t xml:space="preserve">(Gain) loss on sales equipment </t>
  </si>
  <si>
    <t>Cash paid for decommissioning cost</t>
  </si>
  <si>
    <t>Cash paid for lease quarantee deposit</t>
  </si>
  <si>
    <t>Cash received from lease quanrantee deposit</t>
  </si>
  <si>
    <t>Net cash provided by (used in) investing activities</t>
  </si>
  <si>
    <t>Net cash provided by (use in) from financing activities</t>
  </si>
  <si>
    <t>Increase (decrease) in lease liabilities</t>
  </si>
  <si>
    <t xml:space="preserve">Increase (decrease) in payables for purchase of asset </t>
  </si>
  <si>
    <t>Allowance for loss of inventories, dilapidated and slow moving (reversal)</t>
  </si>
  <si>
    <t>Profit from operating activities before changes in operating assets and liabilities</t>
  </si>
  <si>
    <t>operating activities:</t>
  </si>
  <si>
    <t>Adjustments to reconcile profit (loss) net cash provided by (paid) from</t>
  </si>
  <si>
    <t>Cash received from operating activities</t>
  </si>
  <si>
    <t>Net cash provided by operating activities</t>
  </si>
  <si>
    <t>Cash paid for purchase other current financial assets</t>
  </si>
  <si>
    <t>Cash received from sale of other current financial assets</t>
  </si>
  <si>
    <t>Cash paid for purchase right-of-use assets</t>
  </si>
  <si>
    <t>Increase in bank overdraft</t>
  </si>
  <si>
    <t>(Increase) decrease in right-of-use assets</t>
  </si>
  <si>
    <t>Cash paid for short-term loan from financial institution</t>
  </si>
  <si>
    <t>Cash paid for long-term loans</t>
  </si>
  <si>
    <t>Other current financial liabilities</t>
  </si>
  <si>
    <t xml:space="preserve">Net profit (loss) </t>
  </si>
  <si>
    <t xml:space="preserve">Allowance for doubtful accounts and estimated goods return </t>
  </si>
  <si>
    <t>Loss from cancellation of lease agreements</t>
  </si>
  <si>
    <t>Loss from impairment of assets (reversal)</t>
  </si>
  <si>
    <t>Increase in bank and other investments with quarantee obligation</t>
  </si>
  <si>
    <t xml:space="preserve">Gain in revaluation surplus on changes in value of unit trust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</si>
</sst>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\-_);_(@_)"/>
    <numFmt numFmtId="169" formatCode="_(* #,##0.00_);_(* \(#,##0.00\);_(* &quot;-&quot;_);_(@_)"/>
    <numFmt numFmtId="170" formatCode="#,##0;\(#,##0\);&quot;- &quot;;@"/>
    <numFmt numFmtId="171" formatCode="_(* #,##0.0000_);_(* \(#,##0.0000\);_(* &quot;-&quot;_);_(@_)"/>
    <numFmt numFmtId="172" formatCode="_(* #,##0.00_);_(* \(#,##0.00\);_(* \-_);_(@_)"/>
    <numFmt numFmtId="173" formatCode="#,##0.00;\(#,##0.00\);&quot;- &quot;;@"/>
    <numFmt numFmtId="174" formatCode="_(* #,##0_);_(* \(#,##0\);_(* \-??_);_(@_)"/>
    <numFmt numFmtId="175" formatCode="_(* #,##0.000_);_(* \(#,##0.000\);_(* \-??_);_(@_)"/>
    <numFmt numFmtId="176" formatCode="_(* #,##0.00_);_(* \(#,##0.00\);_(* \-??_);_(@_)"/>
    <numFmt numFmtId="177" formatCode="_-* #,##0_-;\-* #,##0_-;_-* &quot;-&quot;??_-;_-@_-"/>
  </numFmts>
  <fonts count="29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Geneva"/>
      <family val="2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8"/>
      <name val="Arial"/>
      <family val="2"/>
    </font>
    <font>
      <i/>
      <sz val="12"/>
      <name val="Angsana New"/>
      <family val="1"/>
    </font>
    <font>
      <sz val="9"/>
      <name val="Tahoma"/>
      <family val="2"/>
    </font>
    <font>
      <sz val="11"/>
      <name val="Angsana New"/>
      <family val="1"/>
    </font>
    <font>
      <b/>
      <sz val="11"/>
      <name val="Angsana New"/>
      <family val="1"/>
    </font>
    <font>
      <b/>
      <u/>
      <sz val="16"/>
      <color indexed="8"/>
      <name val="Angsana New"/>
      <family val="1"/>
    </font>
    <font>
      <u/>
      <sz val="11"/>
      <name val="Angsana New"/>
      <family val="1"/>
    </font>
    <font>
      <u/>
      <sz val="12"/>
      <name val="Angsana New"/>
      <family val="1"/>
    </font>
    <font>
      <b/>
      <u/>
      <sz val="11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165" fontId="24" fillId="0" borderId="0" applyFont="0" applyFill="0" applyBorder="0" applyAlignment="0" applyProtection="0"/>
    <xf numFmtId="176" fontId="2" fillId="0" borderId="0" applyFill="0" applyBorder="0" applyAlignment="0" applyProtection="0"/>
    <xf numFmtId="43" fontId="17" fillId="0" borderId="0" applyFont="0" applyFill="0" applyBorder="0" applyAlignment="0" applyProtection="0"/>
    <xf numFmtId="176" fontId="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" fillId="0" borderId="0"/>
    <xf numFmtId="0" fontId="1" fillId="0" borderId="0"/>
    <xf numFmtId="0" fontId="5" fillId="0" borderId="0"/>
    <xf numFmtId="0" fontId="8" fillId="0" borderId="0"/>
  </cellStyleXfs>
  <cellXfs count="369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10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1" xfId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75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74" fontId="11" fillId="0" borderId="0" xfId="0" applyNumberFormat="1" applyFont="1" applyFill="1" applyAlignment="1">
      <alignment vertical="center"/>
    </xf>
    <xf numFmtId="177" fontId="11" fillId="0" borderId="0" xfId="3" applyNumberFormat="1" applyFont="1" applyFill="1" applyBorder="1" applyAlignment="1">
      <alignment horizontal="right" vertical="center"/>
    </xf>
    <xf numFmtId="177" fontId="11" fillId="0" borderId="0" xfId="3" applyNumberFormat="1" applyFont="1" applyFill="1" applyBorder="1" applyAlignment="1">
      <alignment vertical="center"/>
    </xf>
    <xf numFmtId="177" fontId="11" fillId="0" borderId="0" xfId="3" applyNumberFormat="1" applyFont="1" applyFill="1" applyAlignment="1">
      <alignment vertical="center"/>
    </xf>
    <xf numFmtId="176" fontId="11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4" fontId="11" fillId="0" borderId="2" xfId="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0" fontId="3" fillId="0" borderId="0" xfId="1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8" fontId="11" fillId="0" borderId="0" xfId="9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3" fillId="0" borderId="0" xfId="11" applyFont="1" applyFill="1" applyAlignment="1">
      <alignment vertical="center"/>
    </xf>
    <xf numFmtId="166" fontId="13" fillId="0" borderId="0" xfId="0" applyNumberFormat="1" applyFont="1" applyFill="1" applyAlignment="1">
      <alignment horizontal="left" vertical="top"/>
    </xf>
    <xf numFmtId="164" fontId="13" fillId="0" borderId="0" xfId="6" applyNumberFormat="1" applyFont="1" applyFill="1" applyAlignment="1">
      <alignment horizontal="center" vertical="center"/>
    </xf>
    <xf numFmtId="166" fontId="13" fillId="0" borderId="0" xfId="0" quotePrefix="1" applyNumberFormat="1" applyFont="1" applyFill="1" applyAlignment="1">
      <alignment horizontal="right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horizontal="right" vertical="center"/>
    </xf>
    <xf numFmtId="0" fontId="6" fillId="0" borderId="0" xfId="13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77" fontId="11" fillId="0" borderId="0" xfId="3" applyNumberFormat="1" applyFont="1" applyFill="1" applyBorder="1" applyAlignment="1">
      <alignment horizontal="center"/>
    </xf>
    <xf numFmtId="177" fontId="11" fillId="0" borderId="3" xfId="3" applyNumberFormat="1" applyFont="1" applyFill="1" applyBorder="1" applyAlignment="1">
      <alignment vertical="center"/>
    </xf>
    <xf numFmtId="177" fontId="11" fillId="0" borderId="0" xfId="3" applyNumberFormat="1" applyFont="1" applyFill="1" applyBorder="1" applyAlignment="1"/>
    <xf numFmtId="177" fontId="11" fillId="0" borderId="0" xfId="3" applyNumberFormat="1" applyFont="1" applyFill="1" applyAlignment="1"/>
    <xf numFmtId="177" fontId="11" fillId="0" borderId="0" xfId="3" applyNumberFormat="1" applyFont="1" applyFill="1" applyBorder="1" applyAlignment="1">
      <alignment horizontal="right"/>
    </xf>
    <xf numFmtId="174" fontId="11" fillId="0" borderId="0" xfId="4" applyNumberFormat="1" applyFont="1" applyFill="1" applyBorder="1" applyAlignment="1" applyProtection="1"/>
    <xf numFmtId="176" fontId="11" fillId="0" borderId="0" xfId="4" applyFont="1" applyFill="1" applyBorder="1" applyAlignment="1" applyProtection="1"/>
    <xf numFmtId="166" fontId="11" fillId="0" borderId="0" xfId="3" applyNumberFormat="1" applyFont="1" applyFill="1" applyBorder="1" applyAlignment="1"/>
    <xf numFmtId="166" fontId="11" fillId="0" borderId="0" xfId="3" applyNumberFormat="1" applyFont="1" applyFill="1" applyBorder="1" applyAlignment="1">
      <alignment vertical="center"/>
    </xf>
    <xf numFmtId="166" fontId="11" fillId="0" borderId="4" xfId="3" applyNumberFormat="1" applyFont="1" applyFill="1" applyBorder="1" applyAlignment="1"/>
    <xf numFmtId="168" fontId="11" fillId="0" borderId="0" xfId="5" applyNumberFormat="1" applyFont="1" applyFill="1" applyBorder="1" applyAlignment="1">
      <alignment horizontal="right"/>
    </xf>
    <xf numFmtId="166" fontId="11" fillId="0" borderId="2" xfId="3" applyNumberFormat="1" applyFont="1" applyFill="1" applyBorder="1" applyAlignment="1">
      <alignment vertical="center"/>
    </xf>
    <xf numFmtId="177" fontId="11" fillId="0" borderId="0" xfId="3" applyNumberFormat="1" applyFont="1" applyFill="1" applyBorder="1" applyAlignment="1" applyProtection="1">
      <alignment vertical="center"/>
    </xf>
    <xf numFmtId="177" fontId="11" fillId="0" borderId="1" xfId="3" applyNumberFormat="1" applyFont="1" applyFill="1" applyBorder="1" applyAlignment="1">
      <alignment horizontal="right" vertical="center"/>
    </xf>
    <xf numFmtId="177" fontId="11" fillId="0" borderId="0" xfId="3" applyNumberFormat="1" applyFont="1" applyFill="1" applyAlignment="1">
      <alignment horizontal="right" vertical="center"/>
    </xf>
    <xf numFmtId="166" fontId="11" fillId="0" borderId="5" xfId="3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/>
    <xf numFmtId="0" fontId="12" fillId="0" borderId="0" xfId="0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177" fontId="11" fillId="0" borderId="0" xfId="0" applyNumberFormat="1" applyFont="1" applyFill="1" applyAlignment="1">
      <alignment vertical="center"/>
    </xf>
    <xf numFmtId="0" fontId="25" fillId="0" borderId="0" xfId="0" applyFont="1" applyAlignment="1">
      <alignment horizontal="right" vertical="center"/>
    </xf>
    <xf numFmtId="0" fontId="13" fillId="0" borderId="0" xfId="1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9" fontId="18" fillId="0" borderId="0" xfId="0" applyNumberFormat="1" applyFont="1" applyFill="1" applyAlignment="1">
      <alignment horizontal="center" vertical="center"/>
    </xf>
    <xf numFmtId="169" fontId="18" fillId="0" borderId="0" xfId="0" applyNumberFormat="1" applyFont="1" applyFill="1" applyAlignment="1">
      <alignment vertical="center"/>
    </xf>
    <xf numFmtId="166" fontId="18" fillId="0" borderId="0" xfId="9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8" fillId="0" borderId="0" xfId="0" quotePrefix="1" applyNumberFormat="1" applyFont="1" applyFill="1" applyAlignment="1">
      <alignment horizontal="left" vertical="center"/>
    </xf>
    <xf numFmtId="0" fontId="18" fillId="0" borderId="0" xfId="0" applyNumberFormat="1" applyFont="1" applyFill="1" applyBorder="1" applyAlignment="1">
      <alignment horizontal="left" vertical="center"/>
    </xf>
    <xf numFmtId="0" fontId="18" fillId="0" borderId="0" xfId="0" applyNumberFormat="1" applyFont="1" applyFill="1" applyBorder="1" applyAlignment="1">
      <alignment horizontal="left" vertical="center" wrapText="1"/>
    </xf>
    <xf numFmtId="164" fontId="13" fillId="0" borderId="0" xfId="7" applyNumberFormat="1" applyFont="1" applyFill="1" applyBorder="1" applyAlignment="1">
      <alignment horizontal="center" vertical="center"/>
    </xf>
    <xf numFmtId="164" fontId="13" fillId="0" borderId="0" xfId="8" applyNumberFormat="1" applyFont="1" applyBorder="1" applyAlignment="1">
      <alignment horizontal="center" vertical="center"/>
    </xf>
    <xf numFmtId="164" fontId="13" fillId="0" borderId="0" xfId="8" applyNumberFormat="1" applyFont="1" applyAlignment="1">
      <alignment horizontal="center" vertical="center"/>
    </xf>
    <xf numFmtId="165" fontId="13" fillId="0" borderId="0" xfId="8" applyNumberFormat="1" applyFont="1" applyBorder="1" applyAlignment="1">
      <alignment vertical="center"/>
    </xf>
    <xf numFmtId="165" fontId="13" fillId="0" borderId="0" xfId="8" applyNumberFormat="1" applyFont="1" applyAlignment="1">
      <alignment vertical="center"/>
    </xf>
    <xf numFmtId="166" fontId="13" fillId="0" borderId="1" xfId="8" applyNumberFormat="1" applyFont="1" applyBorder="1" applyAlignment="1">
      <alignment horizontal="center" vertical="center"/>
    </xf>
    <xf numFmtId="164" fontId="13" fillId="0" borderId="0" xfId="8" applyNumberFormat="1" applyFont="1" applyAlignment="1">
      <alignment vertical="center"/>
    </xf>
    <xf numFmtId="165" fontId="13" fillId="0" borderId="1" xfId="8" applyNumberFormat="1" applyFont="1" applyBorder="1" applyAlignment="1">
      <alignment horizontal="center" vertical="center"/>
    </xf>
    <xf numFmtId="166" fontId="13" fillId="0" borderId="4" xfId="8" applyNumberFormat="1" applyFont="1" applyBorder="1" applyAlignment="1">
      <alignment horizontal="center" vertical="center"/>
    </xf>
    <xf numFmtId="165" fontId="13" fillId="0" borderId="4" xfId="8" applyNumberFormat="1" applyFont="1" applyBorder="1" applyAlignment="1">
      <alignment horizontal="center" vertical="center"/>
    </xf>
    <xf numFmtId="166" fontId="13" fillId="0" borderId="0" xfId="8" applyNumberFormat="1" applyFont="1" applyAlignment="1">
      <alignment vertical="center"/>
    </xf>
    <xf numFmtId="165" fontId="13" fillId="0" borderId="0" xfId="8" applyNumberFormat="1" applyFont="1" applyAlignment="1">
      <alignment horizontal="center" vertical="center"/>
    </xf>
    <xf numFmtId="166" fontId="13" fillId="0" borderId="0" xfId="8" applyNumberFormat="1" applyFont="1" applyAlignment="1">
      <alignment horizontal="center" vertical="center"/>
    </xf>
    <xf numFmtId="164" fontId="13" fillId="0" borderId="2" xfId="8" applyNumberFormat="1" applyFont="1" applyBorder="1" applyAlignment="1">
      <alignment horizontal="center" vertical="center"/>
    </xf>
    <xf numFmtId="165" fontId="13" fillId="0" borderId="2" xfId="8" applyNumberFormat="1" applyFont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165" fontId="11" fillId="0" borderId="0" xfId="1" applyFont="1" applyFill="1" applyAlignment="1">
      <alignment vertical="center"/>
    </xf>
    <xf numFmtId="175" fontId="11" fillId="0" borderId="6" xfId="9" applyNumberFormat="1" applyFont="1" applyFill="1" applyBorder="1" applyAlignment="1">
      <alignment vertical="center"/>
    </xf>
    <xf numFmtId="175" fontId="11" fillId="0" borderId="0" xfId="3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0" xfId="7" applyNumberFormat="1" applyFont="1" applyAlignment="1">
      <alignment horizontal="right" vertical="center"/>
    </xf>
    <xf numFmtId="0" fontId="7" fillId="0" borderId="0" xfId="10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7" fontId="27" fillId="0" borderId="0" xfId="1" applyNumberFormat="1" applyFont="1" applyFill="1" applyBorder="1" applyAlignment="1">
      <alignment vertical="center"/>
    </xf>
    <xf numFmtId="49" fontId="2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7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77" fontId="11" fillId="0" borderId="3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4" fontId="11" fillId="0" borderId="5" xfId="0" applyNumberFormat="1" applyFont="1" applyBorder="1" applyAlignment="1">
      <alignment vertical="center"/>
    </xf>
    <xf numFmtId="174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168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49" fontId="18" fillId="0" borderId="1" xfId="10" quotePrefix="1" applyNumberFormat="1" applyFont="1" applyFill="1" applyBorder="1" applyAlignment="1">
      <alignment horizontal="center" wrapText="1"/>
    </xf>
    <xf numFmtId="0" fontId="18" fillId="0" borderId="0" xfId="9" applyFont="1" applyAlignment="1">
      <alignment horizontal="right" vertical="center"/>
    </xf>
    <xf numFmtId="168" fontId="18" fillId="0" borderId="0" xfId="9" applyNumberFormat="1" applyFont="1" applyFill="1" applyAlignment="1">
      <alignment vertical="center"/>
    </xf>
    <xf numFmtId="166" fontId="18" fillId="0" borderId="1" xfId="9" applyNumberFormat="1" applyFont="1" applyFill="1" applyBorder="1" applyAlignment="1">
      <alignment horizontal="right" vertical="center"/>
    </xf>
    <xf numFmtId="166" fontId="18" fillId="0" borderId="0" xfId="9" applyNumberFormat="1" applyFont="1" applyFill="1" applyAlignment="1">
      <alignment vertical="center"/>
    </xf>
    <xf numFmtId="168" fontId="18" fillId="0" borderId="7" xfId="9" applyNumberFormat="1" applyFont="1" applyFill="1" applyBorder="1" applyAlignment="1">
      <alignment vertical="center"/>
    </xf>
    <xf numFmtId="168" fontId="18" fillId="0" borderId="6" xfId="9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170" fontId="18" fillId="0" borderId="0" xfId="9" applyNumberFormat="1" applyFont="1" applyFill="1" applyAlignment="1">
      <alignment vertical="center"/>
    </xf>
    <xf numFmtId="174" fontId="18" fillId="0" borderId="0" xfId="9" applyNumberFormat="1" applyFont="1" applyFill="1" applyAlignment="1">
      <alignment vertical="center"/>
    </xf>
    <xf numFmtId="164" fontId="18" fillId="0" borderId="0" xfId="9" applyNumberFormat="1" applyFont="1" applyFill="1" applyAlignment="1">
      <alignment vertical="center"/>
    </xf>
    <xf numFmtId="177" fontId="18" fillId="0" borderId="0" xfId="3" applyNumberFormat="1" applyFont="1" applyFill="1" applyBorder="1" applyAlignment="1">
      <alignment horizontal="center" vertical="center"/>
    </xf>
    <xf numFmtId="43" fontId="18" fillId="0" borderId="0" xfId="3" applyFont="1" applyFill="1" applyBorder="1" applyAlignment="1">
      <alignment horizontal="center" vertical="center"/>
    </xf>
    <xf numFmtId="0" fontId="28" fillId="0" borderId="0" xfId="9" applyFont="1" applyAlignment="1">
      <alignment horizontal="right" vertical="center"/>
    </xf>
    <xf numFmtId="0" fontId="18" fillId="0" borderId="0" xfId="10" applyFont="1" applyFill="1" applyAlignment="1">
      <alignment vertical="center"/>
    </xf>
    <xf numFmtId="0" fontId="18" fillId="0" borderId="0" xfId="9" applyFont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168" fontId="18" fillId="0" borderId="8" xfId="9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vertical="center"/>
    </xf>
    <xf numFmtId="168" fontId="18" fillId="0" borderId="6" xfId="0" applyNumberFormat="1" applyFont="1" applyFill="1" applyBorder="1" applyAlignment="1">
      <alignment vertical="center"/>
    </xf>
    <xf numFmtId="168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vertical="center"/>
    </xf>
    <xf numFmtId="166" fontId="18" fillId="0" borderId="1" xfId="9" applyNumberFormat="1" applyFont="1" applyFill="1" applyBorder="1" applyAlignment="1">
      <alignment vertical="center"/>
    </xf>
    <xf numFmtId="166" fontId="18" fillId="0" borderId="1" xfId="9" applyNumberFormat="1" applyFont="1" applyFill="1" applyBorder="1" applyAlignment="1">
      <alignment horizontal="right"/>
    </xf>
    <xf numFmtId="43" fontId="18" fillId="0" borderId="7" xfId="3" applyFont="1" applyFill="1" applyBorder="1" applyAlignment="1">
      <alignment vertical="center"/>
    </xf>
    <xf numFmtId="166" fontId="13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Continuous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0" fontId="11" fillId="0" borderId="0" xfId="11" applyFont="1" applyFill="1" applyAlignment="1">
      <alignment vertical="center"/>
    </xf>
    <xf numFmtId="0" fontId="11" fillId="0" borderId="0" xfId="11" applyFont="1" applyAlignment="1">
      <alignment vertical="center"/>
    </xf>
    <xf numFmtId="177" fontId="11" fillId="0" borderId="1" xfId="3" applyNumberFormat="1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77" fontId="11" fillId="0" borderId="2" xfId="3" applyNumberFormat="1" applyFont="1" applyFill="1" applyBorder="1" applyAlignment="1">
      <alignment vertical="center"/>
    </xf>
    <xf numFmtId="166" fontId="11" fillId="0" borderId="0" xfId="0" quotePrefix="1" applyNumberFormat="1" applyFont="1" applyFill="1" applyBorder="1" applyAlignment="1">
      <alignment vertical="center"/>
    </xf>
    <xf numFmtId="166" fontId="11" fillId="0" borderId="0" xfId="0" quotePrefix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77" fontId="11" fillId="0" borderId="0" xfId="9" applyNumberFormat="1" applyFont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5" fontId="11" fillId="0" borderId="1" xfId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right"/>
    </xf>
    <xf numFmtId="49" fontId="11" fillId="0" borderId="1" xfId="10" quotePrefix="1" applyNumberFormat="1" applyFont="1" applyFill="1" applyBorder="1" applyAlignment="1">
      <alignment horizontal="center" wrapText="1"/>
    </xf>
    <xf numFmtId="49" fontId="11" fillId="0" borderId="1" xfId="10" quotePrefix="1" applyNumberFormat="1" applyFont="1" applyFill="1" applyBorder="1" applyAlignment="1">
      <alignment horizontal="left" wrapText="1" indent="1"/>
    </xf>
    <xf numFmtId="0" fontId="12" fillId="0" borderId="0" xfId="0" applyNumberFormat="1" applyFont="1" applyFill="1" applyAlignment="1"/>
    <xf numFmtId="49" fontId="11" fillId="0" borderId="0" xfId="10" quotePrefix="1" applyNumberFormat="1" applyFont="1" applyFill="1" applyBorder="1" applyAlignment="1">
      <alignment horizontal="center" wrapText="1"/>
    </xf>
    <xf numFmtId="0" fontId="11" fillId="0" borderId="0" xfId="0" applyFont="1" applyFill="1" applyAlignment="1"/>
    <xf numFmtId="0" fontId="11" fillId="0" borderId="0" xfId="0" applyNumberFormat="1" applyFont="1" applyFill="1" applyAlignment="1"/>
    <xf numFmtId="0" fontId="11" fillId="0" borderId="0" xfId="9" applyFont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top"/>
    </xf>
    <xf numFmtId="0" fontId="11" fillId="0" borderId="0" xfId="0" quotePrefix="1" applyNumberFormat="1" applyFont="1" applyFill="1" applyAlignment="1"/>
    <xf numFmtId="166" fontId="11" fillId="0" borderId="1" xfId="9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/>
    </xf>
    <xf numFmtId="166" fontId="11" fillId="0" borderId="3" xfId="9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/>
    <xf numFmtId="168" fontId="11" fillId="0" borderId="0" xfId="0" applyNumberFormat="1" applyFont="1" applyFill="1" applyBorder="1" applyAlignment="1"/>
    <xf numFmtId="166" fontId="11" fillId="0" borderId="0" xfId="9" applyNumberFormat="1" applyFont="1" applyFill="1" applyAlignment="1">
      <alignment vertical="center"/>
    </xf>
    <xf numFmtId="168" fontId="11" fillId="0" borderId="1" xfId="9" applyNumberFormat="1" applyFont="1" applyFill="1" applyBorder="1" applyAlignment="1">
      <alignment vertical="center"/>
    </xf>
    <xf numFmtId="168" fontId="11" fillId="0" borderId="7" xfId="9" applyNumberFormat="1" applyFont="1" applyFill="1" applyBorder="1" applyAlignment="1">
      <alignment vertical="center"/>
    </xf>
    <xf numFmtId="168" fontId="11" fillId="0" borderId="0" xfId="9" applyNumberFormat="1" applyFont="1" applyFill="1" applyBorder="1" applyAlignment="1">
      <alignment vertical="center"/>
    </xf>
    <xf numFmtId="168" fontId="11" fillId="0" borderId="6" xfId="9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right" vertical="center"/>
    </xf>
    <xf numFmtId="166" fontId="13" fillId="0" borderId="0" xfId="8" applyNumberFormat="1" applyFont="1" applyBorder="1" applyAlignment="1">
      <alignment vertical="center"/>
    </xf>
    <xf numFmtId="166" fontId="13" fillId="0" borderId="2" xfId="8" applyNumberFormat="1" applyFont="1" applyBorder="1" applyAlignment="1">
      <alignment horizontal="center" vertical="center"/>
    </xf>
    <xf numFmtId="177" fontId="11" fillId="0" borderId="1" xfId="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3" xfId="0" quotePrefix="1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 applyBorder="1" applyAlignment="1">
      <alignment horizontal="right" vertical="center"/>
    </xf>
    <xf numFmtId="172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Alignment="1">
      <alignment horizontal="right" vertical="center"/>
    </xf>
    <xf numFmtId="168" fontId="18" fillId="0" borderId="0" xfId="7" applyNumberFormat="1" applyFont="1" applyAlignment="1">
      <alignment horizontal="right" vertical="center"/>
    </xf>
    <xf numFmtId="172" fontId="18" fillId="0" borderId="0" xfId="7" applyNumberFormat="1" applyFont="1" applyFill="1" applyAlignment="1">
      <alignment vertical="center"/>
    </xf>
    <xf numFmtId="168" fontId="18" fillId="0" borderId="0" xfId="7" applyNumberFormat="1" applyFont="1" applyFill="1" applyAlignment="1">
      <alignment horizontal="right" vertical="center"/>
    </xf>
    <xf numFmtId="172" fontId="18" fillId="0" borderId="0" xfId="7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left" vertical="center"/>
    </xf>
    <xf numFmtId="43" fontId="18" fillId="0" borderId="0" xfId="3" applyFont="1" applyFill="1" applyBorder="1" applyAlignment="1">
      <alignment horizontal="right" vertical="center"/>
    </xf>
    <xf numFmtId="168" fontId="18" fillId="0" borderId="7" xfId="7" applyNumberFormat="1" applyFont="1" applyBorder="1" applyAlignment="1">
      <alignment horizontal="right" vertical="center"/>
    </xf>
    <xf numFmtId="168" fontId="18" fillId="0" borderId="7" xfId="7" applyNumberFormat="1" applyFont="1" applyFill="1" applyBorder="1" applyAlignment="1">
      <alignment horizontal="right" vertical="center"/>
    </xf>
    <xf numFmtId="168" fontId="18" fillId="0" borderId="9" xfId="0" applyNumberFormat="1" applyFont="1" applyFill="1" applyBorder="1" applyAlignment="1">
      <alignment horizontal="right" vertical="center"/>
    </xf>
    <xf numFmtId="168" fontId="18" fillId="0" borderId="9" xfId="7" applyNumberFormat="1" applyFont="1" applyFill="1" applyBorder="1" applyAlignment="1">
      <alignment horizontal="right" vertical="center"/>
    </xf>
    <xf numFmtId="165" fontId="18" fillId="0" borderId="0" xfId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left" vertical="center"/>
    </xf>
    <xf numFmtId="168" fontId="18" fillId="0" borderId="10" xfId="0" applyNumberFormat="1" applyFont="1" applyFill="1" applyBorder="1" applyAlignment="1">
      <alignment horizontal="right" vertical="center"/>
    </xf>
    <xf numFmtId="168" fontId="18" fillId="0" borderId="10" xfId="7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4" fontId="18" fillId="0" borderId="0" xfId="0" applyNumberFormat="1" applyFont="1" applyFill="1" applyBorder="1" applyAlignment="1">
      <alignment horizontal="right" vertical="center"/>
    </xf>
    <xf numFmtId="168" fontId="18" fillId="0" borderId="0" xfId="7" applyNumberFormat="1" applyFont="1" applyFill="1" applyAlignment="1">
      <alignment vertical="center"/>
    </xf>
    <xf numFmtId="0" fontId="18" fillId="0" borderId="0" xfId="7" applyFont="1" applyFill="1" applyAlignment="1">
      <alignment vertical="center"/>
    </xf>
    <xf numFmtId="168" fontId="18" fillId="0" borderId="0" xfId="0" applyNumberFormat="1" applyFont="1" applyFill="1" applyAlignment="1">
      <alignment horizontal="right" vertical="center"/>
    </xf>
    <xf numFmtId="168" fontId="18" fillId="0" borderId="0" xfId="0" applyNumberFormat="1" applyFont="1" applyFill="1" applyAlignment="1">
      <alignment vertical="center"/>
    </xf>
    <xf numFmtId="166" fontId="18" fillId="0" borderId="0" xfId="7" applyNumberFormat="1" applyFont="1" applyFill="1" applyAlignment="1">
      <alignment vertical="center"/>
    </xf>
    <xf numFmtId="166" fontId="18" fillId="0" borderId="0" xfId="7" applyNumberFormat="1" applyFont="1" applyFill="1" applyAlignment="1">
      <alignment horizontal="right" vertical="center"/>
    </xf>
    <xf numFmtId="166" fontId="18" fillId="0" borderId="10" xfId="7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horizontal="right" vertical="center"/>
    </xf>
    <xf numFmtId="168" fontId="18" fillId="0" borderId="0" xfId="1" applyNumberFormat="1" applyFont="1" applyAlignment="1">
      <alignment vertical="center"/>
    </xf>
    <xf numFmtId="168" fontId="18" fillId="0" borderId="0" xfId="1" applyNumberFormat="1" applyFont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5" fontId="18" fillId="0" borderId="0" xfId="1" applyFont="1" applyAlignment="1">
      <alignment vertical="center"/>
    </xf>
    <xf numFmtId="0" fontId="18" fillId="0" borderId="0" xfId="7" applyFont="1" applyFill="1" applyAlignment="1">
      <alignment horizontal="left" vertical="center"/>
    </xf>
    <xf numFmtId="168" fontId="18" fillId="0" borderId="1" xfId="1" applyNumberFormat="1" applyFont="1" applyBorder="1" applyAlignment="1">
      <alignment vertical="center"/>
    </xf>
    <xf numFmtId="168" fontId="18" fillId="0" borderId="7" xfId="0" applyNumberFormat="1" applyFont="1" applyFill="1" applyBorder="1" applyAlignment="1">
      <alignment horizontal="right" vertical="center"/>
    </xf>
    <xf numFmtId="166" fontId="18" fillId="0" borderId="7" xfId="7" applyNumberFormat="1" applyFont="1" applyFill="1" applyBorder="1" applyAlignment="1">
      <alignment horizontal="right" vertical="center"/>
    </xf>
    <xf numFmtId="168" fontId="18" fillId="0" borderId="6" xfId="0" applyNumberFormat="1" applyFont="1" applyFill="1" applyBorder="1" applyAlignment="1">
      <alignment horizontal="right" vertical="center"/>
    </xf>
    <xf numFmtId="166" fontId="18" fillId="0" borderId="6" xfId="7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18" fillId="0" borderId="0" xfId="7" applyNumberFormat="1" applyFont="1" applyAlignment="1">
      <alignment horizontal="right" vertical="center"/>
    </xf>
    <xf numFmtId="168" fontId="18" fillId="0" borderId="0" xfId="7" applyNumberFormat="1" applyFont="1" applyAlignment="1">
      <alignment vertical="center"/>
    </xf>
    <xf numFmtId="168" fontId="18" fillId="0" borderId="0" xfId="7" applyNumberFormat="1" applyFont="1" applyAlignment="1">
      <alignment horizontal="justify" vertical="center"/>
    </xf>
    <xf numFmtId="170" fontId="18" fillId="0" borderId="0" xfId="7" applyNumberFormat="1" applyFont="1" applyAlignment="1">
      <alignment vertical="center"/>
    </xf>
    <xf numFmtId="164" fontId="13" fillId="0" borderId="1" xfId="8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/>
    </xf>
    <xf numFmtId="167" fontId="18" fillId="0" borderId="1" xfId="0" applyNumberFormat="1" applyFont="1" applyFill="1" applyBorder="1" applyAlignment="1">
      <alignment horizontal="center"/>
    </xf>
    <xf numFmtId="167" fontId="18" fillId="0" borderId="3" xfId="0" applyNumberFormat="1" applyFont="1" applyFill="1" applyBorder="1" applyAlignment="1">
      <alignment horizontal="center"/>
    </xf>
    <xf numFmtId="166" fontId="18" fillId="0" borderId="1" xfId="0" applyNumberFormat="1" applyFont="1" applyFill="1" applyBorder="1" applyAlignment="1">
      <alignment horizontal="center"/>
    </xf>
    <xf numFmtId="0" fontId="7" fillId="0" borderId="0" xfId="10" applyFont="1" applyFill="1" applyAlignment="1">
      <alignment horizontal="center" vertical="center"/>
    </xf>
    <xf numFmtId="0" fontId="3" fillId="0" borderId="0" xfId="10" quotePrefix="1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1" fontId="6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0" xfId="13" applyFont="1" applyFill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center" vertical="center"/>
    </xf>
    <xf numFmtId="0" fontId="3" fillId="0" borderId="0" xfId="13" quotePrefix="1" applyFont="1" applyFill="1" applyAlignment="1">
      <alignment horizontal="center" vertical="center"/>
    </xf>
  </cellXfs>
  <cellStyles count="14">
    <cellStyle name="Comma" xfId="1" builtinId="3"/>
    <cellStyle name="Comma 14 2" xfId="2" xr:uid="{00000000-0005-0000-0000-000001000000}"/>
    <cellStyle name="Comma 3" xfId="3" xr:uid="{00000000-0005-0000-0000-000002000000}"/>
    <cellStyle name="Comma 5" xfId="4" xr:uid="{00000000-0005-0000-0000-000003000000}"/>
    <cellStyle name="Normal" xfId="0" builtinId="0"/>
    <cellStyle name="Normal 13" xfId="5" xr:uid="{00000000-0005-0000-0000-000005000000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2 3" xfId="9" xr:uid="{00000000-0005-0000-0000-000009000000}"/>
    <cellStyle name="Normal 3" xfId="10" xr:uid="{00000000-0005-0000-0000-00000A000000}"/>
    <cellStyle name="Normal_CET - N096" xfId="11" xr:uid="{00000000-0005-0000-0000-00000B000000}"/>
    <cellStyle name="Normal_CM Q3'07" xfId="12" xr:uid="{00000000-0005-0000-0000-00000C000000}"/>
    <cellStyle name="Normal_FS Nippon Pack YE'1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707"/>
  <sheetViews>
    <sheetView view="pageBreakPreview" zoomScaleNormal="130" zoomScaleSheetLayoutView="100" workbookViewId="0"/>
  </sheetViews>
  <sheetFormatPr defaultColWidth="9.1796875" defaultRowHeight="19" customHeight="1"/>
  <cols>
    <col min="1" max="2" width="1.1796875" style="1" customWidth="1"/>
    <col min="3" max="3" width="1.1796875" style="5" customWidth="1"/>
    <col min="4" max="4" width="34.453125" style="5" customWidth="1"/>
    <col min="5" max="5" width="2.54296875" style="6" customWidth="1"/>
    <col min="6" max="6" width="1.453125" style="1" customWidth="1"/>
    <col min="7" max="7" width="10.7265625" style="3" customWidth="1"/>
    <col min="8" max="8" width="0.81640625" style="7" customWidth="1"/>
    <col min="9" max="9" width="10.7265625" style="3" customWidth="1"/>
    <col min="10" max="10" width="0.81640625" style="7" customWidth="1"/>
    <col min="11" max="11" width="10.7265625" style="3" customWidth="1"/>
    <col min="12" max="12" width="0.81640625" style="7" customWidth="1"/>
    <col min="13" max="13" width="10.7265625" style="3" customWidth="1"/>
    <col min="14" max="14" width="5.54296875" style="1" customWidth="1"/>
    <col min="15" max="16384" width="9.1796875" style="1"/>
  </cols>
  <sheetData>
    <row r="1" spans="1:13" ht="18" customHeight="1">
      <c r="C1" s="1"/>
      <c r="D1" s="86"/>
      <c r="E1" s="87"/>
      <c r="F1" s="86"/>
      <c r="G1" s="1"/>
      <c r="H1" s="86"/>
      <c r="I1" s="1"/>
      <c r="J1" s="1"/>
      <c r="K1" s="1"/>
      <c r="L1" s="1"/>
      <c r="M1" s="126" t="s">
        <v>156</v>
      </c>
    </row>
    <row r="2" spans="1:13" ht="18" customHeight="1">
      <c r="C2" s="1"/>
      <c r="D2" s="86"/>
      <c r="E2" s="87"/>
      <c r="F2" s="86"/>
      <c r="G2" s="1"/>
      <c r="H2" s="86"/>
      <c r="I2" s="1"/>
      <c r="J2" s="1"/>
      <c r="K2" s="1"/>
      <c r="L2" s="1"/>
      <c r="M2" s="126" t="s">
        <v>157</v>
      </c>
    </row>
    <row r="3" spans="1:13" s="18" customFormat="1" ht="19" customHeight="1">
      <c r="A3" s="344" t="s">
        <v>167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3" s="18" customFormat="1" ht="19" customHeight="1">
      <c r="A4" s="346" t="s">
        <v>76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13" s="18" customFormat="1" ht="19" customHeight="1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</row>
    <row r="6" spans="1:13" s="18" customFormat="1" ht="19" customHeight="1">
      <c r="A6" s="345" t="s">
        <v>176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</row>
    <row r="7" spans="1:13" s="18" customFormat="1" ht="10" customHeight="1">
      <c r="C7" s="19"/>
      <c r="D7" s="19"/>
      <c r="E7" s="19"/>
      <c r="F7" s="19"/>
      <c r="G7" s="19"/>
      <c r="H7" s="19"/>
      <c r="I7" s="20"/>
      <c r="J7" s="20"/>
      <c r="K7" s="19"/>
      <c r="L7" s="19"/>
      <c r="M7" s="19"/>
    </row>
    <row r="8" spans="1:13" s="58" customFormat="1" ht="19" customHeight="1">
      <c r="A8" s="343" t="s">
        <v>75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</row>
    <row r="9" spans="1:13" s="255" customFormat="1" ht="17.149999999999999" customHeight="1">
      <c r="C9" s="256"/>
      <c r="D9" s="256"/>
      <c r="E9" s="257"/>
      <c r="F9" s="257"/>
      <c r="G9" s="348" t="s">
        <v>92</v>
      </c>
      <c r="H9" s="348"/>
      <c r="I9" s="348"/>
      <c r="J9" s="348"/>
      <c r="K9" s="348"/>
      <c r="L9" s="348"/>
      <c r="M9" s="348"/>
    </row>
    <row r="10" spans="1:13" s="255" customFormat="1" ht="17.149999999999999" customHeight="1">
      <c r="C10" s="258"/>
      <c r="D10" s="258"/>
      <c r="G10" s="347" t="s">
        <v>0</v>
      </c>
      <c r="H10" s="347"/>
      <c r="I10" s="347"/>
      <c r="J10" s="259"/>
      <c r="K10" s="347" t="s">
        <v>1</v>
      </c>
      <c r="L10" s="347"/>
      <c r="M10" s="347"/>
    </row>
    <row r="11" spans="1:13" s="255" customFormat="1" ht="17.149999999999999" customHeight="1">
      <c r="C11" s="258"/>
      <c r="D11" s="258"/>
      <c r="G11" s="260" t="s">
        <v>159</v>
      </c>
      <c r="H11" s="260"/>
      <c r="I11" s="260" t="s">
        <v>147</v>
      </c>
      <c r="J11" s="261"/>
      <c r="K11" s="260" t="s">
        <v>159</v>
      </c>
      <c r="L11" s="261"/>
      <c r="M11" s="260" t="s">
        <v>147</v>
      </c>
    </row>
    <row r="12" spans="1:13" s="255" customFormat="1" ht="17.149999999999999" customHeight="1">
      <c r="C12" s="258"/>
      <c r="D12" s="349" t="s">
        <v>108</v>
      </c>
      <c r="E12" s="349"/>
      <c r="F12" s="349"/>
      <c r="G12" s="263" t="s">
        <v>177</v>
      </c>
      <c r="H12" s="261"/>
      <c r="I12" s="263" t="s">
        <v>158</v>
      </c>
      <c r="J12" s="261"/>
      <c r="K12" s="263" t="s">
        <v>177</v>
      </c>
      <c r="L12" s="261"/>
      <c r="M12" s="264" t="s">
        <v>158</v>
      </c>
    </row>
    <row r="13" spans="1:13" s="255" customFormat="1" ht="17.149999999999999" customHeight="1">
      <c r="A13" s="265" t="s">
        <v>155</v>
      </c>
      <c r="C13" s="258"/>
      <c r="D13" s="262"/>
      <c r="E13" s="262"/>
      <c r="F13" s="262"/>
      <c r="G13" s="266"/>
      <c r="H13" s="261"/>
      <c r="I13" s="266"/>
      <c r="J13" s="261"/>
      <c r="K13" s="266"/>
      <c r="L13" s="261"/>
      <c r="M13" s="266"/>
    </row>
    <row r="14" spans="1:13" s="267" customFormat="1" ht="17.149999999999999" customHeight="1">
      <c r="B14" s="268" t="s">
        <v>2</v>
      </c>
      <c r="E14" s="269">
        <v>5</v>
      </c>
      <c r="F14" s="268"/>
      <c r="G14" s="270">
        <v>111162492</v>
      </c>
      <c r="H14" s="61"/>
      <c r="I14" s="270">
        <v>135702719</v>
      </c>
      <c r="J14" s="61"/>
      <c r="K14" s="270">
        <v>21990673</v>
      </c>
      <c r="L14" s="61"/>
      <c r="M14" s="270">
        <v>32757370</v>
      </c>
    </row>
    <row r="15" spans="1:13" s="267" customFormat="1" ht="17.149999999999999" customHeight="1">
      <c r="B15" s="268" t="s">
        <v>126</v>
      </c>
      <c r="E15" s="269" t="s">
        <v>184</v>
      </c>
      <c r="F15" s="268"/>
      <c r="G15" s="270">
        <v>88403200</v>
      </c>
      <c r="H15" s="61"/>
      <c r="I15" s="270">
        <v>50221956</v>
      </c>
      <c r="J15" s="61"/>
      <c r="K15" s="270">
        <v>85438441</v>
      </c>
      <c r="L15" s="61"/>
      <c r="M15" s="270">
        <v>45973421</v>
      </c>
    </row>
    <row r="16" spans="1:13" s="267" customFormat="1" ht="17.149999999999999" customHeight="1">
      <c r="B16" s="268" t="s">
        <v>3</v>
      </c>
      <c r="E16" s="269">
        <v>7</v>
      </c>
      <c r="F16" s="268"/>
      <c r="G16" s="270">
        <v>264379196</v>
      </c>
      <c r="H16" s="61"/>
      <c r="I16" s="270">
        <v>223588903</v>
      </c>
      <c r="J16" s="61"/>
      <c r="K16" s="270">
        <v>261860163</v>
      </c>
      <c r="L16" s="61"/>
      <c r="M16" s="270">
        <v>221303745</v>
      </c>
    </row>
    <row r="17" spans="1:13" s="267" customFormat="1" ht="17.149999999999999" customHeight="1">
      <c r="B17" s="268" t="s">
        <v>128</v>
      </c>
      <c r="E17" s="269">
        <v>8</v>
      </c>
      <c r="F17" s="268"/>
      <c r="G17" s="270">
        <v>17351350</v>
      </c>
      <c r="H17" s="61"/>
      <c r="I17" s="270">
        <v>56658729</v>
      </c>
      <c r="J17" s="61"/>
      <c r="K17" s="270">
        <v>17351350</v>
      </c>
      <c r="L17" s="61"/>
      <c r="M17" s="270">
        <v>56658729</v>
      </c>
    </row>
    <row r="18" spans="1:13" s="267" customFormat="1" ht="17.149999999999999" customHeight="1">
      <c r="B18" s="271" t="s">
        <v>4</v>
      </c>
      <c r="E18" s="269">
        <v>9</v>
      </c>
      <c r="F18" s="268"/>
      <c r="G18" s="272">
        <v>25752408</v>
      </c>
      <c r="H18" s="61"/>
      <c r="I18" s="272">
        <v>22661128</v>
      </c>
      <c r="J18" s="61"/>
      <c r="K18" s="272">
        <v>23809362</v>
      </c>
      <c r="L18" s="61"/>
      <c r="M18" s="272">
        <v>20860701</v>
      </c>
    </row>
    <row r="19" spans="1:13" s="267" customFormat="1" ht="17.149999999999999" customHeight="1">
      <c r="C19" s="265" t="s">
        <v>5</v>
      </c>
      <c r="D19" s="265"/>
      <c r="E19" s="273"/>
      <c r="F19" s="268"/>
      <c r="G19" s="274">
        <v>507048646</v>
      </c>
      <c r="H19" s="61"/>
      <c r="I19" s="274">
        <v>488833435</v>
      </c>
      <c r="J19" s="61"/>
      <c r="K19" s="274">
        <v>410449989</v>
      </c>
      <c r="L19" s="61"/>
      <c r="M19" s="274">
        <v>377553966</v>
      </c>
    </row>
    <row r="20" spans="1:13" s="267" customFormat="1" ht="17.149999999999999" customHeight="1">
      <c r="A20" s="265" t="s">
        <v>6</v>
      </c>
      <c r="B20" s="265"/>
      <c r="E20" s="273"/>
      <c r="F20" s="268"/>
      <c r="G20" s="275"/>
      <c r="H20" s="276"/>
      <c r="I20" s="275"/>
      <c r="J20" s="276"/>
      <c r="K20" s="275"/>
      <c r="L20" s="275"/>
      <c r="M20" s="275"/>
    </row>
    <row r="21" spans="1:13" s="267" customFormat="1" ht="17.149999999999999" customHeight="1">
      <c r="B21" s="268" t="s">
        <v>7</v>
      </c>
      <c r="E21" s="269">
        <v>10</v>
      </c>
      <c r="F21" s="268"/>
      <c r="G21" s="277">
        <v>12976435</v>
      </c>
      <c r="H21" s="61"/>
      <c r="I21" s="277">
        <v>12971637</v>
      </c>
      <c r="J21" s="61"/>
      <c r="K21" s="277">
        <v>12976435</v>
      </c>
      <c r="L21" s="61"/>
      <c r="M21" s="277">
        <v>12971637</v>
      </c>
    </row>
    <row r="22" spans="1:13" s="267" customFormat="1" ht="17.149999999999999" customHeight="1">
      <c r="B22" s="268" t="s">
        <v>98</v>
      </c>
      <c r="E22" s="269">
        <v>11</v>
      </c>
      <c r="F22" s="268"/>
      <c r="G22" s="270">
        <v>19654461</v>
      </c>
      <c r="H22" s="61"/>
      <c r="I22" s="270">
        <v>19654461</v>
      </c>
      <c r="J22" s="61"/>
      <c r="K22" s="270">
        <v>100000</v>
      </c>
      <c r="L22" s="61"/>
      <c r="M22" s="270">
        <v>100000</v>
      </c>
    </row>
    <row r="23" spans="1:13" s="267" customFormat="1" ht="17.149999999999999" customHeight="1">
      <c r="B23" s="268" t="s">
        <v>109</v>
      </c>
      <c r="E23" s="269">
        <v>12</v>
      </c>
      <c r="F23" s="268"/>
      <c r="G23" s="270">
        <v>0</v>
      </c>
      <c r="H23" s="61"/>
      <c r="I23" s="270">
        <v>0</v>
      </c>
      <c r="J23" s="61"/>
      <c r="K23" s="61">
        <v>69482091</v>
      </c>
      <c r="L23" s="61"/>
      <c r="M23" s="61">
        <v>69482091</v>
      </c>
    </row>
    <row r="24" spans="1:13" s="267" customFormat="1" ht="17.149999999999999" customHeight="1">
      <c r="B24" s="268" t="s">
        <v>8</v>
      </c>
      <c r="E24" s="269">
        <v>13</v>
      </c>
      <c r="F24" s="268"/>
      <c r="G24" s="270">
        <v>1638270941</v>
      </c>
      <c r="H24" s="61"/>
      <c r="I24" s="270">
        <v>1637544388</v>
      </c>
      <c r="J24" s="61"/>
      <c r="K24" s="270">
        <v>1313160103</v>
      </c>
      <c r="L24" s="61"/>
      <c r="M24" s="270">
        <v>1321702560</v>
      </c>
    </row>
    <row r="25" spans="1:13" s="267" customFormat="1" ht="17.149999999999999" customHeight="1">
      <c r="B25" s="268" t="s">
        <v>129</v>
      </c>
      <c r="E25" s="269">
        <v>14</v>
      </c>
      <c r="F25" s="268"/>
      <c r="G25" s="270">
        <v>286475297</v>
      </c>
      <c r="H25" s="61"/>
      <c r="I25" s="270">
        <v>298736554</v>
      </c>
      <c r="J25" s="61"/>
      <c r="K25" s="270">
        <v>258749971</v>
      </c>
      <c r="L25" s="61"/>
      <c r="M25" s="270">
        <v>270570344</v>
      </c>
    </row>
    <row r="26" spans="1:13" s="267" customFormat="1" ht="17.149999999999999" customHeight="1">
      <c r="B26" s="268" t="s">
        <v>9</v>
      </c>
      <c r="E26" s="269">
        <v>15</v>
      </c>
      <c r="F26" s="268"/>
      <c r="G26" s="270">
        <v>4300997</v>
      </c>
      <c r="H26" s="61"/>
      <c r="I26" s="270">
        <v>4704378</v>
      </c>
      <c r="J26" s="61"/>
      <c r="K26" s="270">
        <v>4035609</v>
      </c>
      <c r="L26" s="61"/>
      <c r="M26" s="270">
        <v>4438102</v>
      </c>
    </row>
    <row r="27" spans="1:13" s="267" customFormat="1" ht="17.149999999999999" customHeight="1">
      <c r="B27" s="268" t="s">
        <v>10</v>
      </c>
      <c r="E27" s="273"/>
      <c r="F27" s="268"/>
      <c r="G27" s="270">
        <v>22937676</v>
      </c>
      <c r="H27" s="61"/>
      <c r="I27" s="270">
        <v>22607425</v>
      </c>
      <c r="J27" s="61"/>
      <c r="K27" s="270">
        <v>22937676</v>
      </c>
      <c r="L27" s="61"/>
      <c r="M27" s="270">
        <v>22607425</v>
      </c>
    </row>
    <row r="28" spans="1:13" s="267" customFormat="1" ht="17.149999999999999" customHeight="1">
      <c r="B28" s="268" t="s">
        <v>11</v>
      </c>
      <c r="E28" s="273"/>
      <c r="F28" s="268"/>
      <c r="G28" s="270">
        <v>24330102</v>
      </c>
      <c r="H28" s="61"/>
      <c r="I28" s="270">
        <v>24970073</v>
      </c>
      <c r="J28" s="61"/>
      <c r="K28" s="270">
        <v>24330102</v>
      </c>
      <c r="L28" s="61"/>
      <c r="M28" s="270">
        <v>24970073</v>
      </c>
    </row>
    <row r="29" spans="1:13" s="267" customFormat="1" ht="17.149999999999999" customHeight="1">
      <c r="B29" s="267" t="s">
        <v>205</v>
      </c>
      <c r="E29" s="273"/>
      <c r="F29" s="268"/>
      <c r="G29" s="270">
        <v>4353535</v>
      </c>
      <c r="H29" s="61"/>
      <c r="I29" s="270">
        <v>1617180</v>
      </c>
      <c r="J29" s="61"/>
      <c r="K29" s="270">
        <v>4353451</v>
      </c>
      <c r="L29" s="61"/>
      <c r="M29" s="270">
        <v>1614503</v>
      </c>
    </row>
    <row r="30" spans="1:13" s="267" customFormat="1" ht="17.149999999999999" customHeight="1">
      <c r="B30" s="268" t="s">
        <v>154</v>
      </c>
      <c r="E30" s="273"/>
      <c r="F30" s="268"/>
      <c r="G30" s="270">
        <v>23501689</v>
      </c>
      <c r="H30" s="61"/>
      <c r="I30" s="270">
        <v>25956897</v>
      </c>
      <c r="J30" s="61"/>
      <c r="K30" s="270">
        <v>23499013</v>
      </c>
      <c r="L30" s="61"/>
      <c r="M30" s="270">
        <v>25956897</v>
      </c>
    </row>
    <row r="31" spans="1:13" s="267" customFormat="1" ht="17.149999999999999" customHeight="1">
      <c r="B31" s="268" t="s">
        <v>12</v>
      </c>
      <c r="E31" s="273"/>
      <c r="F31" s="268"/>
      <c r="G31" s="278">
        <v>9611635</v>
      </c>
      <c r="H31" s="61"/>
      <c r="I31" s="278">
        <v>9629190</v>
      </c>
      <c r="J31" s="61"/>
      <c r="K31" s="278">
        <v>7731982</v>
      </c>
      <c r="L31" s="61"/>
      <c r="M31" s="278">
        <v>7669365</v>
      </c>
    </row>
    <row r="32" spans="1:13" s="267" customFormat="1" ht="17.149999999999999" customHeight="1">
      <c r="C32" s="265" t="s">
        <v>13</v>
      </c>
      <c r="D32" s="265"/>
      <c r="E32" s="273"/>
      <c r="F32" s="268"/>
      <c r="G32" s="279">
        <f>SUM(G21:G31)</f>
        <v>2046412768</v>
      </c>
      <c r="H32" s="280"/>
      <c r="I32" s="279">
        <v>2058392183</v>
      </c>
      <c r="J32" s="280"/>
      <c r="K32" s="279">
        <f>SUM(K21:K31)</f>
        <v>1741356433</v>
      </c>
      <c r="L32" s="280"/>
      <c r="M32" s="279">
        <v>1762082997</v>
      </c>
    </row>
    <row r="33" spans="1:13" s="267" customFormat="1" ht="17.149999999999999" customHeight="1" thickBot="1">
      <c r="A33" s="265" t="s">
        <v>14</v>
      </c>
      <c r="E33" s="273"/>
      <c r="F33" s="268"/>
      <c r="G33" s="281">
        <f>G19+G32</f>
        <v>2553461414</v>
      </c>
      <c r="H33" s="280"/>
      <c r="I33" s="281">
        <v>2547225618</v>
      </c>
      <c r="J33" s="280"/>
      <c r="K33" s="281">
        <f>K19+K32</f>
        <v>2151806422</v>
      </c>
      <c r="L33" s="280"/>
      <c r="M33" s="281">
        <v>2139636963</v>
      </c>
    </row>
    <row r="34" spans="1:13" s="23" customFormat="1" ht="16" customHeight="1" thickTop="1">
      <c r="C34" s="30"/>
      <c r="D34" s="30"/>
      <c r="E34" s="32"/>
      <c r="F34" s="30"/>
      <c r="G34" s="21"/>
      <c r="H34" s="282"/>
      <c r="I34" s="21"/>
      <c r="J34" s="282"/>
      <c r="K34" s="21"/>
      <c r="L34" s="282"/>
      <c r="M34" s="21"/>
    </row>
    <row r="35" spans="1:13" s="23" customFormat="1" ht="16" customHeight="1">
      <c r="C35" s="30"/>
      <c r="D35" s="30"/>
      <c r="E35" s="32"/>
      <c r="F35" s="30"/>
      <c r="G35" s="21"/>
      <c r="H35" s="282"/>
      <c r="I35" s="21"/>
      <c r="J35" s="282"/>
      <c r="K35" s="21"/>
      <c r="L35" s="282"/>
      <c r="M35" s="21"/>
    </row>
    <row r="36" spans="1:13" s="23" customFormat="1" ht="16" customHeight="1">
      <c r="C36" s="30"/>
      <c r="D36" s="30"/>
      <c r="E36" s="32"/>
      <c r="F36" s="30"/>
      <c r="G36" s="21"/>
      <c r="H36" s="282"/>
      <c r="I36" s="21"/>
      <c r="J36" s="282"/>
      <c r="K36" s="21"/>
      <c r="L36" s="282"/>
      <c r="M36" s="21"/>
    </row>
    <row r="37" spans="1:13" s="23" customFormat="1" ht="16" customHeight="1">
      <c r="C37" s="30"/>
      <c r="D37" s="30"/>
      <c r="E37" s="32"/>
      <c r="F37" s="30"/>
      <c r="G37" s="21"/>
      <c r="H37" s="282"/>
      <c r="I37" s="21"/>
      <c r="J37" s="282"/>
      <c r="K37" s="21"/>
      <c r="L37" s="282"/>
      <c r="M37" s="21"/>
    </row>
    <row r="38" spans="1:13" s="23" customFormat="1" ht="16" customHeight="1">
      <c r="C38" s="30"/>
      <c r="D38" s="30"/>
      <c r="E38" s="32"/>
      <c r="F38" s="30"/>
      <c r="G38" s="21"/>
      <c r="H38" s="282"/>
      <c r="I38" s="21"/>
      <c r="J38" s="282"/>
      <c r="K38" s="21"/>
      <c r="L38" s="282"/>
      <c r="M38" s="21"/>
    </row>
    <row r="39" spans="1:13" s="23" customFormat="1" ht="16" customHeight="1">
      <c r="C39" s="283"/>
      <c r="D39" s="283"/>
      <c r="E39" s="284"/>
      <c r="F39" s="285"/>
      <c r="G39" s="285"/>
      <c r="H39" s="285"/>
      <c r="I39" s="285"/>
      <c r="J39" s="285"/>
      <c r="K39" s="285"/>
      <c r="L39" s="285"/>
      <c r="M39" s="286"/>
    </row>
    <row r="40" spans="1:13" s="23" customFormat="1" ht="16" customHeight="1">
      <c r="C40" s="283"/>
      <c r="D40" s="283"/>
      <c r="E40" s="284"/>
      <c r="F40" s="285"/>
      <c r="G40" s="285"/>
      <c r="H40" s="285"/>
      <c r="I40" s="285"/>
      <c r="J40" s="285"/>
      <c r="K40" s="285"/>
      <c r="L40" s="285"/>
      <c r="M40" s="286"/>
    </row>
    <row r="41" spans="1:13" s="23" customFormat="1" ht="16" customHeight="1">
      <c r="C41" s="283"/>
      <c r="D41" s="283"/>
      <c r="E41" s="284"/>
      <c r="F41" s="285"/>
      <c r="G41" s="285"/>
      <c r="H41" s="285"/>
      <c r="I41" s="285"/>
      <c r="J41" s="285"/>
      <c r="K41" s="285"/>
      <c r="L41" s="285"/>
      <c r="M41" s="286"/>
    </row>
    <row r="42" spans="1:13" ht="16" customHeight="1">
      <c r="M42" s="54"/>
    </row>
    <row r="43" spans="1:13" ht="16" customHeight="1">
      <c r="M43" s="54"/>
    </row>
    <row r="44" spans="1:13" ht="18" customHeight="1">
      <c r="C44" s="1"/>
      <c r="D44" s="86"/>
      <c r="E44" s="87"/>
      <c r="F44" s="86"/>
      <c r="G44" s="1"/>
      <c r="H44" s="86"/>
      <c r="I44" s="1"/>
      <c r="J44" s="1"/>
      <c r="K44" s="1"/>
      <c r="L44" s="1"/>
      <c r="M44" s="126" t="s">
        <v>156</v>
      </c>
    </row>
    <row r="45" spans="1:13" ht="18" customHeight="1">
      <c r="C45" s="1"/>
      <c r="D45" s="86"/>
      <c r="E45" s="87"/>
      <c r="F45" s="86"/>
      <c r="G45" s="1"/>
      <c r="H45" s="86"/>
      <c r="I45" s="1"/>
      <c r="J45" s="1"/>
      <c r="K45" s="1"/>
      <c r="L45" s="1"/>
      <c r="M45" s="126" t="s">
        <v>157</v>
      </c>
    </row>
    <row r="46" spans="1:13" s="18" customFormat="1" ht="19" customHeight="1">
      <c r="A46" s="344" t="s">
        <v>168</v>
      </c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</row>
    <row r="47" spans="1:13" s="18" customFormat="1" ht="19" customHeight="1">
      <c r="A47" s="346" t="s">
        <v>76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</row>
    <row r="48" spans="1:13" s="18" customFormat="1" ht="19" customHeight="1">
      <c r="A48" s="345" t="s">
        <v>78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</row>
    <row r="49" spans="1:13" s="18" customFormat="1" ht="19" customHeight="1">
      <c r="A49" s="345" t="s">
        <v>176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</row>
    <row r="50" spans="1:13" s="18" customFormat="1" ht="10" customHeight="1">
      <c r="A50" s="19"/>
      <c r="B50" s="19"/>
      <c r="C50" s="19"/>
      <c r="D50" s="19"/>
      <c r="E50" s="19"/>
      <c r="F50" s="19"/>
      <c r="G50" s="20"/>
      <c r="H50" s="20"/>
      <c r="I50" s="19"/>
      <c r="J50" s="19"/>
      <c r="K50" s="19"/>
      <c r="L50" s="19"/>
    </row>
    <row r="51" spans="1:13" s="18" customFormat="1" ht="19" customHeight="1">
      <c r="A51" s="343" t="s">
        <v>79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</row>
    <row r="52" spans="1:13" s="18" customFormat="1" ht="10" customHeight="1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</row>
    <row r="53" spans="1:13" s="195" customFormat="1" ht="17.149999999999999" customHeight="1">
      <c r="C53" s="196"/>
      <c r="D53" s="196"/>
      <c r="E53" s="197"/>
      <c r="F53" s="197"/>
      <c r="G53" s="342" t="s">
        <v>92</v>
      </c>
      <c r="H53" s="342"/>
      <c r="I53" s="342"/>
      <c r="J53" s="342"/>
      <c r="K53" s="342"/>
      <c r="L53" s="342"/>
      <c r="M53" s="342"/>
    </row>
    <row r="54" spans="1:13" s="195" customFormat="1" ht="17.149999999999999" customHeight="1">
      <c r="C54" s="198"/>
      <c r="D54" s="198"/>
      <c r="G54" s="340" t="s">
        <v>0</v>
      </c>
      <c r="H54" s="340"/>
      <c r="I54" s="340"/>
      <c r="J54" s="199"/>
      <c r="K54" s="340" t="s">
        <v>1</v>
      </c>
      <c r="L54" s="340"/>
      <c r="M54" s="340"/>
    </row>
    <row r="55" spans="1:13" s="195" customFormat="1" ht="17.149999999999999" customHeight="1">
      <c r="C55" s="198"/>
      <c r="D55" s="198"/>
      <c r="G55" s="200" t="s">
        <v>159</v>
      </c>
      <c r="H55" s="200"/>
      <c r="I55" s="200" t="s">
        <v>147</v>
      </c>
      <c r="J55" s="201"/>
      <c r="K55" s="200" t="s">
        <v>159</v>
      </c>
      <c r="L55" s="201"/>
      <c r="M55" s="200" t="s">
        <v>147</v>
      </c>
    </row>
    <row r="56" spans="1:13" s="195" customFormat="1" ht="17.149999999999999" customHeight="1">
      <c r="C56" s="198"/>
      <c r="D56" s="339" t="s">
        <v>108</v>
      </c>
      <c r="E56" s="339"/>
      <c r="F56" s="339"/>
      <c r="G56" s="202" t="s">
        <v>177</v>
      </c>
      <c r="H56" s="201"/>
      <c r="I56" s="202" t="s">
        <v>158</v>
      </c>
      <c r="J56" s="201"/>
      <c r="K56" s="202" t="s">
        <v>177</v>
      </c>
      <c r="L56" s="201"/>
      <c r="M56" s="202" t="s">
        <v>158</v>
      </c>
    </row>
    <row r="57" spans="1:13" s="118" customFormat="1" ht="17.149999999999999" customHeight="1">
      <c r="A57" s="120" t="s">
        <v>15</v>
      </c>
      <c r="E57" s="132"/>
      <c r="F57" s="133"/>
    </row>
    <row r="58" spans="1:13" s="118" customFormat="1" ht="17.149999999999999" customHeight="1">
      <c r="B58" s="122" t="s">
        <v>182</v>
      </c>
      <c r="E58" s="209">
        <v>16</v>
      </c>
      <c r="F58" s="133"/>
      <c r="G58" s="206">
        <v>123667452</v>
      </c>
      <c r="H58" s="210"/>
      <c r="I58" s="206">
        <v>140000000</v>
      </c>
      <c r="J58" s="211"/>
      <c r="K58" s="206">
        <v>123667452</v>
      </c>
      <c r="L58" s="210"/>
      <c r="M58" s="206">
        <v>140000000</v>
      </c>
    </row>
    <row r="59" spans="1:13" s="118" customFormat="1" ht="17.149999999999999" customHeight="1">
      <c r="B59" s="122" t="s">
        <v>135</v>
      </c>
      <c r="E59" s="209">
        <v>17</v>
      </c>
      <c r="G59" s="134">
        <v>545243024</v>
      </c>
      <c r="H59" s="204"/>
      <c r="I59" s="212">
        <v>473504505</v>
      </c>
      <c r="J59" s="204"/>
      <c r="K59" s="134">
        <v>527866488</v>
      </c>
      <c r="L59" s="204"/>
      <c r="M59" s="134">
        <v>458658370</v>
      </c>
    </row>
    <row r="60" spans="1:13" s="118" customFormat="1" ht="17.149999999999999" customHeight="1">
      <c r="B60" s="122" t="s">
        <v>140</v>
      </c>
      <c r="E60" s="209">
        <v>18</v>
      </c>
      <c r="F60" s="122"/>
      <c r="G60" s="212">
        <v>44043125</v>
      </c>
      <c r="H60" s="204"/>
      <c r="I60" s="212">
        <v>63935223</v>
      </c>
      <c r="J60" s="204"/>
      <c r="K60" s="214">
        <v>0</v>
      </c>
      <c r="L60" s="204"/>
      <c r="M60" s="214">
        <v>0</v>
      </c>
    </row>
    <row r="61" spans="1:13" s="118" customFormat="1" ht="17.149999999999999" customHeight="1">
      <c r="B61" s="122" t="s">
        <v>116</v>
      </c>
      <c r="E61" s="209">
        <v>20</v>
      </c>
      <c r="G61" s="134">
        <v>64560000</v>
      </c>
      <c r="H61" s="204"/>
      <c r="I61" s="134">
        <v>62302000</v>
      </c>
      <c r="J61" s="204"/>
      <c r="K61" s="134">
        <v>59260000</v>
      </c>
      <c r="L61" s="204"/>
      <c r="M61" s="134">
        <v>62302000</v>
      </c>
    </row>
    <row r="62" spans="1:13" s="118" customFormat="1" ht="17.149999999999999" customHeight="1">
      <c r="B62" s="122" t="s">
        <v>150</v>
      </c>
      <c r="C62" s="122"/>
      <c r="E62" s="209">
        <v>21</v>
      </c>
      <c r="G62" s="212">
        <v>3654371</v>
      </c>
      <c r="H62" s="204"/>
      <c r="I62" s="212">
        <v>3654371</v>
      </c>
      <c r="J62" s="204"/>
      <c r="K62" s="212">
        <v>3654371</v>
      </c>
      <c r="L62" s="204"/>
      <c r="M62" s="212">
        <v>3654371</v>
      </c>
    </row>
    <row r="63" spans="1:13" s="118" customFormat="1" ht="17.149999999999999" customHeight="1">
      <c r="B63" s="118" t="s">
        <v>130</v>
      </c>
      <c r="C63" s="122"/>
      <c r="E63" s="209">
        <v>24</v>
      </c>
      <c r="G63" s="134">
        <v>74023287</v>
      </c>
      <c r="H63" s="204"/>
      <c r="I63" s="212">
        <v>82069723</v>
      </c>
      <c r="J63" s="204"/>
      <c r="K63" s="134">
        <v>73303894</v>
      </c>
      <c r="L63" s="204"/>
      <c r="M63" s="134">
        <v>80523544</v>
      </c>
    </row>
    <row r="64" spans="1:13" s="118" customFormat="1" ht="17.149999999999999" customHeight="1">
      <c r="B64" s="122" t="s">
        <v>235</v>
      </c>
      <c r="C64" s="122"/>
      <c r="E64" s="209">
        <v>25</v>
      </c>
      <c r="G64" s="134">
        <v>300568</v>
      </c>
      <c r="H64" s="204"/>
      <c r="I64" s="226">
        <v>0</v>
      </c>
      <c r="J64" s="204"/>
      <c r="K64" s="134">
        <v>300568</v>
      </c>
      <c r="L64" s="204"/>
      <c r="M64" s="307">
        <v>0</v>
      </c>
    </row>
    <row r="65" spans="1:13" s="118" customFormat="1" ht="17.149999999999999" customHeight="1">
      <c r="B65" s="122" t="s">
        <v>17</v>
      </c>
      <c r="E65" s="209">
        <v>19</v>
      </c>
      <c r="G65" s="205">
        <v>24819551</v>
      </c>
      <c r="H65" s="204"/>
      <c r="I65" s="205">
        <v>23664044</v>
      </c>
      <c r="J65" s="204"/>
      <c r="K65" s="227">
        <v>22069500</v>
      </c>
      <c r="L65" s="204"/>
      <c r="M65" s="227">
        <v>21792372</v>
      </c>
    </row>
    <row r="66" spans="1:13" s="118" customFormat="1" ht="17.149999999999999" customHeight="1">
      <c r="C66" s="120" t="s">
        <v>18</v>
      </c>
      <c r="D66" s="120"/>
      <c r="E66" s="209"/>
      <c r="G66" s="207">
        <f>SUM(G58:G65)</f>
        <v>880311378</v>
      </c>
      <c r="H66" s="204"/>
      <c r="I66" s="207">
        <f>SUM(I58:I65)</f>
        <v>849129866</v>
      </c>
      <c r="J66" s="204"/>
      <c r="K66" s="207">
        <f>SUM(K58:K65)</f>
        <v>810122273</v>
      </c>
      <c r="L66" s="204"/>
      <c r="M66" s="207">
        <f>SUM(M58:M65)</f>
        <v>766930657</v>
      </c>
    </row>
    <row r="67" spans="1:13" s="118" customFormat="1" ht="17.149999999999999" customHeight="1">
      <c r="A67" s="120" t="s">
        <v>19</v>
      </c>
      <c r="E67" s="209"/>
      <c r="F67" s="122"/>
      <c r="G67" s="204"/>
      <c r="H67" s="204"/>
      <c r="I67" s="204"/>
      <c r="J67" s="204"/>
      <c r="K67" s="204"/>
      <c r="L67" s="204"/>
      <c r="M67" s="204"/>
    </row>
    <row r="68" spans="1:13" s="118" customFormat="1" ht="17.149999999999999" customHeight="1">
      <c r="B68" s="122" t="s">
        <v>80</v>
      </c>
      <c r="E68" s="203">
        <v>18</v>
      </c>
      <c r="F68" s="122"/>
      <c r="G68" s="213">
        <v>45511893</v>
      </c>
      <c r="H68" s="204"/>
      <c r="I68" s="134">
        <v>40063880</v>
      </c>
      <c r="J68" s="204"/>
      <c r="K68" s="214">
        <v>0</v>
      </c>
      <c r="L68" s="204"/>
      <c r="M68" s="214">
        <v>0</v>
      </c>
    </row>
    <row r="69" spans="1:13" s="118" customFormat="1" ht="17.149999999999999" customHeight="1">
      <c r="B69" s="122" t="s">
        <v>117</v>
      </c>
      <c r="E69" s="215">
        <v>20</v>
      </c>
      <c r="F69" s="122"/>
      <c r="G69" s="134">
        <v>221662000</v>
      </c>
      <c r="H69" s="204"/>
      <c r="I69" s="134">
        <v>241032000</v>
      </c>
      <c r="J69" s="204"/>
      <c r="K69" s="134">
        <v>128062000</v>
      </c>
      <c r="L69" s="204"/>
      <c r="M69" s="134">
        <v>142132000</v>
      </c>
    </row>
    <row r="70" spans="1:13" s="118" customFormat="1" ht="17.149999999999999" customHeight="1">
      <c r="B70" s="122" t="s">
        <v>72</v>
      </c>
      <c r="E70" s="215">
        <v>23</v>
      </c>
      <c r="G70" s="206">
        <v>37511668</v>
      </c>
      <c r="H70" s="204"/>
      <c r="I70" s="206">
        <v>37791302</v>
      </c>
      <c r="J70" s="204"/>
      <c r="K70" s="206">
        <v>34085433</v>
      </c>
      <c r="L70" s="204"/>
      <c r="M70" s="206">
        <v>34294654</v>
      </c>
    </row>
    <row r="71" spans="1:13" s="118" customFormat="1" ht="17.149999999999999" customHeight="1">
      <c r="B71" s="122" t="s">
        <v>110</v>
      </c>
      <c r="E71" s="215">
        <v>21</v>
      </c>
      <c r="F71" s="122"/>
      <c r="G71" s="206">
        <v>79265782</v>
      </c>
      <c r="H71" s="204"/>
      <c r="I71" s="134">
        <v>77167609</v>
      </c>
      <c r="J71" s="204"/>
      <c r="K71" s="206">
        <v>65280808</v>
      </c>
      <c r="L71" s="204"/>
      <c r="M71" s="206">
        <v>63598038</v>
      </c>
    </row>
    <row r="72" spans="1:13" s="118" customFormat="1" ht="17.149999999999999" customHeight="1">
      <c r="B72" s="122" t="s">
        <v>136</v>
      </c>
      <c r="E72" s="203">
        <v>24</v>
      </c>
      <c r="F72" s="122"/>
      <c r="G72" s="206">
        <v>117385062</v>
      </c>
      <c r="H72" s="204"/>
      <c r="I72" s="134">
        <v>119305823</v>
      </c>
      <c r="J72" s="204"/>
      <c r="K72" s="206">
        <v>95498687</v>
      </c>
      <c r="L72" s="204"/>
      <c r="M72" s="206">
        <v>97031181</v>
      </c>
    </row>
    <row r="73" spans="1:13" s="118" customFormat="1" ht="17.149999999999999" customHeight="1">
      <c r="B73" s="216" t="s">
        <v>152</v>
      </c>
      <c r="E73" s="203">
        <v>22</v>
      </c>
      <c r="F73" s="122"/>
      <c r="G73" s="206">
        <v>39917861</v>
      </c>
      <c r="H73" s="204"/>
      <c r="I73" s="134">
        <v>41642857</v>
      </c>
      <c r="J73" s="204"/>
      <c r="K73" s="206">
        <v>39917861</v>
      </c>
      <c r="L73" s="204"/>
      <c r="M73" s="206">
        <v>41642857</v>
      </c>
    </row>
    <row r="74" spans="1:13" s="118" customFormat="1" ht="17.149999999999999" customHeight="1">
      <c r="B74" s="216" t="s">
        <v>16</v>
      </c>
      <c r="E74" s="203"/>
      <c r="F74" s="122"/>
      <c r="G74" s="206">
        <v>490503</v>
      </c>
      <c r="H74" s="204"/>
      <c r="I74" s="134">
        <v>490503</v>
      </c>
      <c r="J74" s="204"/>
      <c r="K74" s="206">
        <v>0</v>
      </c>
      <c r="L74" s="204"/>
      <c r="M74" s="206">
        <v>0</v>
      </c>
    </row>
    <row r="75" spans="1:13" s="118" customFormat="1" ht="17.149999999999999" customHeight="1">
      <c r="B75" s="118" t="s">
        <v>183</v>
      </c>
      <c r="E75" s="203">
        <v>25</v>
      </c>
      <c r="F75" s="122"/>
      <c r="G75" s="206">
        <v>1325233</v>
      </c>
      <c r="H75" s="204"/>
      <c r="I75" s="134">
        <v>2427219</v>
      </c>
      <c r="J75" s="204"/>
      <c r="K75" s="206">
        <v>1325233</v>
      </c>
      <c r="L75" s="204"/>
      <c r="M75" s="206">
        <v>2427219</v>
      </c>
    </row>
    <row r="76" spans="1:13" s="118" customFormat="1" ht="17.149999999999999" customHeight="1">
      <c r="B76" s="122" t="s">
        <v>20</v>
      </c>
      <c r="E76" s="217"/>
      <c r="F76" s="122"/>
      <c r="G76" s="205">
        <v>9769765</v>
      </c>
      <c r="H76" s="204"/>
      <c r="I76" s="134">
        <v>11130893</v>
      </c>
      <c r="J76" s="204"/>
      <c r="K76" s="205">
        <v>3579474</v>
      </c>
      <c r="L76" s="204"/>
      <c r="M76" s="205">
        <v>5823908</v>
      </c>
    </row>
    <row r="77" spans="1:13" s="118" customFormat="1" ht="17.149999999999999" customHeight="1">
      <c r="C77" s="120" t="s">
        <v>21</v>
      </c>
      <c r="D77" s="120"/>
      <c r="E77" s="218"/>
      <c r="F77" s="122"/>
      <c r="G77" s="219">
        <f>SUM(G68:G76)</f>
        <v>552839767</v>
      </c>
      <c r="H77" s="204"/>
      <c r="I77" s="219">
        <v>571052086</v>
      </c>
      <c r="J77" s="204"/>
      <c r="K77" s="219">
        <f>SUM(K68:K76)</f>
        <v>367749496</v>
      </c>
      <c r="L77" s="204"/>
      <c r="M77" s="219">
        <v>386949857</v>
      </c>
    </row>
    <row r="78" spans="1:13" s="118" customFormat="1" ht="17.149999999999999" customHeight="1">
      <c r="A78" s="120" t="s">
        <v>22</v>
      </c>
      <c r="E78" s="218"/>
      <c r="F78" s="122"/>
      <c r="G78" s="207">
        <f>G66+G77</f>
        <v>1433151145</v>
      </c>
      <c r="H78" s="204"/>
      <c r="I78" s="207">
        <v>1420181952</v>
      </c>
      <c r="J78" s="204"/>
      <c r="K78" s="207">
        <f>K66+K77</f>
        <v>1177871769</v>
      </c>
      <c r="L78" s="204"/>
      <c r="M78" s="207">
        <v>1153880514</v>
      </c>
    </row>
    <row r="79" spans="1:13" s="12" customFormat="1" ht="19" customHeight="1">
      <c r="C79" s="15"/>
      <c r="D79" s="15"/>
      <c r="E79" s="17"/>
      <c r="F79" s="13"/>
    </row>
    <row r="80" spans="1:13" s="12" customFormat="1" ht="19" customHeight="1">
      <c r="C80" s="15"/>
      <c r="D80" s="15"/>
      <c r="E80" s="17"/>
      <c r="F80" s="13"/>
    </row>
    <row r="81" spans="1:13" s="12" customFormat="1" ht="19" customHeight="1">
      <c r="C81" s="15"/>
      <c r="D81" s="15"/>
      <c r="E81" s="17"/>
      <c r="F81" s="13"/>
    </row>
    <row r="82" spans="1:13" s="12" customFormat="1" ht="19" customHeight="1">
      <c r="C82" s="15"/>
      <c r="D82" s="15"/>
      <c r="E82" s="17"/>
      <c r="F82" s="13"/>
    </row>
    <row r="83" spans="1:13" s="12" customFormat="1" ht="19" customHeight="1">
      <c r="C83" s="15"/>
      <c r="D83" s="15"/>
      <c r="E83" s="17"/>
      <c r="F83" s="13"/>
      <c r="G83" s="16"/>
      <c r="H83" s="14"/>
      <c r="I83" s="16"/>
      <c r="J83" s="14"/>
      <c r="K83" s="16"/>
      <c r="L83" s="14"/>
      <c r="M83" s="16"/>
    </row>
    <row r="84" spans="1:13" s="12" customFormat="1" ht="19" customHeight="1">
      <c r="C84" s="15"/>
      <c r="D84" s="15"/>
      <c r="E84" s="17"/>
      <c r="F84" s="13"/>
      <c r="G84" s="16"/>
      <c r="H84" s="14"/>
      <c r="I84" s="16"/>
      <c r="J84" s="14"/>
      <c r="K84" s="16"/>
      <c r="L84" s="14"/>
      <c r="M84" s="16"/>
    </row>
    <row r="85" spans="1:13" s="12" customFormat="1" ht="19" customHeight="1">
      <c r="C85" s="15"/>
      <c r="D85" s="15"/>
      <c r="E85" s="17"/>
      <c r="F85" s="13"/>
      <c r="G85" s="16"/>
      <c r="H85" s="14"/>
      <c r="I85" s="16"/>
      <c r="J85" s="14"/>
      <c r="K85" s="16"/>
      <c r="L85" s="14"/>
      <c r="M85" s="16"/>
    </row>
    <row r="86" spans="1:13" s="12" customFormat="1" ht="19" customHeight="1">
      <c r="C86" s="15"/>
      <c r="D86" s="15"/>
      <c r="E86" s="17"/>
      <c r="F86" s="13"/>
      <c r="G86" s="16"/>
      <c r="H86" s="14"/>
      <c r="I86" s="16"/>
      <c r="J86" s="14"/>
      <c r="K86" s="16"/>
      <c r="L86" s="14"/>
      <c r="M86" s="16"/>
    </row>
    <row r="87" spans="1:13" ht="18" customHeight="1">
      <c r="C87" s="1"/>
      <c r="D87" s="86"/>
      <c r="E87" s="87"/>
      <c r="F87" s="86"/>
      <c r="G87" s="1"/>
      <c r="H87" s="86"/>
      <c r="I87" s="1"/>
      <c r="J87" s="1"/>
      <c r="K87" s="1"/>
      <c r="L87" s="1"/>
      <c r="M87" s="126" t="s">
        <v>156</v>
      </c>
    </row>
    <row r="88" spans="1:13" ht="18" customHeight="1">
      <c r="C88" s="1"/>
      <c r="D88" s="86"/>
      <c r="E88" s="87"/>
      <c r="F88" s="86"/>
      <c r="G88" s="1"/>
      <c r="H88" s="86"/>
      <c r="I88" s="1"/>
      <c r="J88" s="1"/>
      <c r="K88" s="1"/>
      <c r="L88" s="1"/>
      <c r="M88" s="126" t="s">
        <v>157</v>
      </c>
    </row>
    <row r="89" spans="1:13" s="18" customFormat="1" ht="19" customHeight="1">
      <c r="A89" s="344" t="s">
        <v>169</v>
      </c>
      <c r="B89" s="344"/>
      <c r="C89" s="344"/>
      <c r="D89" s="344"/>
      <c r="E89" s="344"/>
      <c r="F89" s="344"/>
      <c r="G89" s="344"/>
      <c r="H89" s="344"/>
      <c r="I89" s="344"/>
      <c r="J89" s="344"/>
      <c r="K89" s="344"/>
      <c r="L89" s="344"/>
      <c r="M89" s="344"/>
    </row>
    <row r="90" spans="1:13" s="18" customFormat="1" ht="19" customHeight="1">
      <c r="A90" s="346" t="s">
        <v>76</v>
      </c>
      <c r="B90" s="346"/>
      <c r="C90" s="346"/>
      <c r="D90" s="346"/>
      <c r="E90" s="346"/>
      <c r="F90" s="346"/>
      <c r="G90" s="346"/>
      <c r="H90" s="346"/>
      <c r="I90" s="346"/>
      <c r="J90" s="346"/>
      <c r="K90" s="346"/>
      <c r="L90" s="346"/>
      <c r="M90" s="346"/>
    </row>
    <row r="91" spans="1:13" s="18" customFormat="1" ht="19" customHeight="1">
      <c r="A91" s="345" t="s">
        <v>78</v>
      </c>
      <c r="B91" s="345"/>
      <c r="C91" s="345"/>
      <c r="D91" s="345"/>
      <c r="E91" s="345"/>
      <c r="F91" s="345"/>
      <c r="G91" s="345"/>
      <c r="H91" s="345"/>
      <c r="I91" s="345"/>
      <c r="J91" s="345"/>
      <c r="K91" s="345"/>
      <c r="L91" s="345"/>
      <c r="M91" s="345"/>
    </row>
    <row r="92" spans="1:13" s="18" customFormat="1" ht="19" customHeight="1">
      <c r="A92" s="345" t="s">
        <v>176</v>
      </c>
      <c r="B92" s="345"/>
      <c r="C92" s="345"/>
      <c r="D92" s="345"/>
      <c r="E92" s="345"/>
      <c r="F92" s="345"/>
      <c r="G92" s="345"/>
      <c r="H92" s="345"/>
      <c r="I92" s="345"/>
      <c r="J92" s="345"/>
      <c r="K92" s="345"/>
      <c r="L92" s="345"/>
      <c r="M92" s="345"/>
    </row>
    <row r="93" spans="1:13" s="18" customFormat="1" ht="10" customHeight="1">
      <c r="A93" s="19"/>
      <c r="B93" s="19"/>
      <c r="C93" s="19"/>
      <c r="D93" s="19"/>
      <c r="E93" s="19"/>
      <c r="F93" s="19"/>
      <c r="G93" s="20"/>
      <c r="H93" s="20"/>
      <c r="I93" s="19"/>
      <c r="J93" s="19"/>
      <c r="K93" s="19"/>
      <c r="L93" s="19"/>
    </row>
    <row r="94" spans="1:13" s="18" customFormat="1" ht="19" customHeight="1">
      <c r="A94" s="343" t="s">
        <v>81</v>
      </c>
      <c r="B94" s="343"/>
      <c r="C94" s="343"/>
      <c r="D94" s="343"/>
      <c r="E94" s="343"/>
      <c r="F94" s="343"/>
      <c r="G94" s="343"/>
      <c r="H94" s="343"/>
      <c r="I94" s="343"/>
      <c r="J94" s="343"/>
      <c r="K94" s="343"/>
      <c r="L94" s="343"/>
      <c r="M94" s="343"/>
    </row>
    <row r="95" spans="1:13" s="18" customFormat="1" ht="10" customHeight="1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</row>
    <row r="96" spans="1:13" s="195" customFormat="1" ht="17.149999999999999" customHeight="1">
      <c r="C96" s="196"/>
      <c r="D96" s="196"/>
      <c r="E96" s="197"/>
      <c r="F96" s="197"/>
      <c r="G96" s="342" t="s">
        <v>92</v>
      </c>
      <c r="H96" s="342"/>
      <c r="I96" s="342"/>
      <c r="J96" s="342"/>
      <c r="K96" s="342"/>
      <c r="L96" s="342"/>
      <c r="M96" s="342"/>
    </row>
    <row r="97" spans="1:13" s="195" customFormat="1" ht="17.149999999999999" customHeight="1">
      <c r="C97" s="198"/>
      <c r="D97" s="198"/>
      <c r="G97" s="341" t="s">
        <v>0</v>
      </c>
      <c r="H97" s="341"/>
      <c r="I97" s="341"/>
      <c r="J97" s="199"/>
      <c r="K97" s="341" t="s">
        <v>1</v>
      </c>
      <c r="L97" s="341"/>
      <c r="M97" s="341"/>
    </row>
    <row r="98" spans="1:13" s="195" customFormat="1" ht="17.149999999999999" customHeight="1">
      <c r="C98" s="198"/>
      <c r="D98" s="198"/>
      <c r="G98" s="200" t="s">
        <v>159</v>
      </c>
      <c r="H98" s="200"/>
      <c r="I98" s="200" t="s">
        <v>147</v>
      </c>
      <c r="J98" s="201"/>
      <c r="K98" s="200" t="s">
        <v>159</v>
      </c>
      <c r="L98" s="201"/>
      <c r="M98" s="200" t="s">
        <v>147</v>
      </c>
    </row>
    <row r="99" spans="1:13" s="195" customFormat="1" ht="17.149999999999999" customHeight="1">
      <c r="C99" s="198"/>
      <c r="D99" s="339" t="s">
        <v>108</v>
      </c>
      <c r="E99" s="339"/>
      <c r="F99" s="339"/>
      <c r="G99" s="202" t="s">
        <v>177</v>
      </c>
      <c r="H99" s="201"/>
      <c r="I99" s="202" t="s">
        <v>158</v>
      </c>
      <c r="J99" s="201"/>
      <c r="K99" s="202" t="s">
        <v>177</v>
      </c>
      <c r="L99" s="201"/>
      <c r="M99" s="202" t="s">
        <v>158</v>
      </c>
    </row>
    <row r="100" spans="1:13" s="118" customFormat="1" ht="17.149999999999999" customHeight="1">
      <c r="A100" s="120" t="s">
        <v>23</v>
      </c>
    </row>
    <row r="101" spans="1:13" s="118" customFormat="1" ht="17.149999999999999" customHeight="1">
      <c r="B101" s="122" t="s">
        <v>24</v>
      </c>
      <c r="D101" s="122"/>
      <c r="E101" s="135"/>
      <c r="F101" s="133"/>
      <c r="G101" s="136"/>
      <c r="H101" s="136"/>
      <c r="I101" s="136"/>
      <c r="J101" s="136"/>
      <c r="K101" s="136"/>
      <c r="L101" s="136"/>
      <c r="M101" s="136"/>
    </row>
    <row r="102" spans="1:13" s="118" customFormat="1" ht="17.149999999999999" customHeight="1">
      <c r="C102" s="122" t="s">
        <v>111</v>
      </c>
      <c r="D102" s="122"/>
      <c r="E102" s="218"/>
      <c r="F102" s="133"/>
      <c r="G102" s="220"/>
      <c r="H102" s="220"/>
      <c r="I102" s="220"/>
      <c r="J102" s="220"/>
      <c r="K102" s="220"/>
      <c r="L102" s="136"/>
      <c r="M102" s="220"/>
    </row>
    <row r="103" spans="1:13" s="118" customFormat="1" ht="17.149999999999999" customHeight="1" thickBot="1">
      <c r="D103" s="122" t="s">
        <v>113</v>
      </c>
      <c r="E103" s="218"/>
      <c r="F103" s="133"/>
      <c r="G103" s="221">
        <v>391944529</v>
      </c>
      <c r="H103" s="222"/>
      <c r="I103" s="221">
        <v>391944529</v>
      </c>
      <c r="J103" s="222"/>
      <c r="K103" s="221">
        <v>391944529</v>
      </c>
      <c r="L103" s="222"/>
      <c r="M103" s="221">
        <v>391944529</v>
      </c>
    </row>
    <row r="104" spans="1:13" s="118" customFormat="1" ht="17.149999999999999" customHeight="1" thickTop="1">
      <c r="C104" s="122" t="s">
        <v>112</v>
      </c>
      <c r="D104" s="122"/>
      <c r="E104" s="218"/>
      <c r="F104" s="122"/>
      <c r="G104" s="116"/>
      <c r="H104" s="222"/>
      <c r="I104" s="116"/>
      <c r="J104" s="222"/>
      <c r="K104" s="116"/>
      <c r="L104" s="222"/>
      <c r="M104" s="116"/>
    </row>
    <row r="105" spans="1:13" s="223" customFormat="1" ht="17.149999999999999" customHeight="1">
      <c r="D105" s="122" t="s">
        <v>114</v>
      </c>
      <c r="E105" s="218"/>
      <c r="F105" s="122"/>
      <c r="G105" s="136">
        <v>391944418</v>
      </c>
      <c r="H105" s="222"/>
      <c r="I105" s="136">
        <v>391944418</v>
      </c>
      <c r="J105" s="222"/>
      <c r="K105" s="136">
        <v>391944418</v>
      </c>
      <c r="L105" s="222"/>
      <c r="M105" s="136">
        <v>391944418</v>
      </c>
    </row>
    <row r="106" spans="1:13" s="223" customFormat="1" ht="17.149999999999999" customHeight="1">
      <c r="B106" s="224" t="s">
        <v>25</v>
      </c>
      <c r="D106" s="224"/>
      <c r="E106" s="218"/>
      <c r="F106" s="122"/>
      <c r="G106" s="225">
        <v>149420558</v>
      </c>
      <c r="H106" s="222"/>
      <c r="I106" s="225">
        <v>149420558</v>
      </c>
      <c r="J106" s="222"/>
      <c r="K106" s="225">
        <v>149420558</v>
      </c>
      <c r="L106" s="222"/>
      <c r="M106" s="225">
        <v>149420558</v>
      </c>
    </row>
    <row r="107" spans="1:13" s="223" customFormat="1" ht="17.149999999999999" customHeight="1">
      <c r="B107" s="224" t="s">
        <v>26</v>
      </c>
      <c r="D107" s="224"/>
      <c r="E107" s="218"/>
      <c r="F107" s="122"/>
      <c r="G107" s="117"/>
      <c r="H107" s="222"/>
      <c r="I107" s="117"/>
      <c r="J107" s="222"/>
      <c r="K107" s="117"/>
      <c r="L107" s="222"/>
      <c r="M107" s="117"/>
    </row>
    <row r="108" spans="1:13" s="223" customFormat="1" ht="17.149999999999999" customHeight="1">
      <c r="C108" s="224" t="s">
        <v>82</v>
      </c>
      <c r="F108" s="122"/>
      <c r="G108" s="136"/>
      <c r="H108" s="222"/>
      <c r="I108" s="136"/>
      <c r="J108" s="118"/>
      <c r="K108" s="136"/>
      <c r="L108" s="222"/>
      <c r="M108" s="136"/>
    </row>
    <row r="109" spans="1:13" s="223" customFormat="1" ht="17.149999999999999" customHeight="1">
      <c r="D109" s="224" t="s">
        <v>84</v>
      </c>
      <c r="E109" s="218"/>
      <c r="F109" s="122"/>
      <c r="G109" s="136">
        <v>39194453</v>
      </c>
      <c r="H109" s="222"/>
      <c r="I109" s="136">
        <v>39194453</v>
      </c>
      <c r="J109" s="220"/>
      <c r="K109" s="136">
        <v>39194453</v>
      </c>
      <c r="L109" s="222"/>
      <c r="M109" s="136">
        <v>39194453</v>
      </c>
    </row>
    <row r="110" spans="1:13" s="223" customFormat="1" ht="17.149999999999999" customHeight="1">
      <c r="D110" s="224" t="s">
        <v>115</v>
      </c>
      <c r="E110" s="218"/>
      <c r="F110" s="122"/>
      <c r="G110" s="136">
        <v>1540819</v>
      </c>
      <c r="H110" s="222"/>
      <c r="I110" s="136">
        <v>1540819</v>
      </c>
      <c r="J110" s="220"/>
      <c r="K110" s="226">
        <v>0</v>
      </c>
      <c r="L110" s="222"/>
      <c r="M110" s="226">
        <v>0</v>
      </c>
    </row>
    <row r="111" spans="1:13" s="223" customFormat="1" ht="17.149999999999999" customHeight="1">
      <c r="A111" s="223" t="s">
        <v>77</v>
      </c>
      <c r="C111" s="224" t="s">
        <v>43</v>
      </c>
      <c r="E111" s="218"/>
      <c r="F111" s="122"/>
      <c r="G111" s="134">
        <v>65970117</v>
      </c>
      <c r="H111" s="204"/>
      <c r="I111" s="134">
        <v>75006265</v>
      </c>
      <c r="J111" s="204"/>
      <c r="K111" s="134">
        <v>24057418</v>
      </c>
      <c r="L111" s="204"/>
      <c r="M111" s="134">
        <v>35738712</v>
      </c>
    </row>
    <row r="112" spans="1:13" s="223" customFormat="1" ht="17.149999999999999" customHeight="1">
      <c r="B112" s="224" t="s">
        <v>27</v>
      </c>
      <c r="D112" s="224"/>
      <c r="E112" s="218"/>
      <c r="F112" s="122"/>
      <c r="G112" s="227">
        <v>374783221</v>
      </c>
      <c r="H112" s="204"/>
      <c r="I112" s="227">
        <v>375061648</v>
      </c>
      <c r="J112" s="204"/>
      <c r="K112" s="227">
        <v>369317806</v>
      </c>
      <c r="L112" s="204"/>
      <c r="M112" s="227">
        <v>369458308</v>
      </c>
    </row>
    <row r="113" spans="1:13" s="223" customFormat="1" ht="17.149999999999999" customHeight="1">
      <c r="A113" s="224" t="s">
        <v>85</v>
      </c>
      <c r="D113" s="224"/>
      <c r="E113" s="218"/>
      <c r="F113" s="122"/>
      <c r="G113" s="212">
        <f>SUM(G105:G112)</f>
        <v>1022853586</v>
      </c>
      <c r="H113" s="204"/>
      <c r="I113" s="212">
        <v>1032168161</v>
      </c>
      <c r="J113" s="212"/>
      <c r="K113" s="212">
        <f>SUM(K105:K112)</f>
        <v>973934653</v>
      </c>
      <c r="L113" s="204"/>
      <c r="M113" s="212">
        <v>985756449</v>
      </c>
    </row>
    <row r="114" spans="1:13" s="223" customFormat="1" ht="17.149999999999999" customHeight="1">
      <c r="A114" s="224" t="s">
        <v>83</v>
      </c>
      <c r="D114" s="224"/>
      <c r="E114" s="218"/>
      <c r="F114" s="122"/>
      <c r="G114" s="228">
        <v>97456683</v>
      </c>
      <c r="H114" s="204"/>
      <c r="I114" s="228">
        <v>94875505</v>
      </c>
      <c r="J114" s="204"/>
      <c r="K114" s="228">
        <v>0</v>
      </c>
      <c r="L114" s="204"/>
      <c r="M114" s="229">
        <v>0</v>
      </c>
    </row>
    <row r="115" spans="1:13" s="118" customFormat="1" ht="17.149999999999999" customHeight="1">
      <c r="A115" s="120" t="s">
        <v>29</v>
      </c>
      <c r="D115" s="120"/>
      <c r="E115" s="218"/>
      <c r="F115" s="122"/>
      <c r="G115" s="207">
        <f>SUM(G113:G114)</f>
        <v>1120310269</v>
      </c>
      <c r="H115" s="204"/>
      <c r="I115" s="207">
        <v>1127043666</v>
      </c>
      <c r="J115" s="204"/>
      <c r="K115" s="207">
        <f>SUM(K113:K114)</f>
        <v>973934653</v>
      </c>
      <c r="L115" s="204"/>
      <c r="M115" s="207">
        <v>985756449</v>
      </c>
    </row>
    <row r="116" spans="1:13" s="118" customFormat="1" ht="17.149999999999999" customHeight="1" thickBot="1">
      <c r="A116" s="120" t="s">
        <v>30</v>
      </c>
      <c r="D116" s="120"/>
      <c r="E116" s="218"/>
      <c r="F116" s="122"/>
      <c r="G116" s="208">
        <f>G115+G78</f>
        <v>2553461414</v>
      </c>
      <c r="H116" s="204"/>
      <c r="I116" s="208">
        <v>2547225618</v>
      </c>
      <c r="J116" s="204"/>
      <c r="K116" s="208">
        <f>K115+K78</f>
        <v>2151806422</v>
      </c>
      <c r="L116" s="204"/>
      <c r="M116" s="208">
        <v>2139636963</v>
      </c>
    </row>
    <row r="117" spans="1:13" s="118" customFormat="1" ht="16" customHeight="1" thickTop="1">
      <c r="C117" s="120"/>
      <c r="D117" s="120"/>
      <c r="E117" s="132"/>
      <c r="F117" s="133"/>
      <c r="G117" s="137"/>
      <c r="H117" s="137"/>
      <c r="I117" s="137"/>
      <c r="J117" s="137"/>
      <c r="K117" s="137"/>
      <c r="L117" s="138"/>
      <c r="M117" s="137"/>
    </row>
    <row r="118" spans="1:13" s="118" customFormat="1" ht="16" customHeight="1">
      <c r="C118" s="122"/>
      <c r="D118" s="122"/>
      <c r="E118" s="135"/>
      <c r="G118" s="116"/>
      <c r="H118" s="121"/>
      <c r="I118" s="134"/>
      <c r="J118" s="134"/>
      <c r="K118" s="134"/>
      <c r="L118" s="134"/>
      <c r="M118" s="134"/>
    </row>
    <row r="119" spans="1:13" s="118" customFormat="1" ht="16" customHeight="1">
      <c r="C119" s="139"/>
      <c r="D119" s="139"/>
      <c r="E119" s="139"/>
      <c r="F119" s="139"/>
      <c r="G119" s="139"/>
      <c r="H119" s="139"/>
      <c r="I119" s="134"/>
      <c r="J119" s="134"/>
      <c r="K119" s="134"/>
      <c r="L119" s="134"/>
      <c r="M119" s="134"/>
    </row>
    <row r="120" spans="1:13" s="118" customFormat="1" ht="16" customHeight="1">
      <c r="C120" s="139"/>
      <c r="D120" s="139"/>
      <c r="E120" s="139"/>
      <c r="F120" s="139"/>
      <c r="G120" s="139"/>
      <c r="H120" s="139"/>
      <c r="I120" s="134"/>
      <c r="J120" s="134"/>
      <c r="K120" s="134"/>
      <c r="L120" s="134"/>
      <c r="M120" s="134"/>
    </row>
    <row r="121" spans="1:13" s="118" customFormat="1" ht="16" customHeight="1">
      <c r="C121" s="139"/>
      <c r="D121" s="139"/>
      <c r="E121" s="139"/>
      <c r="F121" s="139"/>
      <c r="G121" s="139"/>
      <c r="H121" s="139"/>
      <c r="I121" s="134"/>
      <c r="J121" s="134"/>
      <c r="K121" s="134"/>
      <c r="L121" s="134"/>
      <c r="M121" s="134"/>
    </row>
    <row r="122" spans="1:13" s="118" customFormat="1" ht="16" customHeight="1">
      <c r="C122" s="140"/>
      <c r="D122" s="140"/>
      <c r="E122" s="141"/>
      <c r="F122" s="141"/>
      <c r="G122" s="141"/>
      <c r="H122" s="141"/>
      <c r="I122" s="134"/>
      <c r="J122" s="134"/>
      <c r="K122" s="134"/>
      <c r="L122" s="134"/>
      <c r="M122" s="134"/>
    </row>
    <row r="123" spans="1:13" ht="19" customHeight="1">
      <c r="E123" s="8"/>
      <c r="F123" s="9"/>
    </row>
    <row r="124" spans="1:13" ht="19" customHeight="1">
      <c r="E124" s="8"/>
      <c r="F124" s="9"/>
    </row>
    <row r="125" spans="1:13" ht="19" customHeight="1">
      <c r="E125" s="8"/>
      <c r="F125" s="9"/>
    </row>
    <row r="126" spans="1:13" s="3" customFormat="1" ht="19" customHeight="1">
      <c r="C126" s="5"/>
      <c r="D126" s="5"/>
      <c r="E126" s="8"/>
      <c r="F126" s="9"/>
      <c r="H126" s="7"/>
      <c r="J126" s="7"/>
      <c r="L126" s="7"/>
    </row>
    <row r="127" spans="1:13" s="3" customFormat="1" ht="19" customHeight="1">
      <c r="C127" s="5"/>
      <c r="D127" s="5"/>
      <c r="E127" s="8"/>
      <c r="F127" s="9"/>
      <c r="H127" s="7"/>
      <c r="J127" s="7"/>
      <c r="L127" s="7"/>
    </row>
    <row r="128" spans="1:13" s="3" customFormat="1" ht="19" customHeight="1">
      <c r="C128" s="5"/>
      <c r="D128" s="5"/>
      <c r="E128" s="8"/>
      <c r="F128" s="9"/>
      <c r="H128" s="7"/>
      <c r="J128" s="7"/>
      <c r="L128" s="7"/>
    </row>
    <row r="129" spans="3:12" s="3" customFormat="1" ht="19" customHeight="1">
      <c r="C129" s="5"/>
      <c r="D129" s="5"/>
      <c r="E129" s="8"/>
      <c r="F129" s="9"/>
      <c r="H129" s="7"/>
      <c r="J129" s="7"/>
      <c r="L129" s="7"/>
    </row>
    <row r="130" spans="3:12" s="3" customFormat="1" ht="19" customHeight="1">
      <c r="C130" s="5"/>
      <c r="D130" s="5"/>
      <c r="E130" s="8"/>
      <c r="F130" s="9"/>
      <c r="H130" s="7"/>
      <c r="J130" s="7"/>
      <c r="L130" s="7"/>
    </row>
    <row r="131" spans="3:12" s="3" customFormat="1" ht="19" customHeight="1">
      <c r="C131" s="5"/>
      <c r="D131" s="5"/>
      <c r="E131" s="8"/>
      <c r="F131" s="9"/>
      <c r="H131" s="7"/>
      <c r="J131" s="7"/>
      <c r="L131" s="7"/>
    </row>
    <row r="132" spans="3:12" s="3" customFormat="1" ht="19" customHeight="1">
      <c r="C132" s="5"/>
      <c r="D132" s="5"/>
      <c r="E132" s="8"/>
      <c r="F132" s="9"/>
      <c r="H132" s="7"/>
      <c r="J132" s="7"/>
      <c r="L132" s="7"/>
    </row>
    <row r="133" spans="3:12" s="3" customFormat="1" ht="19" customHeight="1">
      <c r="C133" s="5"/>
      <c r="D133" s="5"/>
      <c r="E133" s="8"/>
      <c r="F133" s="9"/>
      <c r="H133" s="7"/>
      <c r="J133" s="7"/>
      <c r="L133" s="7"/>
    </row>
    <row r="134" spans="3:12" s="3" customFormat="1" ht="19" customHeight="1">
      <c r="C134" s="5"/>
      <c r="D134" s="5"/>
      <c r="E134" s="8"/>
      <c r="F134" s="9"/>
      <c r="H134" s="7"/>
      <c r="J134" s="7"/>
      <c r="L134" s="7"/>
    </row>
    <row r="135" spans="3:12" s="3" customFormat="1" ht="19" customHeight="1">
      <c r="C135" s="5"/>
      <c r="D135" s="5"/>
      <c r="E135" s="8"/>
      <c r="F135" s="9"/>
      <c r="H135" s="7"/>
      <c r="J135" s="7"/>
      <c r="L135" s="7"/>
    </row>
    <row r="136" spans="3:12" s="3" customFormat="1" ht="19" customHeight="1">
      <c r="C136" s="5"/>
      <c r="D136" s="5"/>
      <c r="E136" s="8"/>
      <c r="F136" s="9"/>
      <c r="H136" s="7"/>
      <c r="J136" s="7"/>
      <c r="L136" s="7"/>
    </row>
    <row r="137" spans="3:12" s="3" customFormat="1" ht="19" customHeight="1">
      <c r="C137" s="5"/>
      <c r="D137" s="5"/>
      <c r="E137" s="8"/>
      <c r="F137" s="9"/>
      <c r="H137" s="7"/>
      <c r="J137" s="7"/>
      <c r="L137" s="7"/>
    </row>
    <row r="138" spans="3:12" s="3" customFormat="1" ht="19" customHeight="1">
      <c r="C138" s="5"/>
      <c r="D138" s="5"/>
      <c r="E138" s="8"/>
      <c r="F138" s="9"/>
      <c r="H138" s="7"/>
      <c r="J138" s="7"/>
      <c r="L138" s="7"/>
    </row>
    <row r="139" spans="3:12" s="3" customFormat="1" ht="19" customHeight="1">
      <c r="C139" s="5"/>
      <c r="D139" s="5"/>
      <c r="E139" s="8"/>
      <c r="F139" s="9"/>
      <c r="H139" s="7"/>
      <c r="J139" s="7"/>
      <c r="L139" s="7"/>
    </row>
    <row r="140" spans="3:12" s="3" customFormat="1" ht="19" customHeight="1">
      <c r="C140" s="5"/>
      <c r="D140" s="5"/>
      <c r="E140" s="8"/>
      <c r="F140" s="9"/>
      <c r="H140" s="7"/>
      <c r="J140" s="7"/>
      <c r="L140" s="7"/>
    </row>
    <row r="141" spans="3:12" s="3" customFormat="1" ht="19" customHeight="1">
      <c r="C141" s="5"/>
      <c r="D141" s="5"/>
      <c r="E141" s="8"/>
      <c r="F141" s="9"/>
      <c r="H141" s="7"/>
      <c r="J141" s="7"/>
      <c r="L141" s="7"/>
    </row>
    <row r="142" spans="3:12" s="3" customFormat="1" ht="19" customHeight="1">
      <c r="C142" s="5"/>
      <c r="D142" s="5"/>
      <c r="E142" s="8"/>
      <c r="F142" s="9"/>
      <c r="H142" s="7"/>
      <c r="J142" s="7"/>
      <c r="L142" s="7"/>
    </row>
    <row r="143" spans="3:12" s="3" customFormat="1" ht="19" customHeight="1">
      <c r="C143" s="5"/>
      <c r="D143" s="5"/>
      <c r="E143" s="8"/>
      <c r="F143" s="9"/>
      <c r="H143" s="7"/>
      <c r="J143" s="7"/>
      <c r="L143" s="7"/>
    </row>
    <row r="144" spans="3:12" s="3" customFormat="1" ht="19" customHeight="1">
      <c r="C144" s="5"/>
      <c r="D144" s="5"/>
      <c r="E144" s="8"/>
      <c r="F144" s="9"/>
      <c r="H144" s="7"/>
      <c r="J144" s="7"/>
      <c r="L144" s="7"/>
    </row>
    <row r="145" spans="3:12" s="3" customFormat="1" ht="19" customHeight="1">
      <c r="C145" s="5"/>
      <c r="D145" s="5"/>
      <c r="E145" s="8"/>
      <c r="F145" s="9"/>
      <c r="H145" s="7"/>
      <c r="J145" s="7"/>
      <c r="L145" s="7"/>
    </row>
    <row r="146" spans="3:12" s="3" customFormat="1" ht="19" customHeight="1">
      <c r="C146" s="5"/>
      <c r="D146" s="5"/>
      <c r="E146" s="8"/>
      <c r="F146" s="9"/>
      <c r="H146" s="7"/>
      <c r="J146" s="7"/>
      <c r="L146" s="7"/>
    </row>
    <row r="147" spans="3:12" s="3" customFormat="1" ht="19" customHeight="1">
      <c r="C147" s="5"/>
      <c r="D147" s="5"/>
      <c r="E147" s="8"/>
      <c r="F147" s="9"/>
      <c r="H147" s="7"/>
      <c r="J147" s="7"/>
      <c r="L147" s="7"/>
    </row>
    <row r="148" spans="3:12" s="3" customFormat="1" ht="19" customHeight="1">
      <c r="C148" s="5"/>
      <c r="D148" s="5"/>
      <c r="E148" s="8"/>
      <c r="F148" s="9"/>
      <c r="H148" s="7"/>
      <c r="J148" s="7"/>
      <c r="L148" s="7"/>
    </row>
    <row r="149" spans="3:12" s="3" customFormat="1" ht="19" customHeight="1">
      <c r="C149" s="5"/>
      <c r="D149" s="5"/>
      <c r="E149" s="8"/>
      <c r="F149" s="9"/>
      <c r="H149" s="7"/>
      <c r="J149" s="7"/>
      <c r="L149" s="7"/>
    </row>
    <row r="150" spans="3:12" s="3" customFormat="1" ht="19" customHeight="1">
      <c r="C150" s="5"/>
      <c r="D150" s="5"/>
      <c r="E150" s="8"/>
      <c r="F150" s="9"/>
      <c r="H150" s="7"/>
      <c r="J150" s="7"/>
      <c r="L150" s="7"/>
    </row>
    <row r="151" spans="3:12" s="3" customFormat="1" ht="19" customHeight="1">
      <c r="C151" s="5"/>
      <c r="D151" s="5"/>
      <c r="E151" s="8"/>
      <c r="F151" s="9"/>
      <c r="H151" s="7"/>
      <c r="J151" s="7"/>
      <c r="L151" s="7"/>
    </row>
    <row r="152" spans="3:12" s="3" customFormat="1" ht="19" customHeight="1">
      <c r="C152" s="5"/>
      <c r="D152" s="5"/>
      <c r="E152" s="8"/>
      <c r="F152" s="9"/>
      <c r="H152" s="7"/>
      <c r="J152" s="7"/>
      <c r="L152" s="7"/>
    </row>
    <row r="153" spans="3:12" s="3" customFormat="1" ht="19" customHeight="1">
      <c r="C153" s="5"/>
      <c r="D153" s="5"/>
      <c r="E153" s="8"/>
      <c r="F153" s="9"/>
      <c r="H153" s="7"/>
      <c r="J153" s="7"/>
      <c r="L153" s="7"/>
    </row>
    <row r="154" spans="3:12" s="3" customFormat="1" ht="19" customHeight="1">
      <c r="C154" s="5"/>
      <c r="D154" s="5"/>
      <c r="E154" s="8"/>
      <c r="F154" s="9"/>
      <c r="H154" s="7"/>
      <c r="J154" s="7"/>
      <c r="L154" s="7"/>
    </row>
    <row r="155" spans="3:12" s="3" customFormat="1" ht="19" customHeight="1">
      <c r="C155" s="5"/>
      <c r="D155" s="5"/>
      <c r="E155" s="8"/>
      <c r="F155" s="9"/>
      <c r="H155" s="7"/>
      <c r="J155" s="7"/>
      <c r="L155" s="7"/>
    </row>
    <row r="156" spans="3:12" s="3" customFormat="1" ht="19" customHeight="1">
      <c r="C156" s="5"/>
      <c r="D156" s="5"/>
      <c r="E156" s="8"/>
      <c r="F156" s="9"/>
      <c r="H156" s="7"/>
      <c r="J156" s="7"/>
      <c r="L156" s="7"/>
    </row>
    <row r="157" spans="3:12" s="3" customFormat="1" ht="19" customHeight="1">
      <c r="C157" s="5"/>
      <c r="D157" s="5"/>
      <c r="E157" s="8"/>
      <c r="F157" s="9"/>
      <c r="H157" s="7"/>
      <c r="J157" s="7"/>
      <c r="L157" s="7"/>
    </row>
    <row r="158" spans="3:12" s="3" customFormat="1" ht="19" customHeight="1">
      <c r="C158" s="5"/>
      <c r="D158" s="5"/>
      <c r="E158" s="8"/>
      <c r="F158" s="9"/>
      <c r="H158" s="7"/>
      <c r="J158" s="7"/>
      <c r="L158" s="7"/>
    </row>
    <row r="159" spans="3:12" s="3" customFormat="1" ht="19" customHeight="1">
      <c r="C159" s="5"/>
      <c r="D159" s="5"/>
      <c r="E159" s="8"/>
      <c r="F159" s="9"/>
      <c r="H159" s="7"/>
      <c r="J159" s="7"/>
      <c r="L159" s="7"/>
    </row>
    <row r="160" spans="3:12" s="3" customFormat="1" ht="19" customHeight="1">
      <c r="C160" s="5"/>
      <c r="D160" s="5"/>
      <c r="E160" s="8"/>
      <c r="F160" s="9"/>
      <c r="H160" s="7"/>
      <c r="J160" s="7"/>
      <c r="L160" s="7"/>
    </row>
    <row r="161" spans="3:12" s="3" customFormat="1" ht="19" customHeight="1">
      <c r="C161" s="5"/>
      <c r="D161" s="5"/>
      <c r="E161" s="8"/>
      <c r="F161" s="9"/>
      <c r="H161" s="7"/>
      <c r="J161" s="7"/>
      <c r="L161" s="7"/>
    </row>
    <row r="162" spans="3:12" s="3" customFormat="1" ht="19" customHeight="1">
      <c r="C162" s="5"/>
      <c r="D162" s="5"/>
      <c r="E162" s="8"/>
      <c r="F162" s="9"/>
      <c r="H162" s="7"/>
      <c r="J162" s="7"/>
      <c r="L162" s="7"/>
    </row>
    <row r="163" spans="3:12" s="3" customFormat="1" ht="19" customHeight="1">
      <c r="C163" s="5"/>
      <c r="D163" s="5"/>
      <c r="E163" s="8"/>
      <c r="F163" s="9"/>
      <c r="H163" s="7"/>
      <c r="J163" s="7"/>
      <c r="L163" s="7"/>
    </row>
    <row r="164" spans="3:12" s="3" customFormat="1" ht="19" customHeight="1">
      <c r="C164" s="5"/>
      <c r="D164" s="5"/>
      <c r="E164" s="8"/>
      <c r="F164" s="9"/>
      <c r="H164" s="7"/>
      <c r="J164" s="7"/>
      <c r="L164" s="7"/>
    </row>
    <row r="165" spans="3:12" s="3" customFormat="1" ht="19" customHeight="1">
      <c r="C165" s="5"/>
      <c r="D165" s="5"/>
      <c r="E165" s="8"/>
      <c r="F165" s="9"/>
      <c r="H165" s="7"/>
      <c r="J165" s="7"/>
      <c r="L165" s="7"/>
    </row>
    <row r="166" spans="3:12" s="3" customFormat="1" ht="19" customHeight="1">
      <c r="C166" s="5"/>
      <c r="D166" s="5"/>
      <c r="E166" s="8"/>
      <c r="F166" s="9"/>
      <c r="H166" s="7"/>
      <c r="J166" s="7"/>
      <c r="L166" s="7"/>
    </row>
    <row r="167" spans="3:12" s="3" customFormat="1" ht="19" customHeight="1">
      <c r="C167" s="5"/>
      <c r="D167" s="5"/>
      <c r="E167" s="8"/>
      <c r="F167" s="9"/>
      <c r="H167" s="7"/>
      <c r="J167" s="7"/>
      <c r="L167" s="7"/>
    </row>
    <row r="168" spans="3:12" s="3" customFormat="1" ht="19" customHeight="1">
      <c r="C168" s="5"/>
      <c r="D168" s="5"/>
      <c r="E168" s="8"/>
      <c r="F168" s="9"/>
      <c r="H168" s="7"/>
      <c r="J168" s="7"/>
      <c r="L168" s="7"/>
    </row>
    <row r="169" spans="3:12" s="3" customFormat="1" ht="19" customHeight="1">
      <c r="C169" s="5"/>
      <c r="D169" s="5"/>
      <c r="E169" s="8"/>
      <c r="F169" s="9"/>
      <c r="H169" s="7"/>
      <c r="J169" s="7"/>
      <c r="L169" s="7"/>
    </row>
    <row r="170" spans="3:12" s="3" customFormat="1" ht="19" customHeight="1">
      <c r="C170" s="5"/>
      <c r="D170" s="5"/>
      <c r="E170" s="8"/>
      <c r="F170" s="9"/>
      <c r="H170" s="7"/>
      <c r="J170" s="7"/>
      <c r="L170" s="7"/>
    </row>
    <row r="171" spans="3:12" s="3" customFormat="1" ht="19" customHeight="1">
      <c r="C171" s="5"/>
      <c r="D171" s="5"/>
      <c r="E171" s="8"/>
      <c r="F171" s="9"/>
      <c r="H171" s="7"/>
      <c r="J171" s="7"/>
      <c r="L171" s="7"/>
    </row>
    <row r="172" spans="3:12" s="3" customFormat="1" ht="19" customHeight="1">
      <c r="C172" s="5"/>
      <c r="D172" s="5"/>
      <c r="E172" s="8"/>
      <c r="F172" s="9"/>
      <c r="H172" s="7"/>
      <c r="J172" s="7"/>
      <c r="L172" s="7"/>
    </row>
    <row r="173" spans="3:12" s="3" customFormat="1" ht="19" customHeight="1">
      <c r="C173" s="5"/>
      <c r="D173" s="5"/>
      <c r="E173" s="8"/>
      <c r="F173" s="9"/>
      <c r="H173" s="7"/>
      <c r="J173" s="7"/>
      <c r="L173" s="7"/>
    </row>
    <row r="174" spans="3:12" s="3" customFormat="1" ht="19" customHeight="1">
      <c r="C174" s="5"/>
      <c r="D174" s="5"/>
      <c r="E174" s="8"/>
      <c r="F174" s="9"/>
      <c r="H174" s="7"/>
      <c r="J174" s="7"/>
      <c r="L174" s="7"/>
    </row>
    <row r="175" spans="3:12" s="3" customFormat="1" ht="19" customHeight="1">
      <c r="C175" s="5"/>
      <c r="D175" s="5"/>
      <c r="E175" s="8"/>
      <c r="F175" s="9"/>
      <c r="H175" s="7"/>
      <c r="J175" s="7"/>
      <c r="L175" s="7"/>
    </row>
    <row r="176" spans="3:12" s="3" customFormat="1" ht="19" customHeight="1">
      <c r="C176" s="5"/>
      <c r="D176" s="5"/>
      <c r="E176" s="8"/>
      <c r="F176" s="9"/>
      <c r="H176" s="7"/>
      <c r="J176" s="7"/>
      <c r="L176" s="7"/>
    </row>
    <row r="177" spans="3:12" s="3" customFormat="1" ht="19" customHeight="1">
      <c r="C177" s="5"/>
      <c r="D177" s="5"/>
      <c r="E177" s="8"/>
      <c r="F177" s="9"/>
      <c r="H177" s="7"/>
      <c r="J177" s="7"/>
      <c r="L177" s="7"/>
    </row>
    <row r="178" spans="3:12" s="3" customFormat="1" ht="19" customHeight="1">
      <c r="C178" s="5"/>
      <c r="D178" s="5"/>
      <c r="E178" s="8"/>
      <c r="F178" s="9"/>
      <c r="H178" s="7"/>
      <c r="J178" s="7"/>
      <c r="L178" s="7"/>
    </row>
    <row r="179" spans="3:12" s="3" customFormat="1" ht="19" customHeight="1">
      <c r="C179" s="5"/>
      <c r="D179" s="5"/>
      <c r="E179" s="8"/>
      <c r="F179" s="9"/>
      <c r="H179" s="7"/>
      <c r="J179" s="7"/>
      <c r="L179" s="7"/>
    </row>
    <row r="180" spans="3:12" s="3" customFormat="1" ht="19" customHeight="1">
      <c r="C180" s="5"/>
      <c r="D180" s="5"/>
      <c r="E180" s="8"/>
      <c r="F180" s="9"/>
      <c r="H180" s="7"/>
      <c r="J180" s="7"/>
      <c r="L180" s="7"/>
    </row>
    <row r="181" spans="3:12" s="3" customFormat="1" ht="19" customHeight="1">
      <c r="C181" s="5"/>
      <c r="D181" s="5"/>
      <c r="E181" s="8"/>
      <c r="F181" s="9"/>
      <c r="H181" s="7"/>
      <c r="J181" s="7"/>
      <c r="L181" s="7"/>
    </row>
    <row r="182" spans="3:12" s="3" customFormat="1" ht="19" customHeight="1">
      <c r="C182" s="5"/>
      <c r="D182" s="5"/>
      <c r="E182" s="8"/>
      <c r="F182" s="9"/>
      <c r="H182" s="7"/>
      <c r="J182" s="7"/>
      <c r="L182" s="7"/>
    </row>
    <row r="183" spans="3:12" s="3" customFormat="1" ht="19" customHeight="1">
      <c r="C183" s="5"/>
      <c r="D183" s="5"/>
      <c r="E183" s="8"/>
      <c r="F183" s="9"/>
      <c r="H183" s="7"/>
      <c r="J183" s="7"/>
      <c r="L183" s="7"/>
    </row>
    <row r="184" spans="3:12" s="3" customFormat="1" ht="19" customHeight="1">
      <c r="C184" s="5"/>
      <c r="D184" s="5"/>
      <c r="E184" s="8"/>
      <c r="F184" s="9"/>
      <c r="H184" s="7"/>
      <c r="J184" s="7"/>
      <c r="L184" s="7"/>
    </row>
    <row r="185" spans="3:12" s="3" customFormat="1" ht="19" customHeight="1">
      <c r="C185" s="5"/>
      <c r="D185" s="5"/>
      <c r="E185" s="8"/>
      <c r="F185" s="9"/>
      <c r="H185" s="7"/>
      <c r="J185" s="7"/>
      <c r="L185" s="7"/>
    </row>
    <row r="186" spans="3:12" s="3" customFormat="1" ht="19" customHeight="1">
      <c r="C186" s="5"/>
      <c r="D186" s="5"/>
      <c r="E186" s="8"/>
      <c r="F186" s="9"/>
      <c r="H186" s="7"/>
      <c r="J186" s="7"/>
      <c r="L186" s="7"/>
    </row>
    <row r="187" spans="3:12" s="3" customFormat="1" ht="19" customHeight="1">
      <c r="C187" s="5"/>
      <c r="D187" s="5"/>
      <c r="E187" s="8"/>
      <c r="F187" s="9"/>
      <c r="H187" s="7"/>
      <c r="J187" s="7"/>
      <c r="L187" s="7"/>
    </row>
    <row r="188" spans="3:12" s="3" customFormat="1" ht="19" customHeight="1">
      <c r="C188" s="5"/>
      <c r="D188" s="5"/>
      <c r="E188" s="8"/>
      <c r="F188" s="9"/>
      <c r="H188" s="7"/>
      <c r="J188" s="7"/>
      <c r="L188" s="7"/>
    </row>
    <row r="189" spans="3:12" s="3" customFormat="1" ht="19" customHeight="1">
      <c r="C189" s="5"/>
      <c r="D189" s="5"/>
      <c r="E189" s="8"/>
      <c r="F189" s="9"/>
      <c r="H189" s="7"/>
      <c r="J189" s="7"/>
      <c r="L189" s="7"/>
    </row>
    <row r="190" spans="3:12" s="3" customFormat="1" ht="19" customHeight="1">
      <c r="C190" s="5"/>
      <c r="D190" s="5"/>
      <c r="E190" s="8"/>
      <c r="F190" s="9"/>
      <c r="H190" s="7"/>
      <c r="J190" s="7"/>
      <c r="L190" s="7"/>
    </row>
    <row r="191" spans="3:12" s="3" customFormat="1" ht="19" customHeight="1">
      <c r="C191" s="5"/>
      <c r="D191" s="5"/>
      <c r="E191" s="8"/>
      <c r="F191" s="9"/>
      <c r="H191" s="7"/>
      <c r="J191" s="7"/>
      <c r="L191" s="7"/>
    </row>
    <row r="192" spans="3:12" s="3" customFormat="1" ht="19" customHeight="1">
      <c r="C192" s="5"/>
      <c r="D192" s="5"/>
      <c r="E192" s="8"/>
      <c r="F192" s="9"/>
      <c r="H192" s="7"/>
      <c r="J192" s="7"/>
      <c r="L192" s="7"/>
    </row>
    <row r="193" spans="3:12" s="3" customFormat="1" ht="19" customHeight="1">
      <c r="C193" s="5"/>
      <c r="D193" s="5"/>
      <c r="E193" s="8"/>
      <c r="F193" s="9"/>
      <c r="H193" s="7"/>
      <c r="J193" s="7"/>
      <c r="L193" s="7"/>
    </row>
    <row r="194" spans="3:12" s="3" customFormat="1" ht="19" customHeight="1">
      <c r="C194" s="5"/>
      <c r="D194" s="5"/>
      <c r="E194" s="8"/>
      <c r="F194" s="9"/>
      <c r="H194" s="7"/>
      <c r="J194" s="7"/>
      <c r="L194" s="7"/>
    </row>
    <row r="195" spans="3:12" s="3" customFormat="1" ht="19" customHeight="1">
      <c r="C195" s="5"/>
      <c r="D195" s="5"/>
      <c r="E195" s="8"/>
      <c r="F195" s="9"/>
      <c r="H195" s="7"/>
      <c r="J195" s="7"/>
      <c r="L195" s="7"/>
    </row>
    <row r="196" spans="3:12" s="3" customFormat="1" ht="19" customHeight="1">
      <c r="C196" s="5"/>
      <c r="D196" s="5"/>
      <c r="E196" s="8"/>
      <c r="F196" s="9"/>
      <c r="H196" s="7"/>
      <c r="J196" s="7"/>
      <c r="L196" s="7"/>
    </row>
    <row r="197" spans="3:12" s="3" customFormat="1" ht="19" customHeight="1">
      <c r="C197" s="5"/>
      <c r="D197" s="5"/>
      <c r="E197" s="8"/>
      <c r="F197" s="9"/>
      <c r="H197" s="7"/>
      <c r="J197" s="7"/>
      <c r="L197" s="7"/>
    </row>
    <row r="198" spans="3:12" s="3" customFormat="1" ht="19" customHeight="1">
      <c r="C198" s="5"/>
      <c r="D198" s="5"/>
      <c r="E198" s="8"/>
      <c r="F198" s="9"/>
      <c r="H198" s="7"/>
      <c r="J198" s="7"/>
      <c r="L198" s="7"/>
    </row>
    <row r="199" spans="3:12" s="3" customFormat="1" ht="19" customHeight="1">
      <c r="C199" s="5"/>
      <c r="D199" s="5"/>
      <c r="E199" s="8"/>
      <c r="F199" s="9"/>
      <c r="H199" s="7"/>
      <c r="J199" s="7"/>
      <c r="L199" s="7"/>
    </row>
    <row r="200" spans="3:12" s="3" customFormat="1" ht="19" customHeight="1">
      <c r="C200" s="5"/>
      <c r="D200" s="5"/>
      <c r="E200" s="8"/>
      <c r="F200" s="9"/>
      <c r="H200" s="7"/>
      <c r="J200" s="7"/>
      <c r="L200" s="7"/>
    </row>
    <row r="201" spans="3:12" s="3" customFormat="1" ht="19" customHeight="1">
      <c r="C201" s="5"/>
      <c r="D201" s="5"/>
      <c r="E201" s="8"/>
      <c r="F201" s="9"/>
      <c r="H201" s="7"/>
      <c r="J201" s="7"/>
      <c r="L201" s="7"/>
    </row>
    <row r="202" spans="3:12" s="3" customFormat="1" ht="19" customHeight="1">
      <c r="C202" s="5"/>
      <c r="D202" s="5"/>
      <c r="E202" s="8"/>
      <c r="F202" s="9"/>
      <c r="H202" s="7"/>
      <c r="J202" s="7"/>
      <c r="L202" s="7"/>
    </row>
    <row r="203" spans="3:12" s="3" customFormat="1" ht="19" customHeight="1">
      <c r="C203" s="5"/>
      <c r="D203" s="5"/>
      <c r="E203" s="8"/>
      <c r="F203" s="9"/>
      <c r="H203" s="7"/>
      <c r="J203" s="7"/>
      <c r="L203" s="7"/>
    </row>
    <row r="204" spans="3:12" s="3" customFormat="1" ht="19" customHeight="1">
      <c r="C204" s="5"/>
      <c r="D204" s="5"/>
      <c r="E204" s="8"/>
      <c r="F204" s="9"/>
      <c r="H204" s="7"/>
      <c r="J204" s="7"/>
      <c r="L204" s="7"/>
    </row>
    <row r="205" spans="3:12" s="3" customFormat="1" ht="19" customHeight="1">
      <c r="C205" s="5"/>
      <c r="D205" s="5"/>
      <c r="E205" s="8"/>
      <c r="F205" s="9"/>
      <c r="H205" s="7"/>
      <c r="J205" s="7"/>
      <c r="L205" s="7"/>
    </row>
    <row r="206" spans="3:12" s="3" customFormat="1" ht="19" customHeight="1">
      <c r="C206" s="5"/>
      <c r="D206" s="5"/>
      <c r="E206" s="8"/>
      <c r="F206" s="9"/>
      <c r="H206" s="7"/>
      <c r="J206" s="7"/>
      <c r="L206" s="7"/>
    </row>
    <row r="207" spans="3:12" s="3" customFormat="1" ht="19" customHeight="1">
      <c r="C207" s="5"/>
      <c r="D207" s="5"/>
      <c r="E207" s="8"/>
      <c r="F207" s="9"/>
      <c r="H207" s="7"/>
      <c r="J207" s="7"/>
      <c r="L207" s="7"/>
    </row>
    <row r="208" spans="3:12" s="3" customFormat="1" ht="19" customHeight="1">
      <c r="C208" s="5"/>
      <c r="D208" s="5"/>
      <c r="E208" s="8"/>
      <c r="F208" s="9"/>
      <c r="H208" s="7"/>
      <c r="J208" s="7"/>
      <c r="L208" s="7"/>
    </row>
    <row r="209" spans="3:12" s="3" customFormat="1" ht="19" customHeight="1">
      <c r="C209" s="5"/>
      <c r="D209" s="5"/>
      <c r="E209" s="8"/>
      <c r="F209" s="9"/>
      <c r="H209" s="7"/>
      <c r="J209" s="7"/>
      <c r="L209" s="7"/>
    </row>
    <row r="210" spans="3:12" s="3" customFormat="1" ht="19" customHeight="1">
      <c r="C210" s="5"/>
      <c r="D210" s="5"/>
      <c r="E210" s="8"/>
      <c r="F210" s="9"/>
      <c r="H210" s="7"/>
      <c r="J210" s="7"/>
      <c r="L210" s="7"/>
    </row>
    <row r="211" spans="3:12" s="3" customFormat="1" ht="19" customHeight="1">
      <c r="C211" s="5"/>
      <c r="D211" s="5"/>
      <c r="E211" s="8"/>
      <c r="F211" s="9"/>
      <c r="H211" s="7"/>
      <c r="J211" s="7"/>
      <c r="L211" s="7"/>
    </row>
    <row r="212" spans="3:12" s="3" customFormat="1" ht="19" customHeight="1">
      <c r="C212" s="5"/>
      <c r="D212" s="5"/>
      <c r="E212" s="8"/>
      <c r="F212" s="9"/>
      <c r="H212" s="7"/>
      <c r="J212" s="7"/>
      <c r="L212" s="7"/>
    </row>
    <row r="213" spans="3:12" s="3" customFormat="1" ht="19" customHeight="1">
      <c r="C213" s="5"/>
      <c r="D213" s="5"/>
      <c r="E213" s="8"/>
      <c r="F213" s="9"/>
      <c r="H213" s="7"/>
      <c r="J213" s="7"/>
      <c r="L213" s="7"/>
    </row>
    <row r="214" spans="3:12" s="3" customFormat="1" ht="19" customHeight="1">
      <c r="C214" s="5"/>
      <c r="D214" s="5"/>
      <c r="E214" s="8"/>
      <c r="F214" s="9"/>
      <c r="H214" s="7"/>
      <c r="J214" s="7"/>
      <c r="L214" s="7"/>
    </row>
    <row r="215" spans="3:12" s="3" customFormat="1" ht="19" customHeight="1">
      <c r="C215" s="5"/>
      <c r="D215" s="5"/>
      <c r="E215" s="8"/>
      <c r="F215" s="9"/>
      <c r="H215" s="7"/>
      <c r="J215" s="7"/>
      <c r="L215" s="7"/>
    </row>
    <row r="216" spans="3:12" s="3" customFormat="1" ht="19" customHeight="1">
      <c r="C216" s="5"/>
      <c r="D216" s="5"/>
      <c r="E216" s="8"/>
      <c r="F216" s="9"/>
      <c r="H216" s="7"/>
      <c r="J216" s="7"/>
      <c r="L216" s="7"/>
    </row>
    <row r="217" spans="3:12" s="3" customFormat="1" ht="19" customHeight="1">
      <c r="C217" s="5"/>
      <c r="D217" s="5"/>
      <c r="E217" s="8"/>
      <c r="F217" s="9"/>
      <c r="H217" s="7"/>
      <c r="J217" s="7"/>
      <c r="L217" s="7"/>
    </row>
    <row r="218" spans="3:12" s="3" customFormat="1" ht="19" customHeight="1">
      <c r="C218" s="5"/>
      <c r="D218" s="5"/>
      <c r="E218" s="8"/>
      <c r="F218" s="9"/>
      <c r="H218" s="7"/>
      <c r="J218" s="7"/>
      <c r="L218" s="7"/>
    </row>
    <row r="219" spans="3:12" s="3" customFormat="1" ht="19" customHeight="1">
      <c r="C219" s="5"/>
      <c r="D219" s="5"/>
      <c r="E219" s="8"/>
      <c r="F219" s="9"/>
      <c r="H219" s="7"/>
      <c r="J219" s="7"/>
      <c r="L219" s="7"/>
    </row>
    <row r="220" spans="3:12" s="3" customFormat="1" ht="19" customHeight="1">
      <c r="C220" s="5"/>
      <c r="D220" s="5"/>
      <c r="E220" s="8"/>
      <c r="F220" s="9"/>
      <c r="H220" s="7"/>
      <c r="J220" s="7"/>
      <c r="L220" s="7"/>
    </row>
    <row r="221" spans="3:12" s="3" customFormat="1" ht="19" customHeight="1">
      <c r="C221" s="5"/>
      <c r="D221" s="5"/>
      <c r="E221" s="8"/>
      <c r="F221" s="9"/>
      <c r="H221" s="7"/>
      <c r="J221" s="7"/>
      <c r="L221" s="7"/>
    </row>
    <row r="222" spans="3:12" s="3" customFormat="1" ht="19" customHeight="1">
      <c r="C222" s="5"/>
      <c r="D222" s="5"/>
      <c r="E222" s="8"/>
      <c r="F222" s="9"/>
      <c r="H222" s="7"/>
      <c r="J222" s="7"/>
      <c r="L222" s="7"/>
    </row>
    <row r="223" spans="3:12" s="3" customFormat="1" ht="19" customHeight="1">
      <c r="C223" s="5"/>
      <c r="D223" s="5"/>
      <c r="E223" s="8"/>
      <c r="F223" s="9"/>
      <c r="H223" s="7"/>
      <c r="J223" s="7"/>
      <c r="L223" s="7"/>
    </row>
    <row r="224" spans="3:12" s="3" customFormat="1" ht="19" customHeight="1">
      <c r="C224" s="5"/>
      <c r="D224" s="5"/>
      <c r="E224" s="8"/>
      <c r="F224" s="9"/>
      <c r="H224" s="7"/>
      <c r="J224" s="7"/>
      <c r="L224" s="7"/>
    </row>
    <row r="225" spans="3:12" s="3" customFormat="1" ht="19" customHeight="1">
      <c r="C225" s="5"/>
      <c r="D225" s="5"/>
      <c r="E225" s="8"/>
      <c r="F225" s="9"/>
      <c r="H225" s="7"/>
      <c r="J225" s="7"/>
      <c r="L225" s="7"/>
    </row>
    <row r="226" spans="3:12" s="3" customFormat="1" ht="19" customHeight="1">
      <c r="C226" s="5"/>
      <c r="D226" s="5"/>
      <c r="E226" s="8"/>
      <c r="F226" s="9"/>
      <c r="H226" s="7"/>
      <c r="J226" s="7"/>
      <c r="L226" s="7"/>
    </row>
    <row r="227" spans="3:12" s="3" customFormat="1" ht="19" customHeight="1">
      <c r="C227" s="5"/>
      <c r="D227" s="5"/>
      <c r="E227" s="8"/>
      <c r="F227" s="9"/>
      <c r="H227" s="7"/>
      <c r="J227" s="7"/>
      <c r="L227" s="7"/>
    </row>
    <row r="228" spans="3:12" s="3" customFormat="1" ht="19" customHeight="1">
      <c r="C228" s="5"/>
      <c r="D228" s="5"/>
      <c r="E228" s="8"/>
      <c r="F228" s="9"/>
      <c r="H228" s="7"/>
      <c r="J228" s="7"/>
      <c r="L228" s="7"/>
    </row>
    <row r="229" spans="3:12" s="3" customFormat="1" ht="19" customHeight="1">
      <c r="C229" s="5"/>
      <c r="D229" s="5"/>
      <c r="E229" s="8"/>
      <c r="F229" s="9"/>
      <c r="H229" s="7"/>
      <c r="J229" s="7"/>
      <c r="L229" s="7"/>
    </row>
    <row r="230" spans="3:12" s="3" customFormat="1" ht="19" customHeight="1">
      <c r="C230" s="5"/>
      <c r="D230" s="5"/>
      <c r="E230" s="8"/>
      <c r="F230" s="9"/>
      <c r="H230" s="7"/>
      <c r="J230" s="7"/>
      <c r="L230" s="7"/>
    </row>
    <row r="231" spans="3:12" s="3" customFormat="1" ht="19" customHeight="1">
      <c r="C231" s="5"/>
      <c r="D231" s="5"/>
      <c r="E231" s="8"/>
      <c r="F231" s="9"/>
      <c r="H231" s="7"/>
      <c r="J231" s="7"/>
      <c r="L231" s="7"/>
    </row>
    <row r="232" spans="3:12" s="3" customFormat="1" ht="19" customHeight="1">
      <c r="C232" s="5"/>
      <c r="D232" s="5"/>
      <c r="E232" s="8"/>
      <c r="F232" s="9"/>
      <c r="H232" s="7"/>
      <c r="J232" s="7"/>
      <c r="L232" s="7"/>
    </row>
    <row r="233" spans="3:12" s="3" customFormat="1" ht="19" customHeight="1">
      <c r="C233" s="5"/>
      <c r="D233" s="5"/>
      <c r="E233" s="8"/>
      <c r="F233" s="9"/>
      <c r="H233" s="7"/>
      <c r="J233" s="7"/>
      <c r="L233" s="7"/>
    </row>
    <row r="234" spans="3:12" s="3" customFormat="1" ht="19" customHeight="1">
      <c r="C234" s="5"/>
      <c r="D234" s="5"/>
      <c r="E234" s="8"/>
      <c r="F234" s="9"/>
      <c r="H234" s="7"/>
      <c r="J234" s="7"/>
      <c r="L234" s="7"/>
    </row>
    <row r="235" spans="3:12" s="3" customFormat="1" ht="19" customHeight="1">
      <c r="C235" s="5"/>
      <c r="D235" s="5"/>
      <c r="E235" s="8"/>
      <c r="F235" s="9"/>
      <c r="H235" s="7"/>
      <c r="J235" s="7"/>
      <c r="L235" s="7"/>
    </row>
    <row r="236" spans="3:12" s="3" customFormat="1" ht="19" customHeight="1">
      <c r="C236" s="5"/>
      <c r="D236" s="5"/>
      <c r="E236" s="8"/>
      <c r="F236" s="9"/>
      <c r="H236" s="7"/>
      <c r="J236" s="7"/>
      <c r="L236" s="7"/>
    </row>
    <row r="237" spans="3:12" s="3" customFormat="1" ht="19" customHeight="1">
      <c r="C237" s="5"/>
      <c r="D237" s="5"/>
      <c r="E237" s="8"/>
      <c r="F237" s="9"/>
      <c r="H237" s="7"/>
      <c r="J237" s="7"/>
      <c r="L237" s="7"/>
    </row>
    <row r="238" spans="3:12" s="3" customFormat="1" ht="19" customHeight="1">
      <c r="C238" s="5"/>
      <c r="D238" s="5"/>
      <c r="E238" s="8"/>
      <c r="F238" s="9"/>
      <c r="H238" s="7"/>
      <c r="J238" s="7"/>
      <c r="L238" s="7"/>
    </row>
    <row r="239" spans="3:12" s="3" customFormat="1" ht="19" customHeight="1">
      <c r="C239" s="5"/>
      <c r="D239" s="5"/>
      <c r="E239" s="8"/>
      <c r="F239" s="9"/>
      <c r="H239" s="7"/>
      <c r="J239" s="7"/>
      <c r="L239" s="7"/>
    </row>
    <row r="240" spans="3:12" s="3" customFormat="1" ht="19" customHeight="1">
      <c r="C240" s="5"/>
      <c r="D240" s="5"/>
      <c r="E240" s="8"/>
      <c r="F240" s="9"/>
      <c r="H240" s="7"/>
      <c r="J240" s="7"/>
      <c r="L240" s="7"/>
    </row>
    <row r="241" spans="3:12" s="3" customFormat="1" ht="19" customHeight="1">
      <c r="C241" s="5"/>
      <c r="D241" s="5"/>
      <c r="E241" s="8"/>
      <c r="F241" s="9"/>
      <c r="H241" s="7"/>
      <c r="J241" s="7"/>
      <c r="L241" s="7"/>
    </row>
    <row r="242" spans="3:12" s="3" customFormat="1" ht="19" customHeight="1">
      <c r="C242" s="5"/>
      <c r="D242" s="5"/>
      <c r="E242" s="8"/>
      <c r="F242" s="9"/>
      <c r="H242" s="7"/>
      <c r="J242" s="7"/>
      <c r="L242" s="7"/>
    </row>
    <row r="243" spans="3:12" s="3" customFormat="1" ht="19" customHeight="1">
      <c r="C243" s="5"/>
      <c r="D243" s="5"/>
      <c r="E243" s="8"/>
      <c r="F243" s="9"/>
      <c r="H243" s="7"/>
      <c r="J243" s="7"/>
      <c r="L243" s="7"/>
    </row>
    <row r="244" spans="3:12" s="3" customFormat="1" ht="19" customHeight="1">
      <c r="C244" s="5"/>
      <c r="D244" s="5"/>
      <c r="E244" s="8"/>
      <c r="F244" s="9"/>
      <c r="H244" s="7"/>
      <c r="J244" s="7"/>
      <c r="L244" s="7"/>
    </row>
    <row r="245" spans="3:12" s="3" customFormat="1" ht="19" customHeight="1">
      <c r="C245" s="5"/>
      <c r="D245" s="5"/>
      <c r="E245" s="8"/>
      <c r="F245" s="9"/>
      <c r="H245" s="7"/>
      <c r="J245" s="7"/>
      <c r="L245" s="7"/>
    </row>
    <row r="246" spans="3:12" s="3" customFormat="1" ht="19" customHeight="1">
      <c r="C246" s="5"/>
      <c r="D246" s="5"/>
      <c r="E246" s="8"/>
      <c r="F246" s="9"/>
      <c r="H246" s="7"/>
      <c r="J246" s="7"/>
      <c r="L246" s="7"/>
    </row>
    <row r="247" spans="3:12" s="3" customFormat="1" ht="19" customHeight="1">
      <c r="C247" s="5"/>
      <c r="D247" s="5"/>
      <c r="E247" s="8"/>
      <c r="F247" s="9"/>
      <c r="H247" s="7"/>
      <c r="J247" s="7"/>
      <c r="L247" s="7"/>
    </row>
    <row r="248" spans="3:12" s="3" customFormat="1" ht="19" customHeight="1">
      <c r="C248" s="5"/>
      <c r="D248" s="5"/>
      <c r="E248" s="8"/>
      <c r="F248" s="9"/>
      <c r="H248" s="7"/>
      <c r="J248" s="7"/>
      <c r="L248" s="7"/>
    </row>
    <row r="249" spans="3:12" s="3" customFormat="1" ht="19" customHeight="1">
      <c r="C249" s="5"/>
      <c r="D249" s="5"/>
      <c r="E249" s="8"/>
      <c r="F249" s="9"/>
      <c r="H249" s="7"/>
      <c r="J249" s="7"/>
      <c r="L249" s="7"/>
    </row>
    <row r="250" spans="3:12" s="3" customFormat="1" ht="19" customHeight="1">
      <c r="C250" s="5"/>
      <c r="D250" s="5"/>
      <c r="E250" s="8"/>
      <c r="F250" s="9"/>
      <c r="H250" s="7"/>
      <c r="J250" s="7"/>
      <c r="L250" s="7"/>
    </row>
    <row r="251" spans="3:12" s="3" customFormat="1" ht="19" customHeight="1">
      <c r="C251" s="5"/>
      <c r="D251" s="5"/>
      <c r="E251" s="8"/>
      <c r="F251" s="9"/>
      <c r="H251" s="7"/>
      <c r="J251" s="7"/>
      <c r="L251" s="7"/>
    </row>
    <row r="252" spans="3:12" s="3" customFormat="1" ht="19" customHeight="1">
      <c r="C252" s="5"/>
      <c r="D252" s="5"/>
      <c r="E252" s="8"/>
      <c r="F252" s="9"/>
      <c r="H252" s="7"/>
      <c r="J252" s="7"/>
      <c r="L252" s="7"/>
    </row>
    <row r="253" spans="3:12" s="3" customFormat="1" ht="19" customHeight="1">
      <c r="C253" s="5"/>
      <c r="D253" s="5"/>
      <c r="E253" s="8"/>
      <c r="F253" s="9"/>
      <c r="H253" s="7"/>
      <c r="J253" s="7"/>
      <c r="L253" s="7"/>
    </row>
    <row r="254" spans="3:12" s="3" customFormat="1" ht="19" customHeight="1">
      <c r="C254" s="5"/>
      <c r="D254" s="5"/>
      <c r="E254" s="8"/>
      <c r="F254" s="9"/>
      <c r="H254" s="7"/>
      <c r="J254" s="7"/>
      <c r="L254" s="7"/>
    </row>
    <row r="255" spans="3:12" s="3" customFormat="1" ht="19" customHeight="1">
      <c r="C255" s="5"/>
      <c r="D255" s="5"/>
      <c r="E255" s="8"/>
      <c r="F255" s="9"/>
      <c r="H255" s="7"/>
      <c r="J255" s="7"/>
      <c r="L255" s="7"/>
    </row>
    <row r="256" spans="3:12" s="3" customFormat="1" ht="19" customHeight="1">
      <c r="C256" s="5"/>
      <c r="D256" s="5"/>
      <c r="E256" s="8"/>
      <c r="F256" s="9"/>
      <c r="H256" s="7"/>
      <c r="J256" s="7"/>
      <c r="L256" s="7"/>
    </row>
    <row r="257" spans="3:12" s="3" customFormat="1" ht="19" customHeight="1">
      <c r="C257" s="5"/>
      <c r="D257" s="5"/>
      <c r="E257" s="8"/>
      <c r="F257" s="9"/>
      <c r="H257" s="7"/>
      <c r="J257" s="7"/>
      <c r="L257" s="7"/>
    </row>
    <row r="258" spans="3:12" s="3" customFormat="1" ht="19" customHeight="1">
      <c r="C258" s="5"/>
      <c r="D258" s="5"/>
      <c r="E258" s="8"/>
      <c r="F258" s="9"/>
      <c r="H258" s="7"/>
      <c r="J258" s="7"/>
      <c r="L258" s="7"/>
    </row>
    <row r="259" spans="3:12" s="3" customFormat="1" ht="19" customHeight="1">
      <c r="C259" s="5"/>
      <c r="D259" s="5"/>
      <c r="E259" s="8"/>
      <c r="F259" s="9"/>
      <c r="H259" s="7"/>
      <c r="J259" s="7"/>
      <c r="L259" s="7"/>
    </row>
    <row r="260" spans="3:12" s="3" customFormat="1" ht="19" customHeight="1">
      <c r="C260" s="5"/>
      <c r="D260" s="5"/>
      <c r="E260" s="8"/>
      <c r="F260" s="9"/>
      <c r="H260" s="7"/>
      <c r="J260" s="7"/>
      <c r="L260" s="7"/>
    </row>
    <row r="261" spans="3:12" s="3" customFormat="1" ht="19" customHeight="1">
      <c r="C261" s="5"/>
      <c r="D261" s="5"/>
      <c r="E261" s="8"/>
      <c r="F261" s="9"/>
      <c r="H261" s="7"/>
      <c r="J261" s="7"/>
      <c r="L261" s="7"/>
    </row>
    <row r="262" spans="3:12" s="3" customFormat="1" ht="19" customHeight="1">
      <c r="C262" s="5"/>
      <c r="D262" s="5"/>
      <c r="E262" s="8"/>
      <c r="F262" s="9"/>
      <c r="H262" s="7"/>
      <c r="J262" s="7"/>
      <c r="L262" s="7"/>
    </row>
    <row r="263" spans="3:12" s="3" customFormat="1" ht="19" customHeight="1">
      <c r="C263" s="5"/>
      <c r="D263" s="5"/>
      <c r="E263" s="8"/>
      <c r="F263" s="9"/>
      <c r="H263" s="7"/>
      <c r="J263" s="7"/>
      <c r="L263" s="7"/>
    </row>
    <row r="264" spans="3:12" s="3" customFormat="1" ht="19" customHeight="1">
      <c r="C264" s="5"/>
      <c r="D264" s="5"/>
      <c r="E264" s="8"/>
      <c r="F264" s="9"/>
      <c r="H264" s="7"/>
      <c r="J264" s="7"/>
      <c r="L264" s="7"/>
    </row>
    <row r="265" spans="3:12" s="3" customFormat="1" ht="19" customHeight="1">
      <c r="C265" s="5"/>
      <c r="D265" s="5"/>
      <c r="E265" s="8"/>
      <c r="F265" s="9"/>
      <c r="H265" s="7"/>
      <c r="J265" s="7"/>
      <c r="L265" s="7"/>
    </row>
    <row r="266" spans="3:12" s="3" customFormat="1" ht="19" customHeight="1">
      <c r="C266" s="5"/>
      <c r="D266" s="5"/>
      <c r="E266" s="8"/>
      <c r="F266" s="9"/>
      <c r="H266" s="7"/>
      <c r="J266" s="7"/>
      <c r="L266" s="7"/>
    </row>
    <row r="267" spans="3:12" s="3" customFormat="1" ht="19" customHeight="1">
      <c r="C267" s="5"/>
      <c r="D267" s="5"/>
      <c r="E267" s="8"/>
      <c r="F267" s="9"/>
      <c r="H267" s="7"/>
      <c r="J267" s="7"/>
      <c r="L267" s="7"/>
    </row>
    <row r="268" spans="3:12" s="3" customFormat="1" ht="19" customHeight="1">
      <c r="C268" s="5"/>
      <c r="D268" s="5"/>
      <c r="E268" s="8"/>
      <c r="F268" s="9"/>
      <c r="H268" s="7"/>
      <c r="J268" s="7"/>
      <c r="L268" s="7"/>
    </row>
    <row r="269" spans="3:12" s="3" customFormat="1" ht="19" customHeight="1">
      <c r="C269" s="5"/>
      <c r="D269" s="5"/>
      <c r="E269" s="8"/>
      <c r="F269" s="9"/>
      <c r="H269" s="7"/>
      <c r="J269" s="7"/>
      <c r="L269" s="7"/>
    </row>
    <row r="270" spans="3:12" s="3" customFormat="1" ht="19" customHeight="1">
      <c r="C270" s="5"/>
      <c r="D270" s="5"/>
      <c r="E270" s="8"/>
      <c r="F270" s="9"/>
      <c r="H270" s="7"/>
      <c r="J270" s="7"/>
      <c r="L270" s="7"/>
    </row>
    <row r="271" spans="3:12" s="3" customFormat="1" ht="19" customHeight="1">
      <c r="C271" s="5"/>
      <c r="D271" s="5"/>
      <c r="E271" s="8"/>
      <c r="F271" s="9"/>
      <c r="H271" s="7"/>
      <c r="J271" s="7"/>
      <c r="L271" s="7"/>
    </row>
    <row r="272" spans="3:12" s="3" customFormat="1" ht="19" customHeight="1">
      <c r="C272" s="5"/>
      <c r="D272" s="5"/>
      <c r="E272" s="8"/>
      <c r="F272" s="9"/>
      <c r="H272" s="7"/>
      <c r="J272" s="7"/>
      <c r="L272" s="7"/>
    </row>
    <row r="273" spans="3:12" s="3" customFormat="1" ht="19" customHeight="1">
      <c r="C273" s="5"/>
      <c r="D273" s="5"/>
      <c r="E273" s="8"/>
      <c r="F273" s="9"/>
      <c r="H273" s="7"/>
      <c r="J273" s="7"/>
      <c r="L273" s="7"/>
    </row>
    <row r="274" spans="3:12" s="3" customFormat="1" ht="19" customHeight="1">
      <c r="C274" s="5"/>
      <c r="D274" s="5"/>
      <c r="E274" s="8"/>
      <c r="F274" s="9"/>
      <c r="H274" s="7"/>
      <c r="J274" s="7"/>
      <c r="L274" s="7"/>
    </row>
    <row r="275" spans="3:12" s="3" customFormat="1" ht="19" customHeight="1">
      <c r="C275" s="5"/>
      <c r="D275" s="5"/>
      <c r="E275" s="8"/>
      <c r="F275" s="9"/>
      <c r="H275" s="7"/>
      <c r="J275" s="7"/>
      <c r="L275" s="7"/>
    </row>
    <row r="276" spans="3:12" s="3" customFormat="1" ht="19" customHeight="1">
      <c r="C276" s="5"/>
      <c r="D276" s="5"/>
      <c r="E276" s="8"/>
      <c r="F276" s="9"/>
      <c r="H276" s="7"/>
      <c r="J276" s="7"/>
      <c r="L276" s="7"/>
    </row>
    <row r="277" spans="3:12" s="3" customFormat="1" ht="19" customHeight="1">
      <c r="C277" s="5"/>
      <c r="D277" s="5"/>
      <c r="E277" s="8"/>
      <c r="F277" s="9"/>
      <c r="H277" s="7"/>
      <c r="J277" s="7"/>
      <c r="L277" s="7"/>
    </row>
    <row r="278" spans="3:12" s="3" customFormat="1" ht="19" customHeight="1">
      <c r="C278" s="5"/>
      <c r="D278" s="5"/>
      <c r="E278" s="8"/>
      <c r="F278" s="9"/>
      <c r="H278" s="7"/>
      <c r="J278" s="7"/>
      <c r="L278" s="7"/>
    </row>
    <row r="279" spans="3:12" s="3" customFormat="1" ht="19" customHeight="1">
      <c r="C279" s="5"/>
      <c r="D279" s="5"/>
      <c r="E279" s="8"/>
      <c r="F279" s="9"/>
      <c r="H279" s="7"/>
      <c r="J279" s="7"/>
      <c r="L279" s="7"/>
    </row>
    <row r="280" spans="3:12" s="3" customFormat="1" ht="19" customHeight="1">
      <c r="C280" s="5"/>
      <c r="D280" s="5"/>
      <c r="E280" s="8"/>
      <c r="F280" s="9"/>
      <c r="H280" s="7"/>
      <c r="J280" s="7"/>
      <c r="L280" s="7"/>
    </row>
    <row r="281" spans="3:12" s="3" customFormat="1" ht="19" customHeight="1">
      <c r="C281" s="5"/>
      <c r="D281" s="5"/>
      <c r="E281" s="8"/>
      <c r="F281" s="9"/>
      <c r="H281" s="7"/>
      <c r="J281" s="7"/>
      <c r="L281" s="7"/>
    </row>
    <row r="282" spans="3:12" s="3" customFormat="1" ht="19" customHeight="1">
      <c r="C282" s="5"/>
      <c r="D282" s="5"/>
      <c r="E282" s="8"/>
      <c r="F282" s="9"/>
      <c r="H282" s="7"/>
      <c r="J282" s="7"/>
      <c r="L282" s="7"/>
    </row>
    <row r="283" spans="3:12" s="3" customFormat="1" ht="19" customHeight="1">
      <c r="C283" s="5"/>
      <c r="D283" s="5"/>
      <c r="E283" s="8"/>
      <c r="F283" s="9"/>
      <c r="H283" s="7"/>
      <c r="J283" s="7"/>
      <c r="L283" s="7"/>
    </row>
    <row r="284" spans="3:12" s="3" customFormat="1" ht="19" customHeight="1">
      <c r="C284" s="5"/>
      <c r="D284" s="5"/>
      <c r="E284" s="8"/>
      <c r="F284" s="9"/>
      <c r="H284" s="7"/>
      <c r="J284" s="7"/>
      <c r="L284" s="7"/>
    </row>
    <row r="285" spans="3:12" s="3" customFormat="1" ht="19" customHeight="1">
      <c r="C285" s="5"/>
      <c r="D285" s="5"/>
      <c r="E285" s="8"/>
      <c r="F285" s="9"/>
      <c r="H285" s="7"/>
      <c r="J285" s="7"/>
      <c r="L285" s="7"/>
    </row>
    <row r="286" spans="3:12" s="3" customFormat="1" ht="19" customHeight="1">
      <c r="C286" s="5"/>
      <c r="D286" s="5"/>
      <c r="E286" s="8"/>
      <c r="F286" s="9"/>
      <c r="H286" s="7"/>
      <c r="J286" s="7"/>
      <c r="L286" s="7"/>
    </row>
    <row r="287" spans="3:12" s="3" customFormat="1" ht="19" customHeight="1">
      <c r="C287" s="5"/>
      <c r="D287" s="5"/>
      <c r="E287" s="8"/>
      <c r="F287" s="9"/>
      <c r="H287" s="7"/>
      <c r="J287" s="7"/>
      <c r="L287" s="7"/>
    </row>
    <row r="288" spans="3:12" s="3" customFormat="1" ht="19" customHeight="1">
      <c r="C288" s="5"/>
      <c r="D288" s="5"/>
      <c r="E288" s="8"/>
      <c r="F288" s="9"/>
      <c r="H288" s="7"/>
      <c r="J288" s="7"/>
      <c r="L288" s="7"/>
    </row>
    <row r="289" spans="3:12" s="3" customFormat="1" ht="19" customHeight="1">
      <c r="C289" s="5"/>
      <c r="D289" s="5"/>
      <c r="E289" s="8"/>
      <c r="F289" s="9"/>
      <c r="H289" s="7"/>
      <c r="J289" s="7"/>
      <c r="L289" s="7"/>
    </row>
    <row r="290" spans="3:12" s="3" customFormat="1" ht="19" customHeight="1">
      <c r="C290" s="5"/>
      <c r="D290" s="5"/>
      <c r="E290" s="8"/>
      <c r="F290" s="9"/>
      <c r="H290" s="7"/>
      <c r="J290" s="7"/>
      <c r="L290" s="7"/>
    </row>
    <row r="291" spans="3:12" s="3" customFormat="1" ht="19" customHeight="1">
      <c r="C291" s="5"/>
      <c r="D291" s="5"/>
      <c r="E291" s="8"/>
      <c r="F291" s="9"/>
      <c r="H291" s="7"/>
      <c r="J291" s="7"/>
      <c r="L291" s="7"/>
    </row>
    <row r="292" spans="3:12" s="3" customFormat="1" ht="19" customHeight="1">
      <c r="C292" s="5"/>
      <c r="D292" s="5"/>
      <c r="E292" s="8"/>
      <c r="F292" s="9"/>
      <c r="H292" s="7"/>
      <c r="J292" s="7"/>
      <c r="L292" s="7"/>
    </row>
    <row r="293" spans="3:12" s="3" customFormat="1" ht="19" customHeight="1">
      <c r="C293" s="5"/>
      <c r="D293" s="5"/>
      <c r="E293" s="8"/>
      <c r="F293" s="9"/>
      <c r="H293" s="7"/>
      <c r="J293" s="7"/>
      <c r="L293" s="7"/>
    </row>
    <row r="294" spans="3:12" s="3" customFormat="1" ht="19" customHeight="1">
      <c r="C294" s="5"/>
      <c r="D294" s="5"/>
      <c r="E294" s="8"/>
      <c r="F294" s="9"/>
      <c r="H294" s="7"/>
      <c r="J294" s="7"/>
      <c r="L294" s="7"/>
    </row>
    <row r="295" spans="3:12" s="3" customFormat="1" ht="19" customHeight="1">
      <c r="C295" s="5"/>
      <c r="D295" s="5"/>
      <c r="E295" s="8"/>
      <c r="F295" s="9"/>
      <c r="H295" s="7"/>
      <c r="J295" s="7"/>
      <c r="L295" s="7"/>
    </row>
    <row r="296" spans="3:12" s="3" customFormat="1" ht="19" customHeight="1">
      <c r="C296" s="5"/>
      <c r="D296" s="5"/>
      <c r="E296" s="8"/>
      <c r="F296" s="9"/>
      <c r="H296" s="7"/>
      <c r="J296" s="7"/>
      <c r="L296" s="7"/>
    </row>
    <row r="297" spans="3:12" s="3" customFormat="1" ht="19" customHeight="1">
      <c r="C297" s="5"/>
      <c r="D297" s="5"/>
      <c r="E297" s="8"/>
      <c r="F297" s="9"/>
      <c r="H297" s="7"/>
      <c r="J297" s="7"/>
      <c r="L297" s="7"/>
    </row>
    <row r="298" spans="3:12" s="3" customFormat="1" ht="19" customHeight="1">
      <c r="C298" s="5"/>
      <c r="D298" s="5"/>
      <c r="E298" s="8"/>
      <c r="F298" s="9"/>
      <c r="H298" s="7"/>
      <c r="J298" s="7"/>
      <c r="L298" s="7"/>
    </row>
    <row r="299" spans="3:12" s="3" customFormat="1" ht="19" customHeight="1">
      <c r="C299" s="5"/>
      <c r="D299" s="5"/>
      <c r="E299" s="8"/>
      <c r="F299" s="9"/>
      <c r="H299" s="7"/>
      <c r="J299" s="7"/>
      <c r="L299" s="7"/>
    </row>
    <row r="300" spans="3:12" s="3" customFormat="1" ht="19" customHeight="1">
      <c r="C300" s="5"/>
      <c r="D300" s="5"/>
      <c r="E300" s="8"/>
      <c r="F300" s="9"/>
      <c r="H300" s="7"/>
      <c r="J300" s="7"/>
      <c r="L300" s="7"/>
    </row>
    <row r="301" spans="3:12" s="3" customFormat="1" ht="19" customHeight="1">
      <c r="C301" s="5"/>
      <c r="D301" s="5"/>
      <c r="E301" s="8"/>
      <c r="F301" s="9"/>
      <c r="H301" s="7"/>
      <c r="J301" s="7"/>
      <c r="L301" s="7"/>
    </row>
    <row r="302" spans="3:12" s="3" customFormat="1" ht="19" customHeight="1">
      <c r="C302" s="5"/>
      <c r="D302" s="5"/>
      <c r="E302" s="8"/>
      <c r="F302" s="9"/>
      <c r="H302" s="7"/>
      <c r="J302" s="7"/>
      <c r="L302" s="7"/>
    </row>
    <row r="303" spans="3:12" s="3" customFormat="1" ht="19" customHeight="1">
      <c r="C303" s="5"/>
      <c r="D303" s="5"/>
      <c r="E303" s="8"/>
      <c r="F303" s="9"/>
      <c r="H303" s="7"/>
      <c r="J303" s="7"/>
      <c r="L303" s="7"/>
    </row>
    <row r="304" spans="3:12" s="3" customFormat="1" ht="19" customHeight="1">
      <c r="C304" s="5"/>
      <c r="D304" s="5"/>
      <c r="E304" s="8"/>
      <c r="F304" s="9"/>
      <c r="H304" s="7"/>
      <c r="J304" s="7"/>
      <c r="L304" s="7"/>
    </row>
    <row r="305" spans="3:12" s="3" customFormat="1" ht="19" customHeight="1">
      <c r="C305" s="5"/>
      <c r="D305" s="5"/>
      <c r="E305" s="8"/>
      <c r="F305" s="9"/>
      <c r="H305" s="7"/>
      <c r="J305" s="7"/>
      <c r="L305" s="7"/>
    </row>
    <row r="306" spans="3:12" s="3" customFormat="1" ht="19" customHeight="1">
      <c r="C306" s="5"/>
      <c r="D306" s="5"/>
      <c r="E306" s="8"/>
      <c r="F306" s="9"/>
      <c r="H306" s="7"/>
      <c r="J306" s="7"/>
      <c r="L306" s="7"/>
    </row>
    <row r="307" spans="3:12" s="3" customFormat="1" ht="19" customHeight="1">
      <c r="C307" s="5"/>
      <c r="D307" s="5"/>
      <c r="E307" s="8"/>
      <c r="F307" s="9"/>
      <c r="H307" s="7"/>
      <c r="J307" s="7"/>
      <c r="L307" s="7"/>
    </row>
    <row r="308" spans="3:12" s="3" customFormat="1" ht="19" customHeight="1">
      <c r="C308" s="5"/>
      <c r="D308" s="5"/>
      <c r="E308" s="8"/>
      <c r="F308" s="9"/>
      <c r="H308" s="7"/>
      <c r="J308" s="7"/>
      <c r="L308" s="7"/>
    </row>
    <row r="309" spans="3:12" s="3" customFormat="1" ht="19" customHeight="1">
      <c r="C309" s="5"/>
      <c r="D309" s="5"/>
      <c r="E309" s="8"/>
      <c r="F309" s="9"/>
      <c r="H309" s="7"/>
      <c r="J309" s="7"/>
      <c r="L309" s="7"/>
    </row>
    <row r="310" spans="3:12" s="3" customFormat="1" ht="19" customHeight="1">
      <c r="C310" s="5"/>
      <c r="D310" s="5"/>
      <c r="E310" s="8"/>
      <c r="F310" s="9"/>
      <c r="H310" s="7"/>
      <c r="J310" s="7"/>
      <c r="L310" s="7"/>
    </row>
    <row r="311" spans="3:12" s="3" customFormat="1" ht="19" customHeight="1">
      <c r="C311" s="5"/>
      <c r="D311" s="5"/>
      <c r="E311" s="8"/>
      <c r="F311" s="9"/>
      <c r="H311" s="7"/>
      <c r="J311" s="7"/>
      <c r="L311" s="7"/>
    </row>
    <row r="312" spans="3:12" s="3" customFormat="1" ht="19" customHeight="1">
      <c r="C312" s="5"/>
      <c r="D312" s="5"/>
      <c r="E312" s="8"/>
      <c r="F312" s="9"/>
      <c r="H312" s="7"/>
      <c r="J312" s="7"/>
      <c r="L312" s="7"/>
    </row>
    <row r="313" spans="3:12" s="3" customFormat="1" ht="19" customHeight="1">
      <c r="C313" s="5"/>
      <c r="D313" s="5"/>
      <c r="E313" s="8"/>
      <c r="F313" s="9"/>
      <c r="H313" s="7"/>
      <c r="J313" s="7"/>
      <c r="L313" s="7"/>
    </row>
    <row r="314" spans="3:12" s="3" customFormat="1" ht="19" customHeight="1">
      <c r="C314" s="5"/>
      <c r="D314" s="5"/>
      <c r="E314" s="8"/>
      <c r="F314" s="9"/>
      <c r="H314" s="7"/>
      <c r="J314" s="7"/>
      <c r="L314" s="7"/>
    </row>
    <row r="315" spans="3:12" s="3" customFormat="1" ht="19" customHeight="1">
      <c r="C315" s="5"/>
      <c r="D315" s="5"/>
      <c r="E315" s="8"/>
      <c r="F315" s="9"/>
      <c r="H315" s="7"/>
      <c r="J315" s="7"/>
      <c r="L315" s="7"/>
    </row>
    <row r="316" spans="3:12" s="3" customFormat="1" ht="19" customHeight="1">
      <c r="C316" s="5"/>
      <c r="D316" s="5"/>
      <c r="E316" s="8"/>
      <c r="F316" s="9"/>
      <c r="H316" s="7"/>
      <c r="J316" s="7"/>
      <c r="L316" s="7"/>
    </row>
    <row r="317" spans="3:12" s="3" customFormat="1" ht="19" customHeight="1">
      <c r="C317" s="5"/>
      <c r="D317" s="5"/>
      <c r="E317" s="8"/>
      <c r="F317" s="9"/>
      <c r="H317" s="7"/>
      <c r="J317" s="7"/>
      <c r="L317" s="7"/>
    </row>
    <row r="318" spans="3:12" s="3" customFormat="1" ht="19" customHeight="1">
      <c r="C318" s="5"/>
      <c r="D318" s="5"/>
      <c r="E318" s="8"/>
      <c r="F318" s="9"/>
      <c r="H318" s="7"/>
      <c r="J318" s="7"/>
      <c r="L318" s="7"/>
    </row>
    <row r="319" spans="3:12" s="3" customFormat="1" ht="19" customHeight="1">
      <c r="C319" s="5"/>
      <c r="D319" s="5"/>
      <c r="E319" s="8"/>
      <c r="F319" s="9"/>
      <c r="H319" s="7"/>
      <c r="J319" s="7"/>
      <c r="L319" s="7"/>
    </row>
    <row r="320" spans="3:12" s="3" customFormat="1" ht="19" customHeight="1">
      <c r="C320" s="5"/>
      <c r="D320" s="5"/>
      <c r="E320" s="8"/>
      <c r="F320" s="9"/>
      <c r="H320" s="7"/>
      <c r="J320" s="7"/>
      <c r="L320" s="7"/>
    </row>
    <row r="321" spans="3:12" s="3" customFormat="1" ht="19" customHeight="1">
      <c r="C321" s="5"/>
      <c r="D321" s="5"/>
      <c r="E321" s="8"/>
      <c r="F321" s="9"/>
      <c r="H321" s="7"/>
      <c r="J321" s="7"/>
      <c r="L321" s="7"/>
    </row>
    <row r="322" spans="3:12" s="3" customFormat="1" ht="19" customHeight="1">
      <c r="C322" s="5"/>
      <c r="D322" s="5"/>
      <c r="E322" s="8"/>
      <c r="F322" s="9"/>
      <c r="H322" s="7"/>
      <c r="J322" s="7"/>
      <c r="L322" s="7"/>
    </row>
    <row r="323" spans="3:12" s="3" customFormat="1" ht="19" customHeight="1">
      <c r="C323" s="5"/>
      <c r="D323" s="5"/>
      <c r="E323" s="8"/>
      <c r="F323" s="9"/>
      <c r="H323" s="7"/>
      <c r="J323" s="7"/>
      <c r="L323" s="7"/>
    </row>
    <row r="324" spans="3:12" s="3" customFormat="1" ht="19" customHeight="1">
      <c r="C324" s="5"/>
      <c r="D324" s="5"/>
      <c r="E324" s="8"/>
      <c r="F324" s="9"/>
      <c r="H324" s="7"/>
      <c r="J324" s="7"/>
      <c r="L324" s="7"/>
    </row>
    <row r="325" spans="3:12" s="3" customFormat="1" ht="19" customHeight="1">
      <c r="C325" s="5"/>
      <c r="D325" s="5"/>
      <c r="E325" s="8"/>
      <c r="F325" s="9"/>
      <c r="H325" s="7"/>
      <c r="J325" s="7"/>
      <c r="L325" s="7"/>
    </row>
    <row r="326" spans="3:12" s="3" customFormat="1" ht="19" customHeight="1">
      <c r="C326" s="5"/>
      <c r="D326" s="5"/>
      <c r="E326" s="8"/>
      <c r="F326" s="9"/>
      <c r="H326" s="7"/>
      <c r="J326" s="7"/>
      <c r="L326" s="7"/>
    </row>
    <row r="327" spans="3:12" s="3" customFormat="1" ht="19" customHeight="1">
      <c r="C327" s="5"/>
      <c r="D327" s="5"/>
      <c r="E327" s="8"/>
      <c r="F327" s="9"/>
      <c r="H327" s="7"/>
      <c r="J327" s="7"/>
      <c r="L327" s="7"/>
    </row>
    <row r="328" spans="3:12" s="3" customFormat="1" ht="19" customHeight="1">
      <c r="C328" s="5"/>
      <c r="D328" s="5"/>
      <c r="E328" s="8"/>
      <c r="F328" s="9"/>
      <c r="H328" s="7"/>
      <c r="J328" s="7"/>
      <c r="L328" s="7"/>
    </row>
    <row r="329" spans="3:12" s="3" customFormat="1" ht="19" customHeight="1">
      <c r="C329" s="5"/>
      <c r="D329" s="5"/>
      <c r="E329" s="8"/>
      <c r="F329" s="9"/>
      <c r="H329" s="7"/>
      <c r="J329" s="7"/>
      <c r="L329" s="7"/>
    </row>
    <row r="330" spans="3:12" s="3" customFormat="1" ht="19" customHeight="1">
      <c r="C330" s="5"/>
      <c r="D330" s="5"/>
      <c r="E330" s="8"/>
      <c r="F330" s="9"/>
      <c r="H330" s="7"/>
      <c r="J330" s="7"/>
      <c r="L330" s="7"/>
    </row>
    <row r="331" spans="3:12" s="3" customFormat="1" ht="19" customHeight="1">
      <c r="C331" s="5"/>
      <c r="D331" s="5"/>
      <c r="E331" s="8"/>
      <c r="F331" s="9"/>
      <c r="H331" s="7"/>
      <c r="J331" s="7"/>
      <c r="L331" s="7"/>
    </row>
    <row r="332" spans="3:12" s="3" customFormat="1" ht="19" customHeight="1">
      <c r="C332" s="5"/>
      <c r="D332" s="5"/>
      <c r="E332" s="8"/>
      <c r="F332" s="9"/>
      <c r="H332" s="7"/>
      <c r="J332" s="7"/>
      <c r="L332" s="7"/>
    </row>
    <row r="333" spans="3:12" s="3" customFormat="1" ht="19" customHeight="1">
      <c r="C333" s="5"/>
      <c r="D333" s="5"/>
      <c r="E333" s="8"/>
      <c r="F333" s="9"/>
      <c r="H333" s="7"/>
      <c r="J333" s="7"/>
      <c r="L333" s="7"/>
    </row>
    <row r="334" spans="3:12" s="3" customFormat="1" ht="19" customHeight="1">
      <c r="C334" s="5"/>
      <c r="D334" s="5"/>
      <c r="E334" s="8"/>
      <c r="F334" s="9"/>
      <c r="H334" s="7"/>
      <c r="J334" s="7"/>
      <c r="L334" s="7"/>
    </row>
    <row r="335" spans="3:12" s="3" customFormat="1" ht="19" customHeight="1">
      <c r="C335" s="5"/>
      <c r="D335" s="5"/>
      <c r="E335" s="8"/>
      <c r="F335" s="9"/>
      <c r="H335" s="7"/>
      <c r="J335" s="7"/>
      <c r="L335" s="7"/>
    </row>
    <row r="336" spans="3:12" s="3" customFormat="1" ht="19" customHeight="1">
      <c r="C336" s="5"/>
      <c r="D336" s="5"/>
      <c r="E336" s="8"/>
      <c r="F336" s="9"/>
      <c r="H336" s="7"/>
      <c r="J336" s="7"/>
      <c r="L336" s="7"/>
    </row>
    <row r="337" spans="3:12" s="3" customFormat="1" ht="19" customHeight="1">
      <c r="C337" s="5"/>
      <c r="D337" s="5"/>
      <c r="E337" s="8"/>
      <c r="F337" s="9"/>
      <c r="H337" s="7"/>
      <c r="J337" s="7"/>
      <c r="L337" s="7"/>
    </row>
    <row r="338" spans="3:12" s="3" customFormat="1" ht="19" customHeight="1">
      <c r="C338" s="5"/>
      <c r="D338" s="5"/>
      <c r="E338" s="8"/>
      <c r="F338" s="9"/>
      <c r="H338" s="7"/>
      <c r="J338" s="7"/>
      <c r="L338" s="7"/>
    </row>
    <row r="339" spans="3:12" s="3" customFormat="1" ht="19" customHeight="1">
      <c r="C339" s="5"/>
      <c r="D339" s="5"/>
      <c r="E339" s="8"/>
      <c r="F339" s="9"/>
      <c r="H339" s="7"/>
      <c r="J339" s="7"/>
      <c r="L339" s="7"/>
    </row>
    <row r="340" spans="3:12" s="3" customFormat="1" ht="19" customHeight="1">
      <c r="C340" s="5"/>
      <c r="D340" s="5"/>
      <c r="E340" s="8"/>
      <c r="F340" s="9"/>
      <c r="H340" s="7"/>
      <c r="J340" s="7"/>
      <c r="L340" s="7"/>
    </row>
    <row r="341" spans="3:12" s="3" customFormat="1" ht="19" customHeight="1">
      <c r="C341" s="5"/>
      <c r="D341" s="5"/>
      <c r="E341" s="8"/>
      <c r="F341" s="9"/>
      <c r="H341" s="7"/>
      <c r="J341" s="7"/>
      <c r="L341" s="7"/>
    </row>
    <row r="342" spans="3:12" s="3" customFormat="1" ht="19" customHeight="1">
      <c r="C342" s="5"/>
      <c r="D342" s="5"/>
      <c r="E342" s="8"/>
      <c r="F342" s="9"/>
      <c r="H342" s="7"/>
      <c r="J342" s="7"/>
      <c r="L342" s="7"/>
    </row>
    <row r="343" spans="3:12" s="3" customFormat="1" ht="19" customHeight="1">
      <c r="C343" s="5"/>
      <c r="D343" s="5"/>
      <c r="E343" s="8"/>
      <c r="F343" s="9"/>
      <c r="H343" s="7"/>
      <c r="J343" s="7"/>
      <c r="L343" s="7"/>
    </row>
    <row r="344" spans="3:12" s="3" customFormat="1" ht="19" customHeight="1">
      <c r="C344" s="5"/>
      <c r="D344" s="5"/>
      <c r="E344" s="8"/>
      <c r="F344" s="9"/>
      <c r="H344" s="7"/>
      <c r="J344" s="7"/>
      <c r="L344" s="7"/>
    </row>
    <row r="345" spans="3:12" s="3" customFormat="1" ht="19" customHeight="1">
      <c r="C345" s="5"/>
      <c r="D345" s="5"/>
      <c r="E345" s="8"/>
      <c r="F345" s="9"/>
      <c r="H345" s="7"/>
      <c r="J345" s="7"/>
      <c r="L345" s="7"/>
    </row>
    <row r="346" spans="3:12" s="3" customFormat="1" ht="19" customHeight="1">
      <c r="C346" s="5"/>
      <c r="D346" s="5"/>
      <c r="E346" s="8"/>
      <c r="F346" s="9"/>
      <c r="H346" s="7"/>
      <c r="J346" s="7"/>
      <c r="L346" s="7"/>
    </row>
    <row r="347" spans="3:12" s="3" customFormat="1" ht="19" customHeight="1">
      <c r="C347" s="5"/>
      <c r="D347" s="5"/>
      <c r="E347" s="8"/>
      <c r="F347" s="9"/>
      <c r="H347" s="7"/>
      <c r="J347" s="7"/>
      <c r="L347" s="7"/>
    </row>
    <row r="348" spans="3:12" s="3" customFormat="1" ht="19" customHeight="1">
      <c r="C348" s="5"/>
      <c r="D348" s="5"/>
      <c r="E348" s="8"/>
      <c r="F348" s="9"/>
      <c r="H348" s="7"/>
      <c r="J348" s="7"/>
      <c r="L348" s="7"/>
    </row>
    <row r="349" spans="3:12" s="3" customFormat="1" ht="19" customHeight="1">
      <c r="C349" s="5"/>
      <c r="D349" s="5"/>
      <c r="E349" s="8"/>
      <c r="F349" s="9"/>
      <c r="H349" s="7"/>
      <c r="J349" s="7"/>
      <c r="L349" s="7"/>
    </row>
    <row r="350" spans="3:12" s="3" customFormat="1" ht="19" customHeight="1">
      <c r="C350" s="5"/>
      <c r="D350" s="5"/>
      <c r="E350" s="8"/>
      <c r="F350" s="9"/>
      <c r="H350" s="7"/>
      <c r="J350" s="7"/>
      <c r="L350" s="7"/>
    </row>
    <row r="351" spans="3:12" s="3" customFormat="1" ht="19" customHeight="1">
      <c r="C351" s="5"/>
      <c r="D351" s="5"/>
      <c r="E351" s="8"/>
      <c r="F351" s="9"/>
      <c r="H351" s="7"/>
      <c r="J351" s="7"/>
      <c r="L351" s="7"/>
    </row>
    <row r="352" spans="3:12" s="3" customFormat="1" ht="19" customHeight="1">
      <c r="C352" s="5"/>
      <c r="D352" s="5"/>
      <c r="E352" s="8"/>
      <c r="F352" s="9"/>
      <c r="H352" s="7"/>
      <c r="J352" s="7"/>
      <c r="L352" s="7"/>
    </row>
    <row r="353" spans="3:12" s="3" customFormat="1" ht="19" customHeight="1">
      <c r="C353" s="5"/>
      <c r="D353" s="5"/>
      <c r="E353" s="8"/>
      <c r="F353" s="9"/>
      <c r="H353" s="7"/>
      <c r="J353" s="7"/>
      <c r="L353" s="7"/>
    </row>
    <row r="354" spans="3:12" s="3" customFormat="1" ht="19" customHeight="1">
      <c r="C354" s="5"/>
      <c r="D354" s="5"/>
      <c r="E354" s="8"/>
      <c r="F354" s="9"/>
      <c r="H354" s="7"/>
      <c r="J354" s="7"/>
      <c r="L354" s="7"/>
    </row>
    <row r="355" spans="3:12" s="3" customFormat="1" ht="19" customHeight="1">
      <c r="C355" s="5"/>
      <c r="D355" s="5"/>
      <c r="E355" s="8"/>
      <c r="F355" s="9"/>
      <c r="H355" s="7"/>
      <c r="J355" s="7"/>
      <c r="L355" s="7"/>
    </row>
    <row r="356" spans="3:12" s="3" customFormat="1" ht="19" customHeight="1">
      <c r="C356" s="5"/>
      <c r="D356" s="5"/>
      <c r="E356" s="8"/>
      <c r="F356" s="9"/>
      <c r="H356" s="7"/>
      <c r="J356" s="7"/>
      <c r="L356" s="7"/>
    </row>
    <row r="357" spans="3:12" s="3" customFormat="1" ht="19" customHeight="1">
      <c r="C357" s="5"/>
      <c r="D357" s="5"/>
      <c r="E357" s="8"/>
      <c r="F357" s="9"/>
      <c r="H357" s="7"/>
      <c r="J357" s="7"/>
      <c r="L357" s="7"/>
    </row>
    <row r="358" spans="3:12" s="3" customFormat="1" ht="19" customHeight="1">
      <c r="C358" s="5"/>
      <c r="D358" s="5"/>
      <c r="E358" s="8"/>
      <c r="F358" s="9"/>
      <c r="H358" s="7"/>
      <c r="J358" s="7"/>
      <c r="L358" s="7"/>
    </row>
    <row r="359" spans="3:12" s="3" customFormat="1" ht="19" customHeight="1">
      <c r="C359" s="5"/>
      <c r="D359" s="5"/>
      <c r="E359" s="8"/>
      <c r="F359" s="9"/>
      <c r="H359" s="7"/>
      <c r="J359" s="7"/>
      <c r="L359" s="7"/>
    </row>
    <row r="360" spans="3:12" s="3" customFormat="1" ht="19" customHeight="1">
      <c r="C360" s="5"/>
      <c r="D360" s="5"/>
      <c r="E360" s="8"/>
      <c r="F360" s="9"/>
      <c r="H360" s="7"/>
      <c r="J360" s="7"/>
      <c r="L360" s="7"/>
    </row>
    <row r="361" spans="3:12" s="3" customFormat="1" ht="19" customHeight="1">
      <c r="C361" s="5"/>
      <c r="D361" s="5"/>
      <c r="E361" s="8"/>
      <c r="F361" s="9"/>
      <c r="H361" s="7"/>
      <c r="J361" s="7"/>
      <c r="L361" s="7"/>
    </row>
    <row r="362" spans="3:12" s="3" customFormat="1" ht="19" customHeight="1">
      <c r="C362" s="5"/>
      <c r="D362" s="5"/>
      <c r="E362" s="8"/>
      <c r="F362" s="9"/>
      <c r="H362" s="7"/>
      <c r="J362" s="7"/>
      <c r="L362" s="7"/>
    </row>
    <row r="363" spans="3:12" s="3" customFormat="1" ht="19" customHeight="1">
      <c r="C363" s="5"/>
      <c r="D363" s="5"/>
      <c r="E363" s="8"/>
      <c r="F363" s="9"/>
      <c r="H363" s="7"/>
      <c r="J363" s="7"/>
      <c r="L363" s="7"/>
    </row>
    <row r="364" spans="3:12" s="3" customFormat="1" ht="19" customHeight="1">
      <c r="C364" s="5"/>
      <c r="D364" s="5"/>
      <c r="E364" s="8"/>
      <c r="F364" s="9"/>
      <c r="H364" s="7"/>
      <c r="J364" s="7"/>
      <c r="L364" s="7"/>
    </row>
    <row r="365" spans="3:12" s="3" customFormat="1" ht="19" customHeight="1">
      <c r="C365" s="5"/>
      <c r="D365" s="5"/>
      <c r="E365" s="8"/>
      <c r="F365" s="9"/>
      <c r="H365" s="7"/>
      <c r="J365" s="7"/>
      <c r="L365" s="7"/>
    </row>
    <row r="366" spans="3:12" s="3" customFormat="1" ht="19" customHeight="1">
      <c r="C366" s="5"/>
      <c r="D366" s="5"/>
      <c r="E366" s="8"/>
      <c r="F366" s="9"/>
      <c r="H366" s="7"/>
      <c r="J366" s="7"/>
      <c r="L366" s="7"/>
    </row>
    <row r="367" spans="3:12" s="3" customFormat="1" ht="19" customHeight="1">
      <c r="C367" s="5"/>
      <c r="D367" s="5"/>
      <c r="E367" s="8"/>
      <c r="F367" s="9"/>
      <c r="H367" s="7"/>
      <c r="J367" s="7"/>
      <c r="L367" s="7"/>
    </row>
    <row r="368" spans="3:12" s="3" customFormat="1" ht="19" customHeight="1">
      <c r="C368" s="5"/>
      <c r="D368" s="5"/>
      <c r="E368" s="8"/>
      <c r="F368" s="9"/>
      <c r="H368" s="7"/>
      <c r="J368" s="7"/>
      <c r="L368" s="7"/>
    </row>
    <row r="369" spans="3:12" s="3" customFormat="1" ht="19" customHeight="1">
      <c r="C369" s="5"/>
      <c r="D369" s="5"/>
      <c r="E369" s="8"/>
      <c r="F369" s="9"/>
      <c r="H369" s="7"/>
      <c r="J369" s="7"/>
      <c r="L369" s="7"/>
    </row>
    <row r="370" spans="3:12" s="3" customFormat="1" ht="19" customHeight="1">
      <c r="C370" s="5"/>
      <c r="D370" s="5"/>
      <c r="E370" s="8"/>
      <c r="F370" s="9"/>
      <c r="H370" s="7"/>
      <c r="J370" s="7"/>
      <c r="L370" s="7"/>
    </row>
    <row r="371" spans="3:12" s="3" customFormat="1" ht="19" customHeight="1">
      <c r="C371" s="5"/>
      <c r="D371" s="5"/>
      <c r="E371" s="8"/>
      <c r="F371" s="9"/>
      <c r="H371" s="7"/>
      <c r="J371" s="7"/>
      <c r="L371" s="7"/>
    </row>
    <row r="372" spans="3:12" s="3" customFormat="1" ht="19" customHeight="1">
      <c r="C372" s="5"/>
      <c r="D372" s="5"/>
      <c r="E372" s="8"/>
      <c r="F372" s="9"/>
      <c r="H372" s="7"/>
      <c r="J372" s="7"/>
      <c r="L372" s="7"/>
    </row>
    <row r="373" spans="3:12" s="3" customFormat="1" ht="19" customHeight="1">
      <c r="C373" s="5"/>
      <c r="D373" s="5"/>
      <c r="E373" s="8"/>
      <c r="F373" s="9"/>
      <c r="H373" s="7"/>
      <c r="J373" s="7"/>
      <c r="L373" s="7"/>
    </row>
    <row r="374" spans="3:12" s="3" customFormat="1" ht="19" customHeight="1">
      <c r="C374" s="5"/>
      <c r="D374" s="5"/>
      <c r="E374" s="8"/>
      <c r="F374" s="9"/>
      <c r="H374" s="7"/>
      <c r="J374" s="7"/>
      <c r="L374" s="7"/>
    </row>
    <row r="375" spans="3:12" s="3" customFormat="1" ht="19" customHeight="1">
      <c r="C375" s="5"/>
      <c r="D375" s="5"/>
      <c r="E375" s="8"/>
      <c r="F375" s="9"/>
      <c r="H375" s="7"/>
      <c r="J375" s="7"/>
      <c r="L375" s="7"/>
    </row>
    <row r="376" spans="3:12" s="3" customFormat="1" ht="19" customHeight="1">
      <c r="C376" s="5"/>
      <c r="D376" s="5"/>
      <c r="E376" s="8"/>
      <c r="F376" s="9"/>
      <c r="H376" s="7"/>
      <c r="J376" s="7"/>
      <c r="L376" s="7"/>
    </row>
    <row r="377" spans="3:12" s="3" customFormat="1" ht="19" customHeight="1">
      <c r="C377" s="5"/>
      <c r="D377" s="5"/>
      <c r="E377" s="8"/>
      <c r="F377" s="9"/>
      <c r="H377" s="7"/>
      <c r="J377" s="7"/>
      <c r="L377" s="7"/>
    </row>
    <row r="378" spans="3:12" s="3" customFormat="1" ht="19" customHeight="1">
      <c r="C378" s="5"/>
      <c r="D378" s="5"/>
      <c r="E378" s="8"/>
      <c r="F378" s="9"/>
      <c r="H378" s="7"/>
      <c r="J378" s="7"/>
      <c r="L378" s="7"/>
    </row>
    <row r="379" spans="3:12" s="3" customFormat="1" ht="19" customHeight="1">
      <c r="C379" s="5"/>
      <c r="D379" s="5"/>
      <c r="E379" s="8"/>
      <c r="F379" s="9"/>
      <c r="H379" s="7"/>
      <c r="J379" s="7"/>
      <c r="L379" s="7"/>
    </row>
    <row r="380" spans="3:12" s="3" customFormat="1" ht="19" customHeight="1">
      <c r="C380" s="5"/>
      <c r="D380" s="5"/>
      <c r="E380" s="8"/>
      <c r="F380" s="9"/>
      <c r="H380" s="7"/>
      <c r="J380" s="7"/>
      <c r="L380" s="7"/>
    </row>
    <row r="381" spans="3:12" s="3" customFormat="1" ht="19" customHeight="1">
      <c r="C381" s="5"/>
      <c r="D381" s="5"/>
      <c r="E381" s="8"/>
      <c r="F381" s="9"/>
      <c r="H381" s="7"/>
      <c r="J381" s="7"/>
      <c r="L381" s="7"/>
    </row>
    <row r="382" spans="3:12" s="3" customFormat="1" ht="19" customHeight="1">
      <c r="C382" s="5"/>
      <c r="D382" s="5"/>
      <c r="E382" s="8"/>
      <c r="F382" s="9"/>
      <c r="H382" s="7"/>
      <c r="J382" s="7"/>
      <c r="L382" s="7"/>
    </row>
    <row r="383" spans="3:12" s="3" customFormat="1" ht="19" customHeight="1">
      <c r="C383" s="5"/>
      <c r="D383" s="5"/>
      <c r="E383" s="8"/>
      <c r="F383" s="9"/>
      <c r="H383" s="7"/>
      <c r="J383" s="7"/>
      <c r="L383" s="7"/>
    </row>
    <row r="384" spans="3:12" s="3" customFormat="1" ht="19" customHeight="1">
      <c r="C384" s="5"/>
      <c r="D384" s="5"/>
      <c r="E384" s="8"/>
      <c r="F384" s="9"/>
      <c r="H384" s="7"/>
      <c r="J384" s="7"/>
      <c r="L384" s="7"/>
    </row>
    <row r="385" spans="3:12" s="3" customFormat="1" ht="19" customHeight="1">
      <c r="C385" s="5"/>
      <c r="D385" s="5"/>
      <c r="E385" s="8"/>
      <c r="F385" s="9"/>
      <c r="H385" s="7"/>
      <c r="J385" s="7"/>
      <c r="L385" s="7"/>
    </row>
    <row r="386" spans="3:12" s="3" customFormat="1" ht="19" customHeight="1">
      <c r="C386" s="5"/>
      <c r="D386" s="5"/>
      <c r="E386" s="8"/>
      <c r="F386" s="9"/>
      <c r="H386" s="7"/>
      <c r="J386" s="7"/>
      <c r="L386" s="7"/>
    </row>
    <row r="387" spans="3:12" s="3" customFormat="1" ht="19" customHeight="1">
      <c r="C387" s="5"/>
      <c r="D387" s="5"/>
      <c r="E387" s="8"/>
      <c r="F387" s="9"/>
      <c r="H387" s="7"/>
      <c r="J387" s="7"/>
      <c r="L387" s="7"/>
    </row>
    <row r="388" spans="3:12" s="3" customFormat="1" ht="19" customHeight="1">
      <c r="C388" s="5"/>
      <c r="D388" s="5"/>
      <c r="E388" s="8"/>
      <c r="F388" s="9"/>
      <c r="H388" s="7"/>
      <c r="J388" s="7"/>
      <c r="L388" s="7"/>
    </row>
    <row r="389" spans="3:12" s="3" customFormat="1" ht="19" customHeight="1">
      <c r="C389" s="5"/>
      <c r="D389" s="5"/>
      <c r="E389" s="8"/>
      <c r="F389" s="9"/>
      <c r="H389" s="7"/>
      <c r="J389" s="7"/>
      <c r="L389" s="7"/>
    </row>
    <row r="390" spans="3:12" s="3" customFormat="1" ht="19" customHeight="1">
      <c r="C390" s="5"/>
      <c r="D390" s="5"/>
      <c r="E390" s="8"/>
      <c r="F390" s="9"/>
      <c r="H390" s="7"/>
      <c r="J390" s="7"/>
      <c r="L390" s="7"/>
    </row>
    <row r="391" spans="3:12" s="3" customFormat="1" ht="19" customHeight="1">
      <c r="C391" s="5"/>
      <c r="D391" s="5"/>
      <c r="E391" s="8"/>
      <c r="F391" s="9"/>
      <c r="H391" s="7"/>
      <c r="J391" s="7"/>
      <c r="L391" s="7"/>
    </row>
    <row r="392" spans="3:12" s="3" customFormat="1" ht="19" customHeight="1">
      <c r="C392" s="5"/>
      <c r="D392" s="5"/>
      <c r="E392" s="8"/>
      <c r="F392" s="9"/>
      <c r="H392" s="7"/>
      <c r="J392" s="7"/>
      <c r="L392" s="7"/>
    </row>
    <row r="393" spans="3:12" s="3" customFormat="1" ht="19" customHeight="1">
      <c r="C393" s="5"/>
      <c r="D393" s="5"/>
      <c r="E393" s="8"/>
      <c r="F393" s="9"/>
      <c r="H393" s="7"/>
      <c r="J393" s="7"/>
      <c r="L393" s="7"/>
    </row>
    <row r="394" spans="3:12" s="3" customFormat="1" ht="19" customHeight="1">
      <c r="C394" s="5"/>
      <c r="D394" s="5"/>
      <c r="E394" s="8"/>
      <c r="F394" s="9"/>
      <c r="H394" s="7"/>
      <c r="J394" s="7"/>
      <c r="L394" s="7"/>
    </row>
    <row r="395" spans="3:12" s="3" customFormat="1" ht="19" customHeight="1">
      <c r="C395" s="5"/>
      <c r="D395" s="5"/>
      <c r="E395" s="8"/>
      <c r="F395" s="9"/>
      <c r="H395" s="7"/>
      <c r="J395" s="7"/>
      <c r="L395" s="7"/>
    </row>
    <row r="396" spans="3:12" s="3" customFormat="1" ht="19" customHeight="1">
      <c r="C396" s="5"/>
      <c r="D396" s="5"/>
      <c r="E396" s="8"/>
      <c r="F396" s="9"/>
      <c r="H396" s="7"/>
      <c r="J396" s="7"/>
      <c r="L396" s="7"/>
    </row>
    <row r="397" spans="3:12" s="3" customFormat="1" ht="19" customHeight="1">
      <c r="C397" s="5"/>
      <c r="D397" s="5"/>
      <c r="E397" s="8"/>
      <c r="F397" s="9"/>
      <c r="H397" s="7"/>
      <c r="J397" s="7"/>
      <c r="L397" s="7"/>
    </row>
    <row r="398" spans="3:12" s="3" customFormat="1" ht="19" customHeight="1">
      <c r="C398" s="5"/>
      <c r="D398" s="5"/>
      <c r="E398" s="8"/>
      <c r="F398" s="9"/>
      <c r="H398" s="7"/>
      <c r="J398" s="7"/>
      <c r="L398" s="7"/>
    </row>
    <row r="399" spans="3:12" s="3" customFormat="1" ht="19" customHeight="1">
      <c r="C399" s="5"/>
      <c r="D399" s="5"/>
      <c r="E399" s="8"/>
      <c r="F399" s="9"/>
      <c r="H399" s="7"/>
      <c r="J399" s="7"/>
      <c r="L399" s="7"/>
    </row>
    <row r="400" spans="3:12" s="3" customFormat="1" ht="19" customHeight="1">
      <c r="C400" s="5"/>
      <c r="D400" s="5"/>
      <c r="E400" s="8"/>
      <c r="F400" s="9"/>
      <c r="H400" s="7"/>
      <c r="J400" s="7"/>
      <c r="L400" s="7"/>
    </row>
    <row r="401" spans="3:12" s="3" customFormat="1" ht="19" customHeight="1">
      <c r="C401" s="5"/>
      <c r="D401" s="5"/>
      <c r="E401" s="8"/>
      <c r="F401" s="9"/>
      <c r="H401" s="7"/>
      <c r="J401" s="7"/>
      <c r="L401" s="7"/>
    </row>
    <row r="402" spans="3:12" s="3" customFormat="1" ht="19" customHeight="1">
      <c r="C402" s="5"/>
      <c r="D402" s="5"/>
      <c r="E402" s="8"/>
      <c r="F402" s="9"/>
      <c r="H402" s="7"/>
      <c r="J402" s="7"/>
      <c r="L402" s="7"/>
    </row>
    <row r="403" spans="3:12" s="3" customFormat="1" ht="19" customHeight="1">
      <c r="C403" s="5"/>
      <c r="D403" s="5"/>
      <c r="E403" s="8"/>
      <c r="F403" s="9"/>
      <c r="H403" s="7"/>
      <c r="J403" s="7"/>
      <c r="L403" s="7"/>
    </row>
    <row r="404" spans="3:12" s="3" customFormat="1" ht="19" customHeight="1">
      <c r="C404" s="5"/>
      <c r="D404" s="5"/>
      <c r="E404" s="8"/>
      <c r="F404" s="9"/>
      <c r="H404" s="7"/>
      <c r="J404" s="7"/>
      <c r="L404" s="7"/>
    </row>
    <row r="405" spans="3:12" s="3" customFormat="1" ht="19" customHeight="1">
      <c r="C405" s="5"/>
      <c r="D405" s="5"/>
      <c r="E405" s="8"/>
      <c r="F405" s="9"/>
      <c r="H405" s="7"/>
      <c r="J405" s="7"/>
      <c r="L405" s="7"/>
    </row>
    <row r="406" spans="3:12" s="3" customFormat="1" ht="19" customHeight="1">
      <c r="C406" s="5"/>
      <c r="D406" s="5"/>
      <c r="E406" s="8"/>
      <c r="F406" s="9"/>
      <c r="H406" s="7"/>
      <c r="J406" s="7"/>
      <c r="L406" s="7"/>
    </row>
    <row r="407" spans="3:12" s="3" customFormat="1" ht="19" customHeight="1">
      <c r="C407" s="5"/>
      <c r="D407" s="5"/>
      <c r="E407" s="8"/>
      <c r="F407" s="9"/>
      <c r="H407" s="7"/>
      <c r="J407" s="7"/>
      <c r="L407" s="7"/>
    </row>
    <row r="408" spans="3:12" s="3" customFormat="1" ht="19" customHeight="1">
      <c r="C408" s="5"/>
      <c r="D408" s="5"/>
      <c r="E408" s="8"/>
      <c r="F408" s="9"/>
      <c r="H408" s="7"/>
      <c r="J408" s="7"/>
      <c r="L408" s="7"/>
    </row>
    <row r="409" spans="3:12" s="3" customFormat="1" ht="19" customHeight="1">
      <c r="C409" s="5"/>
      <c r="D409" s="5"/>
      <c r="E409" s="8"/>
      <c r="F409" s="9"/>
      <c r="H409" s="7"/>
      <c r="J409" s="7"/>
      <c r="L409" s="7"/>
    </row>
    <row r="410" spans="3:12" s="3" customFormat="1" ht="19" customHeight="1">
      <c r="C410" s="5"/>
      <c r="D410" s="5"/>
      <c r="E410" s="8"/>
      <c r="F410" s="9"/>
      <c r="H410" s="7"/>
      <c r="J410" s="7"/>
      <c r="L410" s="7"/>
    </row>
    <row r="411" spans="3:12" s="3" customFormat="1" ht="19" customHeight="1">
      <c r="C411" s="5"/>
      <c r="D411" s="5"/>
      <c r="E411" s="8"/>
      <c r="F411" s="9"/>
      <c r="H411" s="7"/>
      <c r="J411" s="7"/>
      <c r="L411" s="7"/>
    </row>
    <row r="412" spans="3:12" s="3" customFormat="1" ht="19" customHeight="1">
      <c r="C412" s="5"/>
      <c r="D412" s="5"/>
      <c r="E412" s="8"/>
      <c r="F412" s="9"/>
      <c r="H412" s="7"/>
      <c r="J412" s="7"/>
      <c r="L412" s="7"/>
    </row>
    <row r="413" spans="3:12" s="3" customFormat="1" ht="19" customHeight="1">
      <c r="C413" s="5"/>
      <c r="D413" s="5"/>
      <c r="E413" s="8"/>
      <c r="F413" s="9"/>
      <c r="H413" s="7"/>
      <c r="J413" s="7"/>
      <c r="L413" s="7"/>
    </row>
    <row r="414" spans="3:12" s="3" customFormat="1" ht="19" customHeight="1">
      <c r="C414" s="5"/>
      <c r="D414" s="5"/>
      <c r="E414" s="8"/>
      <c r="F414" s="9"/>
      <c r="H414" s="7"/>
      <c r="J414" s="7"/>
      <c r="L414" s="7"/>
    </row>
    <row r="415" spans="3:12" s="3" customFormat="1" ht="19" customHeight="1">
      <c r="C415" s="5"/>
      <c r="D415" s="5"/>
      <c r="E415" s="8"/>
      <c r="F415" s="9"/>
      <c r="H415" s="7"/>
      <c r="J415" s="7"/>
      <c r="L415" s="7"/>
    </row>
    <row r="416" spans="3:12" s="3" customFormat="1" ht="19" customHeight="1">
      <c r="C416" s="5"/>
      <c r="D416" s="5"/>
      <c r="E416" s="8"/>
      <c r="F416" s="9"/>
      <c r="H416" s="7"/>
      <c r="J416" s="7"/>
      <c r="L416" s="7"/>
    </row>
    <row r="417" spans="3:12" s="3" customFormat="1" ht="19" customHeight="1">
      <c r="C417" s="5"/>
      <c r="D417" s="5"/>
      <c r="E417" s="8"/>
      <c r="F417" s="9"/>
      <c r="H417" s="7"/>
      <c r="J417" s="7"/>
      <c r="L417" s="7"/>
    </row>
    <row r="418" spans="3:12" s="3" customFormat="1" ht="19" customHeight="1">
      <c r="C418" s="5"/>
      <c r="D418" s="5"/>
      <c r="E418" s="8"/>
      <c r="F418" s="9"/>
      <c r="H418" s="7"/>
      <c r="J418" s="7"/>
      <c r="L418" s="7"/>
    </row>
    <row r="419" spans="3:12" s="3" customFormat="1" ht="19" customHeight="1">
      <c r="C419" s="5"/>
      <c r="D419" s="5"/>
      <c r="E419" s="8"/>
      <c r="F419" s="9"/>
      <c r="H419" s="7"/>
      <c r="J419" s="7"/>
      <c r="L419" s="7"/>
    </row>
    <row r="420" spans="3:12" s="3" customFormat="1" ht="19" customHeight="1">
      <c r="C420" s="5"/>
      <c r="D420" s="5"/>
      <c r="E420" s="8"/>
      <c r="F420" s="9"/>
      <c r="H420" s="7"/>
      <c r="J420" s="7"/>
      <c r="L420" s="7"/>
    </row>
    <row r="421" spans="3:12" s="3" customFormat="1" ht="19" customHeight="1">
      <c r="C421" s="5"/>
      <c r="D421" s="5"/>
      <c r="E421" s="8"/>
      <c r="F421" s="9"/>
      <c r="H421" s="7"/>
      <c r="J421" s="7"/>
      <c r="L421" s="7"/>
    </row>
    <row r="422" spans="3:12" s="3" customFormat="1" ht="19" customHeight="1">
      <c r="C422" s="5"/>
      <c r="D422" s="5"/>
      <c r="E422" s="8"/>
      <c r="F422" s="9"/>
      <c r="H422" s="7"/>
      <c r="J422" s="7"/>
      <c r="L422" s="7"/>
    </row>
    <row r="423" spans="3:12" s="3" customFormat="1" ht="19" customHeight="1">
      <c r="C423" s="5"/>
      <c r="D423" s="5"/>
      <c r="E423" s="8"/>
      <c r="F423" s="9"/>
      <c r="H423" s="7"/>
      <c r="J423" s="7"/>
      <c r="L423" s="7"/>
    </row>
    <row r="424" spans="3:12" s="3" customFormat="1" ht="19" customHeight="1">
      <c r="C424" s="5"/>
      <c r="D424" s="5"/>
      <c r="E424" s="8"/>
      <c r="F424" s="9"/>
      <c r="H424" s="7"/>
      <c r="J424" s="7"/>
      <c r="L424" s="7"/>
    </row>
    <row r="425" spans="3:12" s="3" customFormat="1" ht="19" customHeight="1">
      <c r="C425" s="5"/>
      <c r="D425" s="5"/>
      <c r="E425" s="8"/>
      <c r="F425" s="9"/>
      <c r="H425" s="7"/>
      <c r="J425" s="7"/>
      <c r="L425" s="7"/>
    </row>
    <row r="426" spans="3:12" s="3" customFormat="1" ht="19" customHeight="1">
      <c r="C426" s="5"/>
      <c r="D426" s="5"/>
      <c r="E426" s="8"/>
      <c r="F426" s="9"/>
      <c r="H426" s="7"/>
      <c r="J426" s="7"/>
      <c r="L426" s="7"/>
    </row>
    <row r="427" spans="3:12" s="3" customFormat="1" ht="19" customHeight="1">
      <c r="C427" s="5"/>
      <c r="D427" s="5"/>
      <c r="E427" s="8"/>
      <c r="F427" s="9"/>
      <c r="H427" s="7"/>
      <c r="J427" s="7"/>
      <c r="L427" s="7"/>
    </row>
    <row r="428" spans="3:12" s="3" customFormat="1" ht="19" customHeight="1">
      <c r="C428" s="5"/>
      <c r="D428" s="5"/>
      <c r="E428" s="8"/>
      <c r="F428" s="9"/>
      <c r="H428" s="7"/>
      <c r="J428" s="7"/>
      <c r="L428" s="7"/>
    </row>
    <row r="429" spans="3:12" s="3" customFormat="1" ht="19" customHeight="1">
      <c r="C429" s="5"/>
      <c r="D429" s="5"/>
      <c r="E429" s="8"/>
      <c r="F429" s="9"/>
      <c r="H429" s="7"/>
      <c r="J429" s="7"/>
      <c r="L429" s="7"/>
    </row>
    <row r="430" spans="3:12" s="3" customFormat="1" ht="19" customHeight="1">
      <c r="C430" s="5"/>
      <c r="D430" s="5"/>
      <c r="E430" s="8"/>
      <c r="F430" s="9"/>
      <c r="H430" s="7"/>
      <c r="J430" s="7"/>
      <c r="L430" s="7"/>
    </row>
    <row r="431" spans="3:12" s="3" customFormat="1" ht="19" customHeight="1">
      <c r="C431" s="5"/>
      <c r="D431" s="5"/>
      <c r="E431" s="8"/>
      <c r="F431" s="9"/>
      <c r="H431" s="7"/>
      <c r="J431" s="7"/>
      <c r="L431" s="7"/>
    </row>
    <row r="432" spans="3:12" s="3" customFormat="1" ht="19" customHeight="1">
      <c r="C432" s="5"/>
      <c r="D432" s="5"/>
      <c r="E432" s="8"/>
      <c r="F432" s="9"/>
      <c r="H432" s="7"/>
      <c r="J432" s="7"/>
      <c r="L432" s="7"/>
    </row>
    <row r="433" spans="3:12" s="3" customFormat="1" ht="19" customHeight="1">
      <c r="C433" s="5"/>
      <c r="D433" s="5"/>
      <c r="E433" s="8"/>
      <c r="F433" s="9"/>
      <c r="H433" s="7"/>
      <c r="J433" s="7"/>
      <c r="L433" s="7"/>
    </row>
    <row r="434" spans="3:12" s="3" customFormat="1" ht="19" customHeight="1">
      <c r="C434" s="5"/>
      <c r="D434" s="5"/>
      <c r="E434" s="8"/>
      <c r="F434" s="9"/>
      <c r="H434" s="7"/>
      <c r="J434" s="7"/>
      <c r="L434" s="7"/>
    </row>
    <row r="435" spans="3:12" s="3" customFormat="1" ht="19" customHeight="1">
      <c r="C435" s="5"/>
      <c r="D435" s="5"/>
      <c r="E435" s="8"/>
      <c r="F435" s="9"/>
      <c r="H435" s="7"/>
      <c r="J435" s="7"/>
      <c r="L435" s="7"/>
    </row>
    <row r="436" spans="3:12" s="3" customFormat="1" ht="19" customHeight="1">
      <c r="C436" s="5"/>
      <c r="D436" s="5"/>
      <c r="E436" s="8"/>
      <c r="F436" s="9"/>
      <c r="H436" s="7"/>
      <c r="J436" s="7"/>
      <c r="L436" s="7"/>
    </row>
    <row r="437" spans="3:12" s="3" customFormat="1" ht="19" customHeight="1">
      <c r="C437" s="5"/>
      <c r="D437" s="5"/>
      <c r="E437" s="8"/>
      <c r="F437" s="9"/>
      <c r="H437" s="7"/>
      <c r="J437" s="7"/>
      <c r="L437" s="7"/>
    </row>
    <row r="438" spans="3:12" s="3" customFormat="1" ht="19" customHeight="1">
      <c r="C438" s="5"/>
      <c r="D438" s="5"/>
      <c r="E438" s="8"/>
      <c r="F438" s="9"/>
      <c r="H438" s="7"/>
      <c r="J438" s="7"/>
      <c r="L438" s="7"/>
    </row>
    <row r="439" spans="3:12" s="3" customFormat="1" ht="19" customHeight="1">
      <c r="C439" s="5"/>
      <c r="D439" s="5"/>
      <c r="E439" s="8"/>
      <c r="F439" s="9"/>
      <c r="H439" s="7"/>
      <c r="J439" s="7"/>
      <c r="L439" s="7"/>
    </row>
    <row r="440" spans="3:12" s="3" customFormat="1" ht="19" customHeight="1">
      <c r="C440" s="5"/>
      <c r="D440" s="5"/>
      <c r="E440" s="8"/>
      <c r="F440" s="9"/>
      <c r="H440" s="7"/>
      <c r="J440" s="7"/>
      <c r="L440" s="7"/>
    </row>
    <row r="441" spans="3:12" s="3" customFormat="1" ht="19" customHeight="1">
      <c r="C441" s="5"/>
      <c r="D441" s="5"/>
      <c r="E441" s="8"/>
      <c r="F441" s="9"/>
      <c r="H441" s="7"/>
      <c r="J441" s="7"/>
      <c r="L441" s="7"/>
    </row>
    <row r="442" spans="3:12" s="3" customFormat="1" ht="19" customHeight="1">
      <c r="C442" s="5"/>
      <c r="D442" s="5"/>
      <c r="E442" s="8"/>
      <c r="F442" s="9"/>
      <c r="H442" s="7"/>
      <c r="J442" s="7"/>
      <c r="L442" s="7"/>
    </row>
    <row r="443" spans="3:12" s="3" customFormat="1" ht="19" customHeight="1">
      <c r="C443" s="5"/>
      <c r="D443" s="5"/>
      <c r="E443" s="8"/>
      <c r="F443" s="9"/>
      <c r="H443" s="7"/>
      <c r="J443" s="7"/>
      <c r="L443" s="7"/>
    </row>
    <row r="444" spans="3:12" s="3" customFormat="1" ht="19" customHeight="1">
      <c r="C444" s="5"/>
      <c r="D444" s="5"/>
      <c r="E444" s="8"/>
      <c r="F444" s="9"/>
      <c r="H444" s="7"/>
      <c r="J444" s="7"/>
      <c r="L444" s="7"/>
    </row>
    <row r="445" spans="3:12" s="3" customFormat="1" ht="19" customHeight="1">
      <c r="C445" s="5"/>
      <c r="D445" s="5"/>
      <c r="E445" s="8"/>
      <c r="F445" s="9"/>
      <c r="H445" s="7"/>
      <c r="J445" s="7"/>
      <c r="L445" s="7"/>
    </row>
    <row r="446" spans="3:12" s="3" customFormat="1" ht="19" customHeight="1">
      <c r="C446" s="5"/>
      <c r="D446" s="5"/>
      <c r="E446" s="8"/>
      <c r="F446" s="9"/>
      <c r="H446" s="7"/>
      <c r="J446" s="7"/>
      <c r="L446" s="7"/>
    </row>
    <row r="447" spans="3:12" s="3" customFormat="1" ht="19" customHeight="1">
      <c r="C447" s="5"/>
      <c r="D447" s="5"/>
      <c r="E447" s="8"/>
      <c r="F447" s="9"/>
      <c r="H447" s="7"/>
      <c r="J447" s="7"/>
      <c r="L447" s="7"/>
    </row>
    <row r="448" spans="3:12" s="3" customFormat="1" ht="19" customHeight="1">
      <c r="C448" s="5"/>
      <c r="D448" s="5"/>
      <c r="E448" s="8"/>
      <c r="F448" s="9"/>
      <c r="H448" s="7"/>
      <c r="J448" s="7"/>
      <c r="L448" s="7"/>
    </row>
    <row r="449" spans="3:12" s="3" customFormat="1" ht="19" customHeight="1">
      <c r="C449" s="5"/>
      <c r="D449" s="5"/>
      <c r="E449" s="8"/>
      <c r="F449" s="9"/>
      <c r="H449" s="7"/>
      <c r="J449" s="7"/>
      <c r="L449" s="7"/>
    </row>
    <row r="450" spans="3:12" s="3" customFormat="1" ht="19" customHeight="1">
      <c r="C450" s="5"/>
      <c r="D450" s="5"/>
      <c r="E450" s="8"/>
      <c r="F450" s="9"/>
      <c r="H450" s="7"/>
      <c r="J450" s="7"/>
      <c r="L450" s="7"/>
    </row>
    <row r="451" spans="3:12" s="3" customFormat="1" ht="19" customHeight="1">
      <c r="C451" s="5"/>
      <c r="D451" s="5"/>
      <c r="E451" s="8"/>
      <c r="F451" s="9"/>
      <c r="H451" s="7"/>
      <c r="J451" s="7"/>
      <c r="L451" s="7"/>
    </row>
    <row r="452" spans="3:12" s="3" customFormat="1" ht="19" customHeight="1">
      <c r="C452" s="5"/>
      <c r="D452" s="5"/>
      <c r="E452" s="8"/>
      <c r="F452" s="9"/>
      <c r="H452" s="7"/>
      <c r="J452" s="7"/>
      <c r="L452" s="7"/>
    </row>
    <row r="453" spans="3:12" s="3" customFormat="1" ht="19" customHeight="1">
      <c r="C453" s="5"/>
      <c r="D453" s="5"/>
      <c r="E453" s="8"/>
      <c r="F453" s="9"/>
      <c r="H453" s="7"/>
      <c r="J453" s="7"/>
      <c r="L453" s="7"/>
    </row>
    <row r="454" spans="3:12" s="3" customFormat="1" ht="19" customHeight="1">
      <c r="C454" s="5"/>
      <c r="D454" s="5"/>
      <c r="E454" s="8"/>
      <c r="F454" s="9"/>
      <c r="H454" s="7"/>
      <c r="J454" s="7"/>
      <c r="L454" s="7"/>
    </row>
    <row r="455" spans="3:12" s="3" customFormat="1" ht="19" customHeight="1">
      <c r="C455" s="5"/>
      <c r="D455" s="5"/>
      <c r="E455" s="8"/>
      <c r="F455" s="9"/>
      <c r="H455" s="7"/>
      <c r="J455" s="7"/>
      <c r="L455" s="7"/>
    </row>
    <row r="456" spans="3:12" s="3" customFormat="1" ht="19" customHeight="1">
      <c r="C456" s="5"/>
      <c r="D456" s="5"/>
      <c r="E456" s="8"/>
      <c r="F456" s="9"/>
      <c r="H456" s="7"/>
      <c r="J456" s="7"/>
      <c r="L456" s="7"/>
    </row>
    <row r="457" spans="3:12" s="3" customFormat="1" ht="19" customHeight="1">
      <c r="C457" s="5"/>
      <c r="D457" s="5"/>
      <c r="E457" s="8"/>
      <c r="F457" s="9"/>
      <c r="H457" s="7"/>
      <c r="J457" s="7"/>
      <c r="L457" s="7"/>
    </row>
    <row r="458" spans="3:12" s="3" customFormat="1" ht="19" customHeight="1">
      <c r="C458" s="5"/>
      <c r="D458" s="5"/>
      <c r="E458" s="8"/>
      <c r="F458" s="9"/>
      <c r="H458" s="7"/>
      <c r="J458" s="7"/>
      <c r="L458" s="7"/>
    </row>
    <row r="459" spans="3:12" s="3" customFormat="1" ht="19" customHeight="1">
      <c r="C459" s="5"/>
      <c r="D459" s="5"/>
      <c r="E459" s="8"/>
      <c r="F459" s="9"/>
      <c r="H459" s="7"/>
      <c r="J459" s="7"/>
      <c r="L459" s="7"/>
    </row>
    <row r="460" spans="3:12" s="3" customFormat="1" ht="19" customHeight="1">
      <c r="C460" s="5"/>
      <c r="D460" s="5"/>
      <c r="E460" s="8"/>
      <c r="F460" s="9"/>
      <c r="H460" s="7"/>
      <c r="J460" s="7"/>
      <c r="L460" s="7"/>
    </row>
    <row r="461" spans="3:12" s="3" customFormat="1" ht="19" customHeight="1">
      <c r="C461" s="5"/>
      <c r="D461" s="5"/>
      <c r="E461" s="8"/>
      <c r="F461" s="9"/>
      <c r="H461" s="7"/>
      <c r="J461" s="7"/>
      <c r="L461" s="7"/>
    </row>
    <row r="462" spans="3:12" s="3" customFormat="1" ht="19" customHeight="1">
      <c r="C462" s="5"/>
      <c r="D462" s="5"/>
      <c r="E462" s="8"/>
      <c r="F462" s="9"/>
      <c r="H462" s="7"/>
      <c r="J462" s="7"/>
      <c r="L462" s="7"/>
    </row>
    <row r="463" spans="3:12" s="3" customFormat="1" ht="19" customHeight="1">
      <c r="C463" s="5"/>
      <c r="D463" s="5"/>
      <c r="E463" s="8"/>
      <c r="F463" s="9"/>
      <c r="H463" s="7"/>
      <c r="J463" s="7"/>
      <c r="L463" s="7"/>
    </row>
    <row r="464" spans="3:12" s="3" customFormat="1" ht="19" customHeight="1">
      <c r="C464" s="5"/>
      <c r="D464" s="5"/>
      <c r="E464" s="8"/>
      <c r="F464" s="9"/>
      <c r="H464" s="7"/>
      <c r="J464" s="7"/>
      <c r="L464" s="7"/>
    </row>
    <row r="465" spans="3:12" s="3" customFormat="1" ht="19" customHeight="1">
      <c r="C465" s="5"/>
      <c r="D465" s="5"/>
      <c r="E465" s="8"/>
      <c r="F465" s="9"/>
      <c r="H465" s="7"/>
      <c r="J465" s="7"/>
      <c r="L465" s="7"/>
    </row>
    <row r="466" spans="3:12" s="3" customFormat="1" ht="19" customHeight="1">
      <c r="C466" s="5"/>
      <c r="D466" s="5"/>
      <c r="E466" s="8"/>
      <c r="F466" s="9"/>
      <c r="H466" s="7"/>
      <c r="J466" s="7"/>
      <c r="L466" s="7"/>
    </row>
    <row r="467" spans="3:12" s="3" customFormat="1" ht="19" customHeight="1">
      <c r="C467" s="5"/>
      <c r="D467" s="5"/>
      <c r="E467" s="8"/>
      <c r="F467" s="9"/>
      <c r="H467" s="7"/>
      <c r="J467" s="7"/>
      <c r="L467" s="7"/>
    </row>
    <row r="468" spans="3:12" s="3" customFormat="1" ht="19" customHeight="1">
      <c r="C468" s="5"/>
      <c r="D468" s="5"/>
      <c r="E468" s="8"/>
      <c r="F468" s="9"/>
      <c r="H468" s="7"/>
      <c r="J468" s="7"/>
      <c r="L468" s="7"/>
    </row>
    <row r="469" spans="3:12" s="3" customFormat="1" ht="19" customHeight="1">
      <c r="C469" s="5"/>
      <c r="D469" s="5"/>
      <c r="E469" s="8"/>
      <c r="F469" s="9"/>
      <c r="H469" s="7"/>
      <c r="J469" s="7"/>
      <c r="L469" s="7"/>
    </row>
    <row r="470" spans="3:12" s="3" customFormat="1" ht="19" customHeight="1">
      <c r="C470" s="5"/>
      <c r="D470" s="5"/>
      <c r="E470" s="8"/>
      <c r="F470" s="9"/>
      <c r="H470" s="7"/>
      <c r="J470" s="7"/>
      <c r="L470" s="7"/>
    </row>
    <row r="471" spans="3:12" s="3" customFormat="1" ht="19" customHeight="1">
      <c r="C471" s="5"/>
      <c r="D471" s="5"/>
      <c r="E471" s="8"/>
      <c r="F471" s="9"/>
      <c r="H471" s="7"/>
      <c r="J471" s="7"/>
      <c r="L471" s="7"/>
    </row>
    <row r="472" spans="3:12" s="3" customFormat="1" ht="19" customHeight="1">
      <c r="C472" s="5"/>
      <c r="D472" s="5"/>
      <c r="E472" s="8"/>
      <c r="F472" s="9"/>
      <c r="H472" s="7"/>
      <c r="J472" s="7"/>
      <c r="L472" s="7"/>
    </row>
    <row r="473" spans="3:12" s="3" customFormat="1" ht="19" customHeight="1">
      <c r="C473" s="5"/>
      <c r="D473" s="5"/>
      <c r="E473" s="8"/>
      <c r="F473" s="9"/>
      <c r="H473" s="7"/>
      <c r="J473" s="7"/>
      <c r="L473" s="7"/>
    </row>
    <row r="474" spans="3:12" s="3" customFormat="1" ht="19" customHeight="1">
      <c r="C474" s="5"/>
      <c r="D474" s="5"/>
      <c r="E474" s="8"/>
      <c r="F474" s="9"/>
      <c r="H474" s="7"/>
      <c r="J474" s="7"/>
      <c r="L474" s="7"/>
    </row>
    <row r="475" spans="3:12" s="3" customFormat="1" ht="19" customHeight="1">
      <c r="C475" s="5"/>
      <c r="D475" s="5"/>
      <c r="E475" s="8"/>
      <c r="F475" s="9"/>
      <c r="H475" s="7"/>
      <c r="J475" s="7"/>
      <c r="L475" s="7"/>
    </row>
    <row r="476" spans="3:12" s="3" customFormat="1" ht="19" customHeight="1">
      <c r="C476" s="5"/>
      <c r="D476" s="5"/>
      <c r="E476" s="8"/>
      <c r="F476" s="9"/>
      <c r="H476" s="7"/>
      <c r="J476" s="7"/>
      <c r="L476" s="7"/>
    </row>
    <row r="477" spans="3:12" s="3" customFormat="1" ht="19" customHeight="1">
      <c r="C477" s="5"/>
      <c r="D477" s="5"/>
      <c r="E477" s="8"/>
      <c r="F477" s="9"/>
      <c r="H477" s="7"/>
      <c r="J477" s="7"/>
      <c r="L477" s="7"/>
    </row>
    <row r="478" spans="3:12" s="3" customFormat="1" ht="19" customHeight="1">
      <c r="C478" s="5"/>
      <c r="D478" s="5"/>
      <c r="E478" s="8"/>
      <c r="F478" s="9"/>
      <c r="H478" s="7"/>
      <c r="J478" s="7"/>
      <c r="L478" s="7"/>
    </row>
    <row r="479" spans="3:12" s="3" customFormat="1" ht="19" customHeight="1">
      <c r="C479" s="5"/>
      <c r="D479" s="5"/>
      <c r="E479" s="8"/>
      <c r="F479" s="9"/>
      <c r="H479" s="7"/>
      <c r="J479" s="7"/>
      <c r="L479" s="7"/>
    </row>
    <row r="480" spans="3:12" s="3" customFormat="1" ht="19" customHeight="1">
      <c r="C480" s="5"/>
      <c r="D480" s="5"/>
      <c r="E480" s="8"/>
      <c r="F480" s="9"/>
      <c r="H480" s="7"/>
      <c r="J480" s="7"/>
      <c r="L480" s="7"/>
    </row>
    <row r="481" spans="3:12" s="3" customFormat="1" ht="19" customHeight="1">
      <c r="C481" s="5"/>
      <c r="D481" s="5"/>
      <c r="E481" s="8"/>
      <c r="F481" s="9"/>
      <c r="H481" s="7"/>
      <c r="J481" s="7"/>
      <c r="L481" s="7"/>
    </row>
    <row r="482" spans="3:12" s="3" customFormat="1" ht="19" customHeight="1">
      <c r="C482" s="5"/>
      <c r="D482" s="5"/>
      <c r="E482" s="8"/>
      <c r="F482" s="9"/>
      <c r="H482" s="7"/>
      <c r="J482" s="7"/>
      <c r="L482" s="7"/>
    </row>
    <row r="483" spans="3:12" s="3" customFormat="1" ht="19" customHeight="1">
      <c r="C483" s="5"/>
      <c r="D483" s="5"/>
      <c r="E483" s="8"/>
      <c r="F483" s="9"/>
      <c r="H483" s="7"/>
      <c r="J483" s="7"/>
      <c r="L483" s="7"/>
    </row>
    <row r="484" spans="3:12" s="3" customFormat="1" ht="19" customHeight="1">
      <c r="C484" s="5"/>
      <c r="D484" s="5"/>
      <c r="E484" s="8"/>
      <c r="F484" s="9"/>
      <c r="H484" s="7"/>
      <c r="J484" s="7"/>
      <c r="L484" s="7"/>
    </row>
    <row r="485" spans="3:12" s="3" customFormat="1" ht="19" customHeight="1">
      <c r="C485" s="5"/>
      <c r="D485" s="5"/>
      <c r="E485" s="8"/>
      <c r="F485" s="9"/>
      <c r="H485" s="7"/>
      <c r="J485" s="7"/>
      <c r="L485" s="7"/>
    </row>
    <row r="486" spans="3:12" s="3" customFormat="1" ht="19" customHeight="1">
      <c r="C486" s="5"/>
      <c r="D486" s="5"/>
      <c r="E486" s="8"/>
      <c r="F486" s="9"/>
      <c r="H486" s="7"/>
      <c r="J486" s="7"/>
      <c r="L486" s="7"/>
    </row>
    <row r="487" spans="3:12" s="3" customFormat="1" ht="19" customHeight="1">
      <c r="C487" s="5"/>
      <c r="D487" s="5"/>
      <c r="E487" s="8"/>
      <c r="F487" s="9"/>
      <c r="H487" s="7"/>
      <c r="J487" s="7"/>
      <c r="L487" s="7"/>
    </row>
    <row r="488" spans="3:12" s="3" customFormat="1" ht="19" customHeight="1">
      <c r="C488" s="5"/>
      <c r="D488" s="5"/>
      <c r="E488" s="8"/>
      <c r="F488" s="9"/>
      <c r="H488" s="7"/>
      <c r="J488" s="7"/>
      <c r="L488" s="7"/>
    </row>
    <row r="489" spans="3:12" s="3" customFormat="1" ht="19" customHeight="1">
      <c r="C489" s="5"/>
      <c r="D489" s="5"/>
      <c r="E489" s="8"/>
      <c r="F489" s="9"/>
      <c r="H489" s="7"/>
      <c r="J489" s="7"/>
      <c r="L489" s="7"/>
    </row>
    <row r="490" spans="3:12" s="3" customFormat="1" ht="19" customHeight="1">
      <c r="C490" s="5"/>
      <c r="D490" s="5"/>
      <c r="E490" s="8"/>
      <c r="F490" s="9"/>
      <c r="H490" s="7"/>
      <c r="J490" s="7"/>
      <c r="L490" s="7"/>
    </row>
    <row r="491" spans="3:12" s="3" customFormat="1" ht="19" customHeight="1">
      <c r="C491" s="5"/>
      <c r="D491" s="5"/>
      <c r="E491" s="8"/>
      <c r="F491" s="9"/>
      <c r="H491" s="7"/>
      <c r="J491" s="7"/>
      <c r="L491" s="7"/>
    </row>
    <row r="492" spans="3:12" s="3" customFormat="1" ht="19" customHeight="1">
      <c r="C492" s="5"/>
      <c r="D492" s="5"/>
      <c r="E492" s="8"/>
      <c r="F492" s="9"/>
      <c r="H492" s="7"/>
      <c r="J492" s="7"/>
      <c r="L492" s="7"/>
    </row>
    <row r="493" spans="3:12" s="3" customFormat="1" ht="19" customHeight="1">
      <c r="C493" s="5"/>
      <c r="D493" s="5"/>
      <c r="E493" s="8"/>
      <c r="F493" s="9"/>
      <c r="H493" s="7"/>
      <c r="J493" s="7"/>
      <c r="L493" s="7"/>
    </row>
    <row r="494" spans="3:12" s="3" customFormat="1" ht="19" customHeight="1">
      <c r="C494" s="5"/>
      <c r="D494" s="5"/>
      <c r="E494" s="8"/>
      <c r="F494" s="9"/>
      <c r="H494" s="7"/>
      <c r="J494" s="7"/>
      <c r="L494" s="7"/>
    </row>
    <row r="495" spans="3:12" s="3" customFormat="1" ht="19" customHeight="1">
      <c r="C495" s="5"/>
      <c r="D495" s="5"/>
      <c r="E495" s="8"/>
      <c r="F495" s="9"/>
      <c r="H495" s="7"/>
      <c r="J495" s="7"/>
      <c r="L495" s="7"/>
    </row>
    <row r="496" spans="3:12" s="3" customFormat="1" ht="19" customHeight="1">
      <c r="C496" s="5"/>
      <c r="D496" s="5"/>
      <c r="E496" s="8"/>
      <c r="F496" s="9"/>
      <c r="H496" s="7"/>
      <c r="J496" s="7"/>
      <c r="L496" s="7"/>
    </row>
    <row r="497" spans="3:12" s="3" customFormat="1" ht="19" customHeight="1">
      <c r="C497" s="5"/>
      <c r="D497" s="5"/>
      <c r="E497" s="8"/>
      <c r="F497" s="9"/>
      <c r="H497" s="7"/>
      <c r="J497" s="7"/>
      <c r="L497" s="7"/>
    </row>
    <row r="498" spans="3:12" s="3" customFormat="1" ht="19" customHeight="1">
      <c r="C498" s="5"/>
      <c r="D498" s="5"/>
      <c r="E498" s="8"/>
      <c r="F498" s="9"/>
      <c r="H498" s="7"/>
      <c r="J498" s="7"/>
      <c r="L498" s="7"/>
    </row>
    <row r="499" spans="3:12" s="3" customFormat="1" ht="19" customHeight="1">
      <c r="C499" s="5"/>
      <c r="D499" s="5"/>
      <c r="E499" s="8"/>
      <c r="F499" s="9"/>
      <c r="H499" s="7"/>
      <c r="J499" s="7"/>
      <c r="L499" s="7"/>
    </row>
    <row r="500" spans="3:12" s="3" customFormat="1" ht="19" customHeight="1">
      <c r="C500" s="5"/>
      <c r="D500" s="5"/>
      <c r="E500" s="8"/>
      <c r="F500" s="9"/>
      <c r="H500" s="7"/>
      <c r="J500" s="7"/>
      <c r="L500" s="7"/>
    </row>
    <row r="501" spans="3:12" s="3" customFormat="1" ht="19" customHeight="1">
      <c r="C501" s="5"/>
      <c r="D501" s="5"/>
      <c r="E501" s="8"/>
      <c r="F501" s="9"/>
      <c r="H501" s="7"/>
      <c r="J501" s="7"/>
      <c r="L501" s="7"/>
    </row>
    <row r="502" spans="3:12" s="3" customFormat="1" ht="19" customHeight="1">
      <c r="C502" s="5"/>
      <c r="D502" s="5"/>
      <c r="E502" s="8"/>
      <c r="F502" s="9"/>
      <c r="H502" s="7"/>
      <c r="J502" s="7"/>
      <c r="L502" s="7"/>
    </row>
    <row r="503" spans="3:12" s="3" customFormat="1" ht="19" customHeight="1">
      <c r="C503" s="5"/>
      <c r="D503" s="5"/>
      <c r="E503" s="8"/>
      <c r="F503" s="9"/>
      <c r="H503" s="7"/>
      <c r="J503" s="7"/>
      <c r="L503" s="7"/>
    </row>
    <row r="504" spans="3:12" s="3" customFormat="1" ht="19" customHeight="1">
      <c r="C504" s="5"/>
      <c r="D504" s="5"/>
      <c r="E504" s="8"/>
      <c r="F504" s="9"/>
      <c r="H504" s="7"/>
      <c r="J504" s="7"/>
      <c r="L504" s="7"/>
    </row>
    <row r="505" spans="3:12" s="3" customFormat="1" ht="19" customHeight="1">
      <c r="C505" s="5"/>
      <c r="D505" s="5"/>
      <c r="E505" s="8"/>
      <c r="F505" s="9"/>
      <c r="H505" s="7"/>
      <c r="J505" s="7"/>
      <c r="L505" s="7"/>
    </row>
    <row r="506" spans="3:12" s="3" customFormat="1" ht="19" customHeight="1">
      <c r="C506" s="5"/>
      <c r="D506" s="5"/>
      <c r="E506" s="8"/>
      <c r="F506" s="9"/>
      <c r="H506" s="7"/>
      <c r="J506" s="7"/>
      <c r="L506" s="7"/>
    </row>
    <row r="507" spans="3:12" s="3" customFormat="1" ht="19" customHeight="1">
      <c r="C507" s="5"/>
      <c r="D507" s="5"/>
      <c r="E507" s="8"/>
      <c r="F507" s="9"/>
      <c r="H507" s="7"/>
      <c r="J507" s="7"/>
      <c r="L507" s="7"/>
    </row>
    <row r="508" spans="3:12" s="3" customFormat="1" ht="19" customHeight="1">
      <c r="C508" s="5"/>
      <c r="D508" s="5"/>
      <c r="E508" s="8"/>
      <c r="F508" s="9"/>
      <c r="H508" s="7"/>
      <c r="J508" s="7"/>
      <c r="L508" s="7"/>
    </row>
    <row r="509" spans="3:12" s="3" customFormat="1" ht="19" customHeight="1">
      <c r="C509" s="5"/>
      <c r="D509" s="5"/>
      <c r="E509" s="8"/>
      <c r="F509" s="9"/>
      <c r="H509" s="7"/>
      <c r="J509" s="7"/>
      <c r="L509" s="7"/>
    </row>
    <row r="510" spans="3:12" s="3" customFormat="1" ht="19" customHeight="1">
      <c r="C510" s="5"/>
      <c r="D510" s="5"/>
      <c r="E510" s="8"/>
      <c r="F510" s="9"/>
      <c r="H510" s="7"/>
      <c r="J510" s="7"/>
      <c r="L510" s="7"/>
    </row>
    <row r="511" spans="3:12" s="3" customFormat="1" ht="19" customHeight="1">
      <c r="C511" s="5"/>
      <c r="D511" s="5"/>
      <c r="E511" s="8"/>
      <c r="F511" s="9"/>
      <c r="H511" s="7"/>
      <c r="J511" s="7"/>
      <c r="L511" s="7"/>
    </row>
    <row r="512" spans="3:12" s="3" customFormat="1" ht="19" customHeight="1">
      <c r="C512" s="5"/>
      <c r="D512" s="5"/>
      <c r="E512" s="8"/>
      <c r="F512" s="9"/>
      <c r="H512" s="7"/>
      <c r="J512" s="7"/>
      <c r="L512" s="7"/>
    </row>
    <row r="513" spans="3:12" s="3" customFormat="1" ht="19" customHeight="1">
      <c r="C513" s="5"/>
      <c r="D513" s="5"/>
      <c r="E513" s="8"/>
      <c r="F513" s="9"/>
      <c r="H513" s="7"/>
      <c r="J513" s="7"/>
      <c r="L513" s="7"/>
    </row>
    <row r="514" spans="3:12" s="3" customFormat="1" ht="19" customHeight="1">
      <c r="C514" s="5"/>
      <c r="D514" s="5"/>
      <c r="E514" s="8"/>
      <c r="F514" s="9"/>
      <c r="H514" s="7"/>
      <c r="J514" s="7"/>
      <c r="L514" s="7"/>
    </row>
    <row r="515" spans="3:12" s="3" customFormat="1" ht="19" customHeight="1">
      <c r="C515" s="5"/>
      <c r="D515" s="5"/>
      <c r="E515" s="8"/>
      <c r="F515" s="9"/>
      <c r="H515" s="7"/>
      <c r="J515" s="7"/>
      <c r="L515" s="7"/>
    </row>
    <row r="516" spans="3:12" s="3" customFormat="1" ht="19" customHeight="1">
      <c r="C516" s="5"/>
      <c r="D516" s="5"/>
      <c r="E516" s="8"/>
      <c r="F516" s="9"/>
      <c r="H516" s="7"/>
      <c r="J516" s="7"/>
      <c r="L516" s="7"/>
    </row>
    <row r="517" spans="3:12" s="3" customFormat="1" ht="19" customHeight="1">
      <c r="C517" s="5"/>
      <c r="D517" s="5"/>
      <c r="E517" s="8"/>
      <c r="F517" s="9"/>
      <c r="H517" s="7"/>
      <c r="J517" s="7"/>
      <c r="L517" s="7"/>
    </row>
    <row r="518" spans="3:12" s="3" customFormat="1" ht="19" customHeight="1">
      <c r="C518" s="5"/>
      <c r="D518" s="5"/>
      <c r="E518" s="8"/>
      <c r="F518" s="9"/>
      <c r="H518" s="7"/>
      <c r="J518" s="7"/>
      <c r="L518" s="7"/>
    </row>
    <row r="519" spans="3:12" s="3" customFormat="1" ht="19" customHeight="1">
      <c r="C519" s="5"/>
      <c r="D519" s="5"/>
      <c r="E519" s="8"/>
      <c r="F519" s="9"/>
      <c r="H519" s="7"/>
      <c r="J519" s="7"/>
      <c r="L519" s="7"/>
    </row>
    <row r="520" spans="3:12" s="3" customFormat="1" ht="19" customHeight="1">
      <c r="C520" s="5"/>
      <c r="D520" s="5"/>
      <c r="E520" s="8"/>
      <c r="F520" s="9"/>
      <c r="H520" s="7"/>
      <c r="J520" s="7"/>
      <c r="L520" s="7"/>
    </row>
    <row r="521" spans="3:12" s="3" customFormat="1" ht="19" customHeight="1">
      <c r="C521" s="5"/>
      <c r="D521" s="5"/>
      <c r="E521" s="8"/>
      <c r="F521" s="9"/>
      <c r="H521" s="7"/>
      <c r="J521" s="7"/>
      <c r="L521" s="7"/>
    </row>
    <row r="522" spans="3:12" s="3" customFormat="1" ht="19" customHeight="1">
      <c r="C522" s="5"/>
      <c r="D522" s="5"/>
      <c r="E522" s="8"/>
      <c r="F522" s="9"/>
      <c r="H522" s="7"/>
      <c r="J522" s="7"/>
      <c r="L522" s="7"/>
    </row>
    <row r="523" spans="3:12" s="3" customFormat="1" ht="19" customHeight="1">
      <c r="C523" s="5"/>
      <c r="D523" s="5"/>
      <c r="E523" s="8"/>
      <c r="F523" s="9"/>
      <c r="H523" s="7"/>
      <c r="J523" s="7"/>
      <c r="L523" s="7"/>
    </row>
    <row r="524" spans="3:12" s="3" customFormat="1" ht="19" customHeight="1">
      <c r="C524" s="5"/>
      <c r="D524" s="5"/>
      <c r="E524" s="8"/>
      <c r="F524" s="9"/>
      <c r="H524" s="7"/>
      <c r="J524" s="7"/>
      <c r="L524" s="7"/>
    </row>
    <row r="525" spans="3:12" s="3" customFormat="1" ht="19" customHeight="1">
      <c r="C525" s="5"/>
      <c r="D525" s="5"/>
      <c r="E525" s="8"/>
      <c r="F525" s="9"/>
      <c r="H525" s="7"/>
      <c r="J525" s="7"/>
      <c r="L525" s="7"/>
    </row>
    <row r="526" spans="3:12" s="3" customFormat="1" ht="19" customHeight="1">
      <c r="C526" s="5"/>
      <c r="D526" s="5"/>
      <c r="E526" s="8"/>
      <c r="F526" s="9"/>
      <c r="H526" s="7"/>
      <c r="J526" s="7"/>
      <c r="L526" s="7"/>
    </row>
    <row r="527" spans="3:12" s="3" customFormat="1" ht="19" customHeight="1">
      <c r="C527" s="5"/>
      <c r="D527" s="5"/>
      <c r="E527" s="8"/>
      <c r="F527" s="9"/>
      <c r="H527" s="7"/>
      <c r="J527" s="7"/>
      <c r="L527" s="7"/>
    </row>
    <row r="528" spans="3:12" s="3" customFormat="1" ht="19" customHeight="1">
      <c r="C528" s="5"/>
      <c r="D528" s="5"/>
      <c r="E528" s="8"/>
      <c r="F528" s="9"/>
      <c r="H528" s="7"/>
      <c r="J528" s="7"/>
      <c r="L528" s="7"/>
    </row>
    <row r="529" spans="3:12" s="3" customFormat="1" ht="19" customHeight="1">
      <c r="C529" s="5"/>
      <c r="D529" s="5"/>
      <c r="E529" s="8"/>
      <c r="F529" s="9"/>
      <c r="H529" s="7"/>
      <c r="J529" s="7"/>
      <c r="L529" s="7"/>
    </row>
    <row r="530" spans="3:12" s="3" customFormat="1" ht="19" customHeight="1">
      <c r="C530" s="5"/>
      <c r="D530" s="5"/>
      <c r="E530" s="8"/>
      <c r="F530" s="9"/>
      <c r="H530" s="7"/>
      <c r="J530" s="7"/>
      <c r="L530" s="7"/>
    </row>
    <row r="531" spans="3:12" s="3" customFormat="1" ht="19" customHeight="1">
      <c r="C531" s="5"/>
      <c r="D531" s="5"/>
      <c r="E531" s="8"/>
      <c r="F531" s="9"/>
      <c r="H531" s="7"/>
      <c r="J531" s="7"/>
      <c r="L531" s="7"/>
    </row>
    <row r="532" spans="3:12" s="3" customFormat="1" ht="19" customHeight="1">
      <c r="C532" s="5"/>
      <c r="D532" s="5"/>
      <c r="E532" s="8"/>
      <c r="F532" s="9"/>
      <c r="H532" s="7"/>
      <c r="J532" s="7"/>
      <c r="L532" s="7"/>
    </row>
    <row r="533" spans="3:12" s="3" customFormat="1" ht="19" customHeight="1">
      <c r="C533" s="5"/>
      <c r="D533" s="5"/>
      <c r="E533" s="8"/>
      <c r="F533" s="9"/>
      <c r="H533" s="7"/>
      <c r="J533" s="7"/>
      <c r="L533" s="7"/>
    </row>
    <row r="534" spans="3:12" s="3" customFormat="1" ht="19" customHeight="1">
      <c r="C534" s="5"/>
      <c r="D534" s="5"/>
      <c r="E534" s="8"/>
      <c r="F534" s="9"/>
      <c r="H534" s="7"/>
      <c r="J534" s="7"/>
      <c r="L534" s="7"/>
    </row>
    <row r="535" spans="3:12" s="3" customFormat="1" ht="19" customHeight="1">
      <c r="C535" s="5"/>
      <c r="D535" s="5"/>
      <c r="E535" s="8"/>
      <c r="F535" s="9"/>
      <c r="H535" s="7"/>
      <c r="J535" s="7"/>
      <c r="L535" s="7"/>
    </row>
    <row r="536" spans="3:12" s="3" customFormat="1" ht="19" customHeight="1">
      <c r="C536" s="5"/>
      <c r="D536" s="5"/>
      <c r="E536" s="8"/>
      <c r="F536" s="9"/>
      <c r="H536" s="7"/>
      <c r="J536" s="7"/>
      <c r="L536" s="7"/>
    </row>
    <row r="537" spans="3:12" s="3" customFormat="1" ht="19" customHeight="1">
      <c r="C537" s="5"/>
      <c r="D537" s="5"/>
      <c r="E537" s="8"/>
      <c r="F537" s="9"/>
      <c r="H537" s="7"/>
      <c r="J537" s="7"/>
      <c r="L537" s="7"/>
    </row>
    <row r="538" spans="3:12" s="3" customFormat="1" ht="19" customHeight="1">
      <c r="C538" s="5"/>
      <c r="D538" s="5"/>
      <c r="E538" s="8"/>
      <c r="F538" s="9"/>
      <c r="H538" s="7"/>
      <c r="J538" s="7"/>
      <c r="L538" s="7"/>
    </row>
    <row r="539" spans="3:12" s="3" customFormat="1" ht="19" customHeight="1">
      <c r="C539" s="5"/>
      <c r="D539" s="5"/>
      <c r="E539" s="8"/>
      <c r="F539" s="9"/>
      <c r="H539" s="7"/>
      <c r="J539" s="7"/>
      <c r="L539" s="7"/>
    </row>
    <row r="540" spans="3:12" s="3" customFormat="1" ht="19" customHeight="1">
      <c r="C540" s="5"/>
      <c r="D540" s="5"/>
      <c r="E540" s="8"/>
      <c r="F540" s="9"/>
      <c r="H540" s="7"/>
      <c r="J540" s="7"/>
      <c r="L540" s="7"/>
    </row>
    <row r="541" spans="3:12" s="3" customFormat="1" ht="19" customHeight="1">
      <c r="C541" s="5"/>
      <c r="D541" s="5"/>
      <c r="E541" s="8"/>
      <c r="F541" s="9"/>
      <c r="H541" s="7"/>
      <c r="J541" s="7"/>
      <c r="L541" s="7"/>
    </row>
    <row r="542" spans="3:12" s="3" customFormat="1" ht="19" customHeight="1">
      <c r="C542" s="5"/>
      <c r="D542" s="5"/>
      <c r="E542" s="8"/>
      <c r="F542" s="9"/>
      <c r="H542" s="7"/>
      <c r="J542" s="7"/>
      <c r="L542" s="7"/>
    </row>
    <row r="543" spans="3:12" s="3" customFormat="1" ht="19" customHeight="1">
      <c r="C543" s="5"/>
      <c r="D543" s="5"/>
      <c r="E543" s="8"/>
      <c r="F543" s="9"/>
      <c r="H543" s="7"/>
      <c r="J543" s="7"/>
      <c r="L543" s="7"/>
    </row>
    <row r="544" spans="3:12" s="3" customFormat="1" ht="19" customHeight="1">
      <c r="C544" s="5"/>
      <c r="D544" s="5"/>
      <c r="E544" s="8"/>
      <c r="F544" s="9"/>
      <c r="H544" s="7"/>
      <c r="J544" s="7"/>
      <c r="L544" s="7"/>
    </row>
    <row r="545" spans="3:12" s="3" customFormat="1" ht="19" customHeight="1">
      <c r="C545" s="5"/>
      <c r="D545" s="5"/>
      <c r="E545" s="8"/>
      <c r="F545" s="9"/>
      <c r="H545" s="7"/>
      <c r="J545" s="7"/>
      <c r="L545" s="7"/>
    </row>
    <row r="546" spans="3:12" s="3" customFormat="1" ht="19" customHeight="1">
      <c r="C546" s="5"/>
      <c r="D546" s="5"/>
      <c r="E546" s="8"/>
      <c r="F546" s="9"/>
      <c r="H546" s="7"/>
      <c r="J546" s="7"/>
      <c r="L546" s="7"/>
    </row>
    <row r="547" spans="3:12" s="3" customFormat="1" ht="19" customHeight="1">
      <c r="C547" s="5"/>
      <c r="D547" s="5"/>
      <c r="E547" s="8"/>
      <c r="F547" s="9"/>
      <c r="H547" s="7"/>
      <c r="J547" s="7"/>
      <c r="L547" s="7"/>
    </row>
    <row r="548" spans="3:12" s="3" customFormat="1" ht="19" customHeight="1">
      <c r="C548" s="5"/>
      <c r="D548" s="5"/>
      <c r="E548" s="8"/>
      <c r="F548" s="9"/>
      <c r="H548" s="7"/>
      <c r="J548" s="7"/>
      <c r="L548" s="7"/>
    </row>
    <row r="549" spans="3:12" s="3" customFormat="1" ht="19" customHeight="1">
      <c r="C549" s="5"/>
      <c r="D549" s="5"/>
      <c r="E549" s="8"/>
      <c r="F549" s="9"/>
      <c r="H549" s="7"/>
      <c r="J549" s="7"/>
      <c r="L549" s="7"/>
    </row>
    <row r="550" spans="3:12" s="3" customFormat="1" ht="19" customHeight="1">
      <c r="C550" s="5"/>
      <c r="D550" s="5"/>
      <c r="E550" s="8"/>
      <c r="F550" s="9"/>
      <c r="H550" s="7"/>
      <c r="J550" s="7"/>
      <c r="L550" s="7"/>
    </row>
    <row r="551" spans="3:12" s="3" customFormat="1" ht="19" customHeight="1">
      <c r="C551" s="5"/>
      <c r="D551" s="5"/>
      <c r="E551" s="10"/>
      <c r="F551" s="11"/>
      <c r="H551" s="7"/>
      <c r="J551" s="7"/>
      <c r="L551" s="7"/>
    </row>
    <row r="552" spans="3:12" s="3" customFormat="1" ht="19" customHeight="1">
      <c r="C552" s="5"/>
      <c r="D552" s="5"/>
      <c r="E552" s="10"/>
      <c r="F552" s="11"/>
      <c r="H552" s="7"/>
      <c r="J552" s="7"/>
      <c r="L552" s="7"/>
    </row>
    <row r="553" spans="3:12" s="3" customFormat="1" ht="19" customHeight="1">
      <c r="C553" s="5"/>
      <c r="D553" s="5"/>
      <c r="E553" s="10"/>
      <c r="F553" s="11"/>
      <c r="H553" s="7"/>
      <c r="J553" s="7"/>
      <c r="L553" s="7"/>
    </row>
    <row r="554" spans="3:12" s="3" customFormat="1" ht="19" customHeight="1">
      <c r="C554" s="5"/>
      <c r="D554" s="5"/>
      <c r="E554" s="10"/>
      <c r="F554" s="11"/>
      <c r="H554" s="7"/>
      <c r="J554" s="7"/>
      <c r="L554" s="7"/>
    </row>
    <row r="555" spans="3:12" s="3" customFormat="1" ht="19" customHeight="1">
      <c r="C555" s="5"/>
      <c r="D555" s="5"/>
      <c r="E555" s="10"/>
      <c r="F555" s="11"/>
      <c r="H555" s="7"/>
      <c r="J555" s="7"/>
      <c r="L555" s="7"/>
    </row>
    <row r="556" spans="3:12" s="3" customFormat="1" ht="19" customHeight="1">
      <c r="C556" s="5"/>
      <c r="D556" s="5"/>
      <c r="E556" s="10"/>
      <c r="F556" s="11"/>
      <c r="H556" s="7"/>
      <c r="J556" s="7"/>
      <c r="L556" s="7"/>
    </row>
    <row r="557" spans="3:12" s="3" customFormat="1" ht="19" customHeight="1">
      <c r="C557" s="5"/>
      <c r="D557" s="5"/>
      <c r="E557" s="10"/>
      <c r="F557" s="11"/>
      <c r="H557" s="7"/>
      <c r="J557" s="7"/>
      <c r="L557" s="7"/>
    </row>
    <row r="558" spans="3:12" s="3" customFormat="1" ht="19" customHeight="1">
      <c r="C558" s="5"/>
      <c r="D558" s="5"/>
      <c r="E558" s="10"/>
      <c r="F558" s="11"/>
      <c r="H558" s="7"/>
      <c r="J558" s="7"/>
      <c r="L558" s="7"/>
    </row>
    <row r="559" spans="3:12" s="3" customFormat="1" ht="19" customHeight="1">
      <c r="C559" s="5"/>
      <c r="D559" s="5"/>
      <c r="E559" s="10"/>
      <c r="F559" s="11"/>
      <c r="H559" s="7"/>
      <c r="J559" s="7"/>
      <c r="L559" s="7"/>
    </row>
    <row r="560" spans="3:12" s="3" customFormat="1" ht="19" customHeight="1">
      <c r="C560" s="5"/>
      <c r="D560" s="5"/>
      <c r="E560" s="10"/>
      <c r="F560" s="11"/>
      <c r="H560" s="7"/>
      <c r="J560" s="7"/>
      <c r="L560" s="7"/>
    </row>
    <row r="561" spans="3:12" s="3" customFormat="1" ht="19" customHeight="1">
      <c r="C561" s="5"/>
      <c r="D561" s="5"/>
      <c r="E561" s="10"/>
      <c r="F561" s="11"/>
      <c r="H561" s="7"/>
      <c r="J561" s="7"/>
      <c r="L561" s="7"/>
    </row>
    <row r="562" spans="3:12" s="3" customFormat="1" ht="19" customHeight="1">
      <c r="C562" s="5"/>
      <c r="D562" s="5"/>
      <c r="E562" s="10"/>
      <c r="F562" s="11"/>
      <c r="H562" s="7"/>
      <c r="J562" s="7"/>
      <c r="L562" s="7"/>
    </row>
    <row r="563" spans="3:12" s="3" customFormat="1" ht="19" customHeight="1">
      <c r="C563" s="5"/>
      <c r="D563" s="5"/>
      <c r="E563" s="10"/>
      <c r="F563" s="11"/>
      <c r="H563" s="7"/>
      <c r="J563" s="7"/>
      <c r="L563" s="7"/>
    </row>
    <row r="564" spans="3:12" s="3" customFormat="1" ht="19" customHeight="1">
      <c r="C564" s="5"/>
      <c r="D564" s="5"/>
      <c r="E564" s="10"/>
      <c r="F564" s="11"/>
      <c r="H564" s="7"/>
      <c r="J564" s="7"/>
      <c r="L564" s="7"/>
    </row>
    <row r="565" spans="3:12" s="3" customFormat="1" ht="19" customHeight="1">
      <c r="C565" s="5"/>
      <c r="D565" s="5"/>
      <c r="E565" s="10"/>
      <c r="F565" s="11"/>
      <c r="H565" s="7"/>
      <c r="J565" s="7"/>
      <c r="L565" s="7"/>
    </row>
    <row r="566" spans="3:12" s="3" customFormat="1" ht="19" customHeight="1">
      <c r="C566" s="5"/>
      <c r="D566" s="5"/>
      <c r="E566" s="10"/>
      <c r="F566" s="11"/>
      <c r="H566" s="7"/>
      <c r="J566" s="7"/>
      <c r="L566" s="7"/>
    </row>
    <row r="567" spans="3:12" s="3" customFormat="1" ht="19" customHeight="1">
      <c r="C567" s="5"/>
      <c r="D567" s="5"/>
      <c r="E567" s="10"/>
      <c r="F567" s="11"/>
      <c r="H567" s="7"/>
      <c r="J567" s="7"/>
      <c r="L567" s="7"/>
    </row>
    <row r="568" spans="3:12" s="3" customFormat="1" ht="19" customHeight="1">
      <c r="C568" s="5"/>
      <c r="D568" s="5"/>
      <c r="E568" s="10"/>
      <c r="F568" s="11"/>
      <c r="H568" s="7"/>
      <c r="J568" s="7"/>
      <c r="L568" s="7"/>
    </row>
    <row r="569" spans="3:12" s="3" customFormat="1" ht="19" customHeight="1">
      <c r="C569" s="5"/>
      <c r="D569" s="5"/>
      <c r="E569" s="10"/>
      <c r="F569" s="11"/>
      <c r="H569" s="7"/>
      <c r="J569" s="7"/>
      <c r="L569" s="7"/>
    </row>
    <row r="570" spans="3:12" s="3" customFormat="1" ht="19" customHeight="1">
      <c r="C570" s="5"/>
      <c r="D570" s="5"/>
      <c r="E570" s="10"/>
      <c r="F570" s="11"/>
      <c r="H570" s="7"/>
      <c r="J570" s="7"/>
      <c r="L570" s="7"/>
    </row>
    <row r="571" spans="3:12" s="3" customFormat="1" ht="19" customHeight="1">
      <c r="C571" s="5"/>
      <c r="D571" s="5"/>
      <c r="E571" s="10"/>
      <c r="F571" s="11"/>
      <c r="H571" s="7"/>
      <c r="J571" s="7"/>
      <c r="L571" s="7"/>
    </row>
    <row r="572" spans="3:12" s="3" customFormat="1" ht="19" customHeight="1">
      <c r="C572" s="5"/>
      <c r="D572" s="5"/>
      <c r="E572" s="10"/>
      <c r="F572" s="11"/>
      <c r="H572" s="7"/>
      <c r="J572" s="7"/>
      <c r="L572" s="7"/>
    </row>
    <row r="573" spans="3:12" s="3" customFormat="1" ht="19" customHeight="1">
      <c r="C573" s="5"/>
      <c r="D573" s="5"/>
      <c r="E573" s="10"/>
      <c r="F573" s="11"/>
      <c r="H573" s="7"/>
      <c r="J573" s="7"/>
      <c r="L573" s="7"/>
    </row>
    <row r="574" spans="3:12" s="3" customFormat="1" ht="19" customHeight="1">
      <c r="C574" s="5"/>
      <c r="D574" s="5"/>
      <c r="E574" s="10"/>
      <c r="F574" s="11"/>
      <c r="H574" s="7"/>
      <c r="J574" s="7"/>
      <c r="L574" s="7"/>
    </row>
    <row r="575" spans="3:12" s="3" customFormat="1" ht="19" customHeight="1">
      <c r="C575" s="5"/>
      <c r="D575" s="5"/>
      <c r="E575" s="10"/>
      <c r="F575" s="11"/>
      <c r="H575" s="7"/>
      <c r="J575" s="7"/>
      <c r="L575" s="7"/>
    </row>
    <row r="576" spans="3:12" s="3" customFormat="1" ht="19" customHeight="1">
      <c r="C576" s="5"/>
      <c r="D576" s="5"/>
      <c r="E576" s="10"/>
      <c r="F576" s="11"/>
      <c r="H576" s="7"/>
      <c r="J576" s="7"/>
      <c r="L576" s="7"/>
    </row>
    <row r="577" spans="3:12" s="3" customFormat="1" ht="19" customHeight="1">
      <c r="C577" s="5"/>
      <c r="D577" s="5"/>
      <c r="E577" s="10"/>
      <c r="F577" s="11"/>
      <c r="H577" s="7"/>
      <c r="J577" s="7"/>
      <c r="L577" s="7"/>
    </row>
    <row r="578" spans="3:12" s="3" customFormat="1" ht="19" customHeight="1">
      <c r="C578" s="5"/>
      <c r="D578" s="5"/>
      <c r="E578" s="10"/>
      <c r="F578" s="11"/>
      <c r="H578" s="7"/>
      <c r="J578" s="7"/>
      <c r="L578" s="7"/>
    </row>
    <row r="579" spans="3:12" s="3" customFormat="1" ht="19" customHeight="1">
      <c r="C579" s="5"/>
      <c r="D579" s="5"/>
      <c r="E579" s="10"/>
      <c r="F579" s="11"/>
      <c r="H579" s="7"/>
      <c r="J579" s="7"/>
      <c r="L579" s="7"/>
    </row>
    <row r="580" spans="3:12" s="3" customFormat="1" ht="19" customHeight="1">
      <c r="C580" s="5"/>
      <c r="D580" s="5"/>
      <c r="E580" s="10"/>
      <c r="F580" s="11"/>
      <c r="H580" s="7"/>
      <c r="J580" s="7"/>
      <c r="L580" s="7"/>
    </row>
    <row r="581" spans="3:12" s="3" customFormat="1" ht="19" customHeight="1">
      <c r="C581" s="5"/>
      <c r="D581" s="5"/>
      <c r="E581" s="10"/>
      <c r="F581" s="11"/>
      <c r="H581" s="7"/>
      <c r="J581" s="7"/>
      <c r="L581" s="7"/>
    </row>
    <row r="582" spans="3:12" s="3" customFormat="1" ht="19" customHeight="1">
      <c r="C582" s="5"/>
      <c r="D582" s="5"/>
      <c r="E582" s="10"/>
      <c r="F582" s="11"/>
      <c r="H582" s="7"/>
      <c r="J582" s="7"/>
      <c r="L582" s="7"/>
    </row>
    <row r="583" spans="3:12" s="3" customFormat="1" ht="19" customHeight="1">
      <c r="C583" s="5"/>
      <c r="D583" s="5"/>
      <c r="E583" s="10"/>
      <c r="F583" s="11"/>
      <c r="H583" s="7"/>
      <c r="J583" s="7"/>
      <c r="L583" s="7"/>
    </row>
    <row r="584" spans="3:12" s="3" customFormat="1" ht="19" customHeight="1">
      <c r="C584" s="5"/>
      <c r="D584" s="5"/>
      <c r="E584" s="10"/>
      <c r="F584" s="11"/>
      <c r="H584" s="7"/>
      <c r="J584" s="7"/>
      <c r="L584" s="7"/>
    </row>
    <row r="585" spans="3:12" s="3" customFormat="1" ht="19" customHeight="1">
      <c r="C585" s="5"/>
      <c r="D585" s="5"/>
      <c r="E585" s="10"/>
      <c r="F585" s="11"/>
      <c r="H585" s="7"/>
      <c r="J585" s="7"/>
      <c r="L585" s="7"/>
    </row>
    <row r="586" spans="3:12" s="3" customFormat="1" ht="19" customHeight="1">
      <c r="C586" s="5"/>
      <c r="D586" s="5"/>
      <c r="E586" s="10"/>
      <c r="F586" s="11"/>
      <c r="H586" s="7"/>
      <c r="J586" s="7"/>
      <c r="L586" s="7"/>
    </row>
    <row r="587" spans="3:12" s="3" customFormat="1" ht="19" customHeight="1">
      <c r="C587" s="5"/>
      <c r="D587" s="5"/>
      <c r="E587" s="10"/>
      <c r="F587" s="11"/>
      <c r="H587" s="7"/>
      <c r="J587" s="7"/>
      <c r="L587" s="7"/>
    </row>
    <row r="588" spans="3:12" s="3" customFormat="1" ht="19" customHeight="1">
      <c r="C588" s="5"/>
      <c r="D588" s="5"/>
      <c r="E588" s="10"/>
      <c r="F588" s="11"/>
      <c r="H588" s="7"/>
      <c r="J588" s="7"/>
      <c r="L588" s="7"/>
    </row>
    <row r="589" spans="3:12" s="3" customFormat="1" ht="19" customHeight="1">
      <c r="C589" s="5"/>
      <c r="D589" s="5"/>
      <c r="E589" s="10"/>
      <c r="F589" s="11"/>
      <c r="H589" s="7"/>
      <c r="J589" s="7"/>
      <c r="L589" s="7"/>
    </row>
    <row r="590" spans="3:12" s="3" customFormat="1" ht="19" customHeight="1">
      <c r="C590" s="5"/>
      <c r="D590" s="5"/>
      <c r="E590" s="10"/>
      <c r="F590" s="11"/>
      <c r="H590" s="7"/>
      <c r="J590" s="7"/>
      <c r="L590" s="7"/>
    </row>
    <row r="591" spans="3:12" s="3" customFormat="1" ht="19" customHeight="1">
      <c r="C591" s="5"/>
      <c r="D591" s="5"/>
      <c r="E591" s="10"/>
      <c r="F591" s="11"/>
      <c r="H591" s="7"/>
      <c r="J591" s="7"/>
      <c r="L591" s="7"/>
    </row>
    <row r="592" spans="3:12" s="3" customFormat="1" ht="19" customHeight="1">
      <c r="C592" s="5"/>
      <c r="D592" s="5"/>
      <c r="E592" s="10"/>
      <c r="F592" s="11"/>
      <c r="H592" s="7"/>
      <c r="J592" s="7"/>
      <c r="L592" s="7"/>
    </row>
    <row r="593" spans="3:12" s="3" customFormat="1" ht="19" customHeight="1">
      <c r="C593" s="5"/>
      <c r="D593" s="5"/>
      <c r="E593" s="10"/>
      <c r="F593" s="11"/>
      <c r="H593" s="7"/>
      <c r="J593" s="7"/>
      <c r="L593" s="7"/>
    </row>
    <row r="594" spans="3:12" s="3" customFormat="1" ht="19" customHeight="1">
      <c r="C594" s="5"/>
      <c r="D594" s="5"/>
      <c r="E594" s="10"/>
      <c r="F594" s="11"/>
      <c r="H594" s="7"/>
      <c r="J594" s="7"/>
      <c r="L594" s="7"/>
    </row>
    <row r="595" spans="3:12" s="3" customFormat="1" ht="19" customHeight="1">
      <c r="C595" s="5"/>
      <c r="D595" s="5"/>
      <c r="E595" s="10"/>
      <c r="F595" s="11"/>
      <c r="H595" s="7"/>
      <c r="J595" s="7"/>
      <c r="L595" s="7"/>
    </row>
    <row r="596" spans="3:12" s="3" customFormat="1" ht="19" customHeight="1">
      <c r="C596" s="5"/>
      <c r="D596" s="5"/>
      <c r="E596" s="10"/>
      <c r="F596" s="11"/>
      <c r="H596" s="7"/>
      <c r="J596" s="7"/>
      <c r="L596" s="7"/>
    </row>
    <row r="597" spans="3:12" s="3" customFormat="1" ht="19" customHeight="1">
      <c r="C597" s="5"/>
      <c r="D597" s="5"/>
      <c r="E597" s="10"/>
      <c r="F597" s="11"/>
      <c r="H597" s="7"/>
      <c r="J597" s="7"/>
      <c r="L597" s="7"/>
    </row>
    <row r="598" spans="3:12" s="3" customFormat="1" ht="19" customHeight="1">
      <c r="C598" s="5"/>
      <c r="D598" s="5"/>
      <c r="E598" s="10"/>
      <c r="F598" s="11"/>
      <c r="H598" s="7"/>
      <c r="J598" s="7"/>
      <c r="L598" s="7"/>
    </row>
    <row r="599" spans="3:12" s="3" customFormat="1" ht="19" customHeight="1">
      <c r="C599" s="5"/>
      <c r="D599" s="5"/>
      <c r="E599" s="10"/>
      <c r="F599" s="11"/>
      <c r="H599" s="7"/>
      <c r="J599" s="7"/>
      <c r="L599" s="7"/>
    </row>
    <row r="600" spans="3:12" s="3" customFormat="1" ht="19" customHeight="1">
      <c r="C600" s="5"/>
      <c r="D600" s="5"/>
      <c r="E600" s="10"/>
      <c r="F600" s="11"/>
      <c r="H600" s="7"/>
      <c r="J600" s="7"/>
      <c r="L600" s="7"/>
    </row>
    <row r="601" spans="3:12" s="3" customFormat="1" ht="19" customHeight="1">
      <c r="C601" s="5"/>
      <c r="D601" s="5"/>
      <c r="E601" s="10"/>
      <c r="F601" s="11"/>
      <c r="H601" s="7"/>
      <c r="J601" s="7"/>
      <c r="L601" s="7"/>
    </row>
    <row r="602" spans="3:12" s="3" customFormat="1" ht="19" customHeight="1">
      <c r="C602" s="5"/>
      <c r="D602" s="5"/>
      <c r="E602" s="10"/>
      <c r="F602" s="11"/>
      <c r="H602" s="7"/>
      <c r="J602" s="7"/>
      <c r="L602" s="7"/>
    </row>
    <row r="603" spans="3:12" s="3" customFormat="1" ht="19" customHeight="1">
      <c r="C603" s="5"/>
      <c r="D603" s="5"/>
      <c r="E603" s="10"/>
      <c r="F603" s="11"/>
      <c r="H603" s="7"/>
      <c r="J603" s="7"/>
      <c r="L603" s="7"/>
    </row>
    <row r="604" spans="3:12" s="3" customFormat="1" ht="19" customHeight="1">
      <c r="C604" s="5"/>
      <c r="D604" s="5"/>
      <c r="E604" s="10"/>
      <c r="F604" s="11"/>
      <c r="H604" s="7"/>
      <c r="J604" s="7"/>
      <c r="L604" s="7"/>
    </row>
    <row r="605" spans="3:12" s="3" customFormat="1" ht="19" customHeight="1">
      <c r="C605" s="5"/>
      <c r="D605" s="5"/>
      <c r="E605" s="10"/>
      <c r="F605" s="11"/>
      <c r="H605" s="7"/>
      <c r="J605" s="7"/>
      <c r="L605" s="7"/>
    </row>
    <row r="606" spans="3:12" s="3" customFormat="1" ht="19" customHeight="1">
      <c r="C606" s="5"/>
      <c r="D606" s="5"/>
      <c r="E606" s="10"/>
      <c r="F606" s="11"/>
      <c r="H606" s="7"/>
      <c r="J606" s="7"/>
      <c r="L606" s="7"/>
    </row>
    <row r="607" spans="3:12" s="3" customFormat="1" ht="19" customHeight="1">
      <c r="C607" s="5"/>
      <c r="D607" s="5"/>
      <c r="E607" s="10"/>
      <c r="F607" s="11"/>
      <c r="H607" s="7"/>
      <c r="J607" s="7"/>
      <c r="L607" s="7"/>
    </row>
    <row r="608" spans="3:12" s="3" customFormat="1" ht="19" customHeight="1">
      <c r="C608" s="5"/>
      <c r="D608" s="5"/>
      <c r="E608" s="10"/>
      <c r="F608" s="11"/>
      <c r="H608" s="7"/>
      <c r="J608" s="7"/>
      <c r="L608" s="7"/>
    </row>
    <row r="609" spans="3:12" s="3" customFormat="1" ht="19" customHeight="1">
      <c r="C609" s="5"/>
      <c r="D609" s="5"/>
      <c r="E609" s="10"/>
      <c r="F609" s="11"/>
      <c r="H609" s="7"/>
      <c r="J609" s="7"/>
      <c r="L609" s="7"/>
    </row>
    <row r="610" spans="3:12" s="3" customFormat="1" ht="19" customHeight="1">
      <c r="C610" s="5"/>
      <c r="D610" s="5"/>
      <c r="E610" s="10"/>
      <c r="F610" s="11"/>
      <c r="H610" s="7"/>
      <c r="J610" s="7"/>
      <c r="L610" s="7"/>
    </row>
    <row r="611" spans="3:12" s="3" customFormat="1" ht="19" customHeight="1">
      <c r="C611" s="5"/>
      <c r="D611" s="5"/>
      <c r="E611" s="10"/>
      <c r="F611" s="11"/>
      <c r="H611" s="7"/>
      <c r="J611" s="7"/>
      <c r="L611" s="7"/>
    </row>
    <row r="612" spans="3:12" s="3" customFormat="1" ht="19" customHeight="1">
      <c r="C612" s="5"/>
      <c r="D612" s="5"/>
      <c r="E612" s="10"/>
      <c r="F612" s="11"/>
      <c r="H612" s="7"/>
      <c r="J612" s="7"/>
      <c r="L612" s="7"/>
    </row>
    <row r="613" spans="3:12" s="3" customFormat="1" ht="19" customHeight="1">
      <c r="C613" s="5"/>
      <c r="D613" s="5"/>
      <c r="E613" s="10"/>
      <c r="F613" s="11"/>
      <c r="H613" s="7"/>
      <c r="J613" s="7"/>
      <c r="L613" s="7"/>
    </row>
    <row r="614" spans="3:12" s="3" customFormat="1" ht="19" customHeight="1">
      <c r="C614" s="5"/>
      <c r="D614" s="5"/>
      <c r="E614" s="10"/>
      <c r="F614" s="11"/>
      <c r="H614" s="7"/>
      <c r="J614" s="7"/>
      <c r="L614" s="7"/>
    </row>
    <row r="615" spans="3:12" s="3" customFormat="1" ht="19" customHeight="1">
      <c r="C615" s="5"/>
      <c r="D615" s="5"/>
      <c r="E615" s="10"/>
      <c r="F615" s="11"/>
      <c r="H615" s="7"/>
      <c r="J615" s="7"/>
      <c r="L615" s="7"/>
    </row>
    <row r="616" spans="3:12" s="3" customFormat="1" ht="19" customHeight="1">
      <c r="C616" s="5"/>
      <c r="D616" s="5"/>
      <c r="E616" s="10"/>
      <c r="F616" s="11"/>
      <c r="H616" s="7"/>
      <c r="J616" s="7"/>
      <c r="L616" s="7"/>
    </row>
    <row r="617" spans="3:12" s="3" customFormat="1" ht="19" customHeight="1">
      <c r="C617" s="5"/>
      <c r="D617" s="5"/>
      <c r="E617" s="10"/>
      <c r="F617" s="11"/>
      <c r="H617" s="7"/>
      <c r="J617" s="7"/>
      <c r="L617" s="7"/>
    </row>
    <row r="618" spans="3:12" s="3" customFormat="1" ht="19" customHeight="1">
      <c r="C618" s="5"/>
      <c r="D618" s="5"/>
      <c r="E618" s="10"/>
      <c r="F618" s="11"/>
      <c r="H618" s="7"/>
      <c r="J618" s="7"/>
      <c r="L618" s="7"/>
    </row>
    <row r="619" spans="3:12" s="3" customFormat="1" ht="19" customHeight="1">
      <c r="C619" s="5"/>
      <c r="D619" s="5"/>
      <c r="E619" s="10"/>
      <c r="F619" s="11"/>
      <c r="H619" s="7"/>
      <c r="J619" s="7"/>
      <c r="L619" s="7"/>
    </row>
    <row r="620" spans="3:12" s="3" customFormat="1" ht="19" customHeight="1">
      <c r="C620" s="5"/>
      <c r="D620" s="5"/>
      <c r="E620" s="10"/>
      <c r="F620" s="11"/>
      <c r="H620" s="7"/>
      <c r="J620" s="7"/>
      <c r="L620" s="7"/>
    </row>
    <row r="621" spans="3:12" s="3" customFormat="1" ht="19" customHeight="1">
      <c r="C621" s="5"/>
      <c r="D621" s="5"/>
      <c r="E621" s="10"/>
      <c r="F621" s="11"/>
      <c r="H621" s="7"/>
      <c r="J621" s="7"/>
      <c r="L621" s="7"/>
    </row>
    <row r="622" spans="3:12" s="3" customFormat="1" ht="19" customHeight="1">
      <c r="C622" s="5"/>
      <c r="D622" s="5"/>
      <c r="E622" s="10"/>
      <c r="F622" s="11"/>
      <c r="H622" s="7"/>
      <c r="J622" s="7"/>
      <c r="L622" s="7"/>
    </row>
    <row r="623" spans="3:12" s="3" customFormat="1" ht="19" customHeight="1">
      <c r="C623" s="5"/>
      <c r="D623" s="5"/>
      <c r="E623" s="10"/>
      <c r="F623" s="11"/>
      <c r="H623" s="7"/>
      <c r="J623" s="7"/>
      <c r="L623" s="7"/>
    </row>
    <row r="624" spans="3:12" s="3" customFormat="1" ht="19" customHeight="1">
      <c r="C624" s="5"/>
      <c r="D624" s="5"/>
      <c r="E624" s="10"/>
      <c r="F624" s="11"/>
      <c r="H624" s="7"/>
      <c r="J624" s="7"/>
      <c r="L624" s="7"/>
    </row>
    <row r="625" spans="3:12" s="3" customFormat="1" ht="19" customHeight="1">
      <c r="C625" s="5"/>
      <c r="D625" s="5"/>
      <c r="E625" s="10"/>
      <c r="F625" s="11"/>
      <c r="H625" s="7"/>
      <c r="J625" s="7"/>
      <c r="L625" s="7"/>
    </row>
    <row r="626" spans="3:12" s="3" customFormat="1" ht="19" customHeight="1">
      <c r="C626" s="5"/>
      <c r="D626" s="5"/>
      <c r="E626" s="10"/>
      <c r="F626" s="11"/>
      <c r="H626" s="7"/>
      <c r="J626" s="7"/>
      <c r="L626" s="7"/>
    </row>
    <row r="627" spans="3:12" s="3" customFormat="1" ht="19" customHeight="1">
      <c r="C627" s="5"/>
      <c r="D627" s="5"/>
      <c r="E627" s="10"/>
      <c r="F627" s="11"/>
      <c r="H627" s="7"/>
      <c r="J627" s="7"/>
      <c r="L627" s="7"/>
    </row>
    <row r="628" spans="3:12" s="3" customFormat="1" ht="19" customHeight="1">
      <c r="C628" s="5"/>
      <c r="D628" s="5"/>
      <c r="E628" s="10"/>
      <c r="F628" s="11"/>
      <c r="H628" s="7"/>
      <c r="J628" s="7"/>
      <c r="L628" s="7"/>
    </row>
    <row r="629" spans="3:12" s="3" customFormat="1" ht="19" customHeight="1">
      <c r="C629" s="5"/>
      <c r="D629" s="5"/>
      <c r="E629" s="10"/>
      <c r="F629" s="11"/>
      <c r="H629" s="7"/>
      <c r="J629" s="7"/>
      <c r="L629" s="7"/>
    </row>
    <row r="630" spans="3:12" s="3" customFormat="1" ht="19" customHeight="1">
      <c r="C630" s="5"/>
      <c r="D630" s="5"/>
      <c r="E630" s="10"/>
      <c r="F630" s="11"/>
      <c r="H630" s="7"/>
      <c r="J630" s="7"/>
      <c r="L630" s="7"/>
    </row>
    <row r="631" spans="3:12" s="3" customFormat="1" ht="19" customHeight="1">
      <c r="C631" s="5"/>
      <c r="D631" s="5"/>
      <c r="E631" s="10"/>
      <c r="F631" s="11"/>
      <c r="H631" s="7"/>
      <c r="J631" s="7"/>
      <c r="L631" s="7"/>
    </row>
    <row r="632" spans="3:12" s="3" customFormat="1" ht="19" customHeight="1">
      <c r="C632" s="5"/>
      <c r="D632" s="5"/>
      <c r="E632" s="10"/>
      <c r="F632" s="11"/>
      <c r="H632" s="7"/>
      <c r="J632" s="7"/>
      <c r="L632" s="7"/>
    </row>
    <row r="633" spans="3:12" s="3" customFormat="1" ht="19" customHeight="1">
      <c r="C633" s="5"/>
      <c r="D633" s="5"/>
      <c r="E633" s="10"/>
      <c r="F633" s="11"/>
      <c r="H633" s="7"/>
      <c r="J633" s="7"/>
      <c r="L633" s="7"/>
    </row>
    <row r="634" spans="3:12" s="3" customFormat="1" ht="19" customHeight="1">
      <c r="C634" s="5"/>
      <c r="D634" s="5"/>
      <c r="E634" s="10"/>
      <c r="F634" s="11"/>
      <c r="H634" s="7"/>
      <c r="J634" s="7"/>
      <c r="L634" s="7"/>
    </row>
    <row r="635" spans="3:12" s="3" customFormat="1" ht="19" customHeight="1">
      <c r="C635" s="5"/>
      <c r="D635" s="5"/>
      <c r="E635" s="10"/>
      <c r="F635" s="11"/>
      <c r="H635" s="7"/>
      <c r="J635" s="7"/>
      <c r="L635" s="7"/>
    </row>
    <row r="636" spans="3:12" s="3" customFormat="1" ht="19" customHeight="1">
      <c r="C636" s="5"/>
      <c r="D636" s="5"/>
      <c r="E636" s="10"/>
      <c r="F636" s="11"/>
      <c r="H636" s="7"/>
      <c r="J636" s="7"/>
      <c r="L636" s="7"/>
    </row>
    <row r="637" spans="3:12" s="3" customFormat="1" ht="19" customHeight="1">
      <c r="C637" s="5"/>
      <c r="D637" s="5"/>
      <c r="E637" s="10"/>
      <c r="F637" s="11"/>
      <c r="H637" s="7"/>
      <c r="J637" s="7"/>
      <c r="L637" s="7"/>
    </row>
    <row r="638" spans="3:12" s="3" customFormat="1" ht="19" customHeight="1">
      <c r="C638" s="5"/>
      <c r="D638" s="5"/>
      <c r="E638" s="10"/>
      <c r="F638" s="11"/>
      <c r="H638" s="7"/>
      <c r="J638" s="7"/>
      <c r="L638" s="7"/>
    </row>
    <row r="639" spans="3:12" s="3" customFormat="1" ht="19" customHeight="1">
      <c r="C639" s="5"/>
      <c r="D639" s="5"/>
      <c r="E639" s="10"/>
      <c r="F639" s="11"/>
      <c r="H639" s="7"/>
      <c r="J639" s="7"/>
      <c r="L639" s="7"/>
    </row>
    <row r="640" spans="3:12" s="3" customFormat="1" ht="19" customHeight="1">
      <c r="C640" s="5"/>
      <c r="D640" s="5"/>
      <c r="E640" s="10"/>
      <c r="F640" s="11"/>
      <c r="H640" s="7"/>
      <c r="J640" s="7"/>
      <c r="L640" s="7"/>
    </row>
    <row r="641" spans="3:12" s="3" customFormat="1" ht="19" customHeight="1">
      <c r="C641" s="5"/>
      <c r="D641" s="5"/>
      <c r="E641" s="10"/>
      <c r="F641" s="11"/>
      <c r="H641" s="7"/>
      <c r="J641" s="7"/>
      <c r="L641" s="7"/>
    </row>
    <row r="642" spans="3:12" s="3" customFormat="1" ht="19" customHeight="1">
      <c r="C642" s="5"/>
      <c r="D642" s="5"/>
      <c r="E642" s="10"/>
      <c r="F642" s="11"/>
      <c r="H642" s="7"/>
      <c r="J642" s="7"/>
      <c r="L642" s="7"/>
    </row>
    <row r="643" spans="3:12" s="3" customFormat="1" ht="19" customHeight="1">
      <c r="C643" s="5"/>
      <c r="D643" s="5"/>
      <c r="E643" s="10"/>
      <c r="F643" s="11"/>
      <c r="H643" s="7"/>
      <c r="J643" s="7"/>
      <c r="L643" s="7"/>
    </row>
    <row r="644" spans="3:12" s="3" customFormat="1" ht="19" customHeight="1">
      <c r="C644" s="5"/>
      <c r="D644" s="5"/>
      <c r="E644" s="10"/>
      <c r="F644" s="11"/>
      <c r="H644" s="7"/>
      <c r="J644" s="7"/>
      <c r="L644" s="7"/>
    </row>
    <row r="645" spans="3:12" s="3" customFormat="1" ht="19" customHeight="1">
      <c r="C645" s="5"/>
      <c r="D645" s="5"/>
      <c r="E645" s="10"/>
      <c r="F645" s="11"/>
      <c r="H645" s="7"/>
      <c r="J645" s="7"/>
      <c r="L645" s="7"/>
    </row>
    <row r="646" spans="3:12" s="3" customFormat="1" ht="19" customHeight="1">
      <c r="C646" s="5"/>
      <c r="D646" s="5"/>
      <c r="E646" s="10"/>
      <c r="F646" s="11"/>
      <c r="H646" s="7"/>
      <c r="J646" s="7"/>
      <c r="L646" s="7"/>
    </row>
    <row r="647" spans="3:12" s="3" customFormat="1" ht="19" customHeight="1">
      <c r="C647" s="5"/>
      <c r="D647" s="5"/>
      <c r="E647" s="10"/>
      <c r="F647" s="11"/>
      <c r="H647" s="7"/>
      <c r="J647" s="7"/>
      <c r="L647" s="7"/>
    </row>
    <row r="648" spans="3:12" s="3" customFormat="1" ht="19" customHeight="1">
      <c r="C648" s="5"/>
      <c r="D648" s="5"/>
      <c r="E648" s="10"/>
      <c r="F648" s="11"/>
      <c r="H648" s="7"/>
      <c r="J648" s="7"/>
      <c r="L648" s="7"/>
    </row>
    <row r="649" spans="3:12" s="3" customFormat="1" ht="19" customHeight="1">
      <c r="C649" s="5"/>
      <c r="D649" s="5"/>
      <c r="E649" s="10"/>
      <c r="F649" s="11"/>
      <c r="H649" s="7"/>
      <c r="J649" s="7"/>
      <c r="L649" s="7"/>
    </row>
    <row r="650" spans="3:12" s="3" customFormat="1" ht="19" customHeight="1">
      <c r="C650" s="5"/>
      <c r="D650" s="5"/>
      <c r="E650" s="10"/>
      <c r="F650" s="11"/>
      <c r="H650" s="7"/>
      <c r="J650" s="7"/>
      <c r="L650" s="7"/>
    </row>
    <row r="651" spans="3:12" s="3" customFormat="1" ht="19" customHeight="1">
      <c r="C651" s="5"/>
      <c r="D651" s="5"/>
      <c r="E651" s="10"/>
      <c r="F651" s="11"/>
      <c r="H651" s="7"/>
      <c r="J651" s="7"/>
      <c r="L651" s="7"/>
    </row>
    <row r="652" spans="3:12" s="3" customFormat="1" ht="19" customHeight="1">
      <c r="C652" s="5"/>
      <c r="D652" s="5"/>
      <c r="E652" s="10"/>
      <c r="F652" s="11"/>
      <c r="H652" s="7"/>
      <c r="J652" s="7"/>
      <c r="L652" s="7"/>
    </row>
    <row r="653" spans="3:12" s="3" customFormat="1" ht="19" customHeight="1">
      <c r="C653" s="5"/>
      <c r="D653" s="5"/>
      <c r="E653" s="10"/>
      <c r="F653" s="11"/>
      <c r="H653" s="7"/>
      <c r="J653" s="7"/>
      <c r="L653" s="7"/>
    </row>
    <row r="654" spans="3:12" s="3" customFormat="1" ht="19" customHeight="1">
      <c r="C654" s="5"/>
      <c r="D654" s="5"/>
      <c r="E654" s="10"/>
      <c r="F654" s="11"/>
      <c r="H654" s="7"/>
      <c r="J654" s="7"/>
      <c r="L654" s="7"/>
    </row>
    <row r="655" spans="3:12" s="3" customFormat="1" ht="19" customHeight="1">
      <c r="C655" s="5"/>
      <c r="D655" s="5"/>
      <c r="E655" s="10"/>
      <c r="F655" s="11"/>
      <c r="H655" s="7"/>
      <c r="J655" s="7"/>
      <c r="L655" s="7"/>
    </row>
    <row r="656" spans="3:12" s="3" customFormat="1" ht="19" customHeight="1">
      <c r="C656" s="5"/>
      <c r="D656" s="5"/>
      <c r="E656" s="10"/>
      <c r="F656" s="11"/>
      <c r="H656" s="7"/>
      <c r="J656" s="7"/>
      <c r="L656" s="7"/>
    </row>
    <row r="657" spans="3:12" s="3" customFormat="1" ht="19" customHeight="1">
      <c r="C657" s="5"/>
      <c r="D657" s="5"/>
      <c r="E657" s="10"/>
      <c r="F657" s="11"/>
      <c r="H657" s="7"/>
      <c r="J657" s="7"/>
      <c r="L657" s="7"/>
    </row>
    <row r="658" spans="3:12" s="3" customFormat="1" ht="19" customHeight="1">
      <c r="C658" s="5"/>
      <c r="D658" s="5"/>
      <c r="E658" s="10"/>
      <c r="F658" s="11"/>
      <c r="H658" s="7"/>
      <c r="J658" s="7"/>
      <c r="L658" s="7"/>
    </row>
    <row r="659" spans="3:12" s="3" customFormat="1" ht="19" customHeight="1">
      <c r="C659" s="5"/>
      <c r="D659" s="5"/>
      <c r="E659" s="10"/>
      <c r="F659" s="11"/>
      <c r="H659" s="7"/>
      <c r="J659" s="7"/>
      <c r="L659" s="7"/>
    </row>
    <row r="660" spans="3:12" s="3" customFormat="1" ht="19" customHeight="1">
      <c r="C660" s="5"/>
      <c r="D660" s="5"/>
      <c r="E660" s="10"/>
      <c r="F660" s="11"/>
      <c r="H660" s="7"/>
      <c r="J660" s="7"/>
      <c r="L660" s="7"/>
    </row>
    <row r="661" spans="3:12" s="3" customFormat="1" ht="19" customHeight="1">
      <c r="C661" s="5"/>
      <c r="D661" s="5"/>
      <c r="E661" s="10"/>
      <c r="F661" s="11"/>
      <c r="H661" s="7"/>
      <c r="J661" s="7"/>
      <c r="L661" s="7"/>
    </row>
    <row r="662" spans="3:12" s="3" customFormat="1" ht="19" customHeight="1">
      <c r="C662" s="5"/>
      <c r="D662" s="5"/>
      <c r="E662" s="10"/>
      <c r="F662" s="11"/>
      <c r="H662" s="7"/>
      <c r="J662" s="7"/>
      <c r="L662" s="7"/>
    </row>
    <row r="663" spans="3:12" s="3" customFormat="1" ht="19" customHeight="1">
      <c r="C663" s="5"/>
      <c r="D663" s="5"/>
      <c r="E663" s="10"/>
      <c r="F663" s="11"/>
      <c r="H663" s="7"/>
      <c r="J663" s="7"/>
      <c r="L663" s="7"/>
    </row>
    <row r="664" spans="3:12" s="3" customFormat="1" ht="19" customHeight="1">
      <c r="C664" s="5"/>
      <c r="D664" s="5"/>
      <c r="E664" s="10"/>
      <c r="F664" s="11"/>
      <c r="H664" s="7"/>
      <c r="J664" s="7"/>
      <c r="L664" s="7"/>
    </row>
    <row r="665" spans="3:12" s="3" customFormat="1" ht="19" customHeight="1">
      <c r="C665" s="5"/>
      <c r="D665" s="5"/>
      <c r="E665" s="10"/>
      <c r="F665" s="11"/>
      <c r="H665" s="7"/>
      <c r="J665" s="7"/>
      <c r="L665" s="7"/>
    </row>
    <row r="666" spans="3:12" s="3" customFormat="1" ht="19" customHeight="1">
      <c r="C666" s="5"/>
      <c r="D666" s="5"/>
      <c r="E666" s="10"/>
      <c r="F666" s="11"/>
      <c r="H666" s="7"/>
      <c r="J666" s="7"/>
      <c r="L666" s="7"/>
    </row>
    <row r="667" spans="3:12" s="3" customFormat="1" ht="19" customHeight="1">
      <c r="C667" s="5"/>
      <c r="D667" s="5"/>
      <c r="E667" s="10"/>
      <c r="F667" s="11"/>
      <c r="H667" s="7"/>
      <c r="J667" s="7"/>
      <c r="L667" s="7"/>
    </row>
    <row r="668" spans="3:12" s="3" customFormat="1" ht="19" customHeight="1">
      <c r="C668" s="5"/>
      <c r="D668" s="5"/>
      <c r="E668" s="10"/>
      <c r="F668" s="11"/>
      <c r="H668" s="7"/>
      <c r="J668" s="7"/>
      <c r="L668" s="7"/>
    </row>
    <row r="669" spans="3:12" s="3" customFormat="1" ht="19" customHeight="1">
      <c r="C669" s="5"/>
      <c r="D669" s="5"/>
      <c r="E669" s="10"/>
      <c r="F669" s="11"/>
      <c r="H669" s="7"/>
      <c r="J669" s="7"/>
      <c r="L669" s="7"/>
    </row>
    <row r="670" spans="3:12" s="3" customFormat="1" ht="19" customHeight="1">
      <c r="C670" s="5"/>
      <c r="D670" s="5"/>
      <c r="E670" s="10"/>
      <c r="F670" s="11"/>
      <c r="H670" s="7"/>
      <c r="J670" s="7"/>
      <c r="L670" s="7"/>
    </row>
    <row r="671" spans="3:12" s="3" customFormat="1" ht="19" customHeight="1">
      <c r="C671" s="5"/>
      <c r="D671" s="5"/>
      <c r="E671" s="10"/>
      <c r="F671" s="11"/>
      <c r="H671" s="7"/>
      <c r="J671" s="7"/>
      <c r="L671" s="7"/>
    </row>
    <row r="672" spans="3:12" s="3" customFormat="1" ht="19" customHeight="1">
      <c r="C672" s="5"/>
      <c r="D672" s="5"/>
      <c r="E672" s="10"/>
      <c r="F672" s="11"/>
      <c r="H672" s="7"/>
      <c r="J672" s="7"/>
      <c r="L672" s="7"/>
    </row>
    <row r="673" spans="3:12" s="3" customFormat="1" ht="19" customHeight="1">
      <c r="C673" s="5"/>
      <c r="D673" s="5"/>
      <c r="E673" s="10"/>
      <c r="F673" s="11"/>
      <c r="H673" s="7"/>
      <c r="J673" s="7"/>
      <c r="L673" s="7"/>
    </row>
    <row r="674" spans="3:12" s="3" customFormat="1" ht="19" customHeight="1">
      <c r="C674" s="5"/>
      <c r="D674" s="5"/>
      <c r="E674" s="10"/>
      <c r="F674" s="11"/>
      <c r="H674" s="7"/>
      <c r="J674" s="7"/>
      <c r="L674" s="7"/>
    </row>
    <row r="675" spans="3:12" s="3" customFormat="1" ht="19" customHeight="1">
      <c r="C675" s="5"/>
      <c r="D675" s="5"/>
      <c r="E675" s="10"/>
      <c r="F675" s="11"/>
      <c r="H675" s="7"/>
      <c r="J675" s="7"/>
      <c r="L675" s="7"/>
    </row>
    <row r="676" spans="3:12" s="3" customFormat="1" ht="19" customHeight="1">
      <c r="C676" s="5"/>
      <c r="D676" s="5"/>
      <c r="E676" s="10"/>
      <c r="F676" s="11"/>
      <c r="H676" s="7"/>
      <c r="J676" s="7"/>
      <c r="L676" s="7"/>
    </row>
    <row r="677" spans="3:12" s="3" customFormat="1" ht="19" customHeight="1">
      <c r="C677" s="5"/>
      <c r="D677" s="5"/>
      <c r="E677" s="10"/>
      <c r="F677" s="11"/>
      <c r="H677" s="7"/>
      <c r="J677" s="7"/>
      <c r="L677" s="7"/>
    </row>
    <row r="678" spans="3:12" s="3" customFormat="1" ht="19" customHeight="1">
      <c r="C678" s="5"/>
      <c r="D678" s="5"/>
      <c r="E678" s="10"/>
      <c r="F678" s="11"/>
      <c r="H678" s="7"/>
      <c r="J678" s="7"/>
      <c r="L678" s="7"/>
    </row>
    <row r="679" spans="3:12" s="3" customFormat="1" ht="19" customHeight="1">
      <c r="C679" s="5"/>
      <c r="D679" s="5"/>
      <c r="E679" s="10"/>
      <c r="F679" s="11"/>
      <c r="H679" s="7"/>
      <c r="J679" s="7"/>
      <c r="L679" s="7"/>
    </row>
    <row r="680" spans="3:12" s="3" customFormat="1" ht="19" customHeight="1">
      <c r="C680" s="5"/>
      <c r="D680" s="5"/>
      <c r="E680" s="10"/>
      <c r="F680" s="11"/>
      <c r="H680" s="7"/>
      <c r="J680" s="7"/>
      <c r="L680" s="7"/>
    </row>
    <row r="681" spans="3:12" s="3" customFormat="1" ht="19" customHeight="1">
      <c r="C681" s="5"/>
      <c r="D681" s="5"/>
      <c r="E681" s="10"/>
      <c r="F681" s="11"/>
      <c r="H681" s="7"/>
      <c r="J681" s="7"/>
      <c r="L681" s="7"/>
    </row>
    <row r="682" spans="3:12" s="3" customFormat="1" ht="19" customHeight="1">
      <c r="C682" s="5"/>
      <c r="D682" s="5"/>
      <c r="E682" s="10"/>
      <c r="F682" s="11"/>
      <c r="H682" s="7"/>
      <c r="J682" s="7"/>
      <c r="L682" s="7"/>
    </row>
    <row r="683" spans="3:12" s="3" customFormat="1" ht="19" customHeight="1">
      <c r="C683" s="5"/>
      <c r="D683" s="5"/>
      <c r="E683" s="10"/>
      <c r="F683" s="11"/>
      <c r="H683" s="7"/>
      <c r="J683" s="7"/>
      <c r="L683" s="7"/>
    </row>
    <row r="684" spans="3:12" s="3" customFormat="1" ht="19" customHeight="1">
      <c r="C684" s="5"/>
      <c r="D684" s="5"/>
      <c r="E684" s="10"/>
      <c r="F684" s="11"/>
      <c r="H684" s="7"/>
      <c r="J684" s="7"/>
      <c r="L684" s="7"/>
    </row>
    <row r="685" spans="3:12" s="3" customFormat="1" ht="19" customHeight="1">
      <c r="C685" s="5"/>
      <c r="D685" s="5"/>
      <c r="E685" s="10"/>
      <c r="F685" s="11"/>
      <c r="H685" s="7"/>
      <c r="J685" s="7"/>
      <c r="L685" s="7"/>
    </row>
    <row r="686" spans="3:12" s="3" customFormat="1" ht="19" customHeight="1">
      <c r="C686" s="5"/>
      <c r="D686" s="5"/>
      <c r="E686" s="10"/>
      <c r="F686" s="11"/>
      <c r="H686" s="7"/>
      <c r="J686" s="7"/>
      <c r="L686" s="7"/>
    </row>
    <row r="687" spans="3:12" s="3" customFormat="1" ht="19" customHeight="1">
      <c r="C687" s="5"/>
      <c r="D687" s="5"/>
      <c r="E687" s="10"/>
      <c r="F687" s="11"/>
      <c r="H687" s="7"/>
      <c r="J687" s="7"/>
      <c r="L687" s="7"/>
    </row>
    <row r="688" spans="3:12" s="3" customFormat="1" ht="19" customHeight="1">
      <c r="C688" s="5"/>
      <c r="D688" s="5"/>
      <c r="E688" s="10"/>
      <c r="F688" s="11"/>
      <c r="H688" s="7"/>
      <c r="J688" s="7"/>
      <c r="L688" s="7"/>
    </row>
    <row r="689" spans="3:12" s="3" customFormat="1" ht="19" customHeight="1">
      <c r="C689" s="5"/>
      <c r="D689" s="5"/>
      <c r="E689" s="10"/>
      <c r="F689" s="11"/>
      <c r="H689" s="7"/>
      <c r="J689" s="7"/>
      <c r="L689" s="7"/>
    </row>
    <row r="690" spans="3:12" s="3" customFormat="1" ht="19" customHeight="1">
      <c r="C690" s="5"/>
      <c r="D690" s="5"/>
      <c r="E690" s="10"/>
      <c r="F690" s="11"/>
      <c r="H690" s="7"/>
      <c r="J690" s="7"/>
      <c r="L690" s="7"/>
    </row>
    <row r="691" spans="3:12" s="3" customFormat="1" ht="19" customHeight="1">
      <c r="C691" s="5"/>
      <c r="D691" s="5"/>
      <c r="E691" s="10"/>
      <c r="F691" s="11"/>
      <c r="H691" s="7"/>
      <c r="J691" s="7"/>
      <c r="L691" s="7"/>
    </row>
    <row r="692" spans="3:12" s="3" customFormat="1" ht="19" customHeight="1">
      <c r="C692" s="5"/>
      <c r="D692" s="5"/>
      <c r="E692" s="10"/>
      <c r="F692" s="11"/>
      <c r="H692" s="7"/>
      <c r="J692" s="7"/>
      <c r="L692" s="7"/>
    </row>
    <row r="693" spans="3:12" s="3" customFormat="1" ht="19" customHeight="1">
      <c r="C693" s="5"/>
      <c r="D693" s="5"/>
      <c r="E693" s="10"/>
      <c r="F693" s="11"/>
      <c r="H693" s="7"/>
      <c r="J693" s="7"/>
      <c r="L693" s="7"/>
    </row>
    <row r="694" spans="3:12" s="3" customFormat="1" ht="19" customHeight="1">
      <c r="C694" s="5"/>
      <c r="D694" s="5"/>
      <c r="E694" s="10"/>
      <c r="F694" s="11"/>
      <c r="H694" s="7"/>
      <c r="J694" s="7"/>
      <c r="L694" s="7"/>
    </row>
    <row r="695" spans="3:12" s="3" customFormat="1" ht="19" customHeight="1">
      <c r="C695" s="5"/>
      <c r="D695" s="5"/>
      <c r="E695" s="10"/>
      <c r="F695" s="11"/>
      <c r="H695" s="7"/>
      <c r="J695" s="7"/>
      <c r="L695" s="7"/>
    </row>
    <row r="696" spans="3:12" s="3" customFormat="1" ht="19" customHeight="1">
      <c r="C696" s="5"/>
      <c r="D696" s="5"/>
      <c r="E696" s="10"/>
      <c r="F696" s="11"/>
      <c r="H696" s="7"/>
      <c r="J696" s="7"/>
      <c r="L696" s="7"/>
    </row>
    <row r="697" spans="3:12" s="3" customFormat="1" ht="19" customHeight="1">
      <c r="C697" s="5"/>
      <c r="D697" s="5"/>
      <c r="E697" s="10"/>
      <c r="F697" s="11"/>
      <c r="H697" s="7"/>
      <c r="J697" s="7"/>
      <c r="L697" s="7"/>
    </row>
    <row r="698" spans="3:12" s="3" customFormat="1" ht="19" customHeight="1">
      <c r="C698" s="5"/>
      <c r="D698" s="5"/>
      <c r="E698" s="10"/>
      <c r="F698" s="11"/>
      <c r="H698" s="7"/>
      <c r="J698" s="7"/>
      <c r="L698" s="7"/>
    </row>
    <row r="699" spans="3:12" s="3" customFormat="1" ht="19" customHeight="1">
      <c r="C699" s="5"/>
      <c r="D699" s="5"/>
      <c r="E699" s="10"/>
      <c r="F699" s="11"/>
      <c r="H699" s="7"/>
      <c r="J699" s="7"/>
      <c r="L699" s="7"/>
    </row>
    <row r="700" spans="3:12" s="3" customFormat="1" ht="19" customHeight="1">
      <c r="C700" s="5"/>
      <c r="D700" s="5"/>
      <c r="E700" s="10"/>
      <c r="F700" s="11"/>
      <c r="H700" s="7"/>
      <c r="J700" s="7"/>
      <c r="L700" s="7"/>
    </row>
    <row r="701" spans="3:12" s="3" customFormat="1" ht="19" customHeight="1">
      <c r="C701" s="5"/>
      <c r="D701" s="5"/>
      <c r="E701" s="10"/>
      <c r="F701" s="11"/>
      <c r="H701" s="7"/>
      <c r="J701" s="7"/>
      <c r="L701" s="7"/>
    </row>
    <row r="702" spans="3:12" s="3" customFormat="1" ht="19" customHeight="1">
      <c r="C702" s="5"/>
      <c r="D702" s="5"/>
      <c r="E702" s="10"/>
      <c r="F702" s="11"/>
      <c r="H702" s="7"/>
      <c r="J702" s="7"/>
      <c r="L702" s="7"/>
    </row>
    <row r="703" spans="3:12" s="3" customFormat="1" ht="19" customHeight="1">
      <c r="C703" s="5"/>
      <c r="D703" s="5"/>
      <c r="E703" s="10"/>
      <c r="F703" s="11"/>
      <c r="H703" s="7"/>
      <c r="J703" s="7"/>
      <c r="L703" s="7"/>
    </row>
    <row r="704" spans="3:12" s="3" customFormat="1" ht="19" customHeight="1">
      <c r="C704" s="5"/>
      <c r="D704" s="5"/>
      <c r="E704" s="10"/>
      <c r="F704" s="11"/>
      <c r="H704" s="7"/>
      <c r="J704" s="7"/>
      <c r="L704" s="7"/>
    </row>
    <row r="705" spans="3:12" s="3" customFormat="1" ht="19" customHeight="1">
      <c r="C705" s="5"/>
      <c r="D705" s="5"/>
      <c r="E705" s="10"/>
      <c r="F705" s="11"/>
      <c r="H705" s="7"/>
      <c r="J705" s="7"/>
      <c r="L705" s="7"/>
    </row>
    <row r="706" spans="3:12" s="3" customFormat="1" ht="19" customHeight="1">
      <c r="C706" s="5"/>
      <c r="D706" s="5"/>
      <c r="E706" s="10"/>
      <c r="F706" s="11"/>
      <c r="H706" s="7"/>
      <c r="J706" s="7"/>
      <c r="L706" s="7"/>
    </row>
    <row r="707" spans="3:12" s="3" customFormat="1" ht="19" customHeight="1">
      <c r="C707" s="5"/>
      <c r="D707" s="5"/>
      <c r="E707" s="10"/>
      <c r="F707" s="11"/>
      <c r="H707" s="7"/>
      <c r="J707" s="7"/>
      <c r="L707" s="7"/>
    </row>
    <row r="708" spans="3:12" s="3" customFormat="1" ht="19" customHeight="1">
      <c r="C708" s="5"/>
      <c r="D708" s="5"/>
      <c r="E708" s="10"/>
      <c r="F708" s="11"/>
      <c r="H708" s="7"/>
      <c r="J708" s="7"/>
      <c r="L708" s="7"/>
    </row>
    <row r="709" spans="3:12" s="3" customFormat="1" ht="19" customHeight="1">
      <c r="C709" s="5"/>
      <c r="D709" s="5"/>
      <c r="E709" s="10"/>
      <c r="F709" s="11"/>
      <c r="H709" s="7"/>
      <c r="J709" s="7"/>
      <c r="L709" s="7"/>
    </row>
    <row r="710" spans="3:12" s="3" customFormat="1" ht="19" customHeight="1">
      <c r="C710" s="5"/>
      <c r="D710" s="5"/>
      <c r="E710" s="10"/>
      <c r="F710" s="11"/>
      <c r="H710" s="7"/>
      <c r="J710" s="7"/>
      <c r="L710" s="7"/>
    </row>
    <row r="711" spans="3:12" s="3" customFormat="1" ht="19" customHeight="1">
      <c r="C711" s="5"/>
      <c r="D711" s="5"/>
      <c r="E711" s="10"/>
      <c r="F711" s="11"/>
      <c r="H711" s="7"/>
      <c r="J711" s="7"/>
      <c r="L711" s="7"/>
    </row>
    <row r="712" spans="3:12" s="3" customFormat="1" ht="19" customHeight="1">
      <c r="C712" s="5"/>
      <c r="D712" s="5"/>
      <c r="E712" s="10"/>
      <c r="F712" s="11"/>
      <c r="H712" s="7"/>
      <c r="J712" s="7"/>
      <c r="L712" s="7"/>
    </row>
    <row r="713" spans="3:12" s="3" customFormat="1" ht="19" customHeight="1">
      <c r="C713" s="5"/>
      <c r="D713" s="5"/>
      <c r="E713" s="10"/>
      <c r="F713" s="11"/>
      <c r="H713" s="7"/>
      <c r="J713" s="7"/>
      <c r="L713" s="7"/>
    </row>
    <row r="714" spans="3:12" s="3" customFormat="1" ht="19" customHeight="1">
      <c r="C714" s="5"/>
      <c r="D714" s="5"/>
      <c r="E714" s="10"/>
      <c r="F714" s="11"/>
      <c r="H714" s="7"/>
      <c r="J714" s="7"/>
      <c r="L714" s="7"/>
    </row>
    <row r="715" spans="3:12" s="3" customFormat="1" ht="19" customHeight="1">
      <c r="C715" s="5"/>
      <c r="D715" s="5"/>
      <c r="E715" s="10"/>
      <c r="F715" s="11"/>
      <c r="H715" s="7"/>
      <c r="J715" s="7"/>
      <c r="L715" s="7"/>
    </row>
    <row r="716" spans="3:12" s="3" customFormat="1" ht="19" customHeight="1">
      <c r="C716" s="5"/>
      <c r="D716" s="5"/>
      <c r="E716" s="10"/>
      <c r="F716" s="11"/>
      <c r="H716" s="7"/>
      <c r="J716" s="7"/>
      <c r="L716" s="7"/>
    </row>
    <row r="717" spans="3:12" s="3" customFormat="1" ht="19" customHeight="1">
      <c r="C717" s="5"/>
      <c r="D717" s="5"/>
      <c r="E717" s="10"/>
      <c r="F717" s="11"/>
      <c r="H717" s="7"/>
      <c r="J717" s="7"/>
      <c r="L717" s="7"/>
    </row>
    <row r="718" spans="3:12" s="3" customFormat="1" ht="19" customHeight="1">
      <c r="C718" s="5"/>
      <c r="D718" s="5"/>
      <c r="E718" s="10"/>
      <c r="F718" s="11"/>
      <c r="H718" s="7"/>
      <c r="J718" s="7"/>
      <c r="L718" s="7"/>
    </row>
    <row r="719" spans="3:12" s="3" customFormat="1" ht="19" customHeight="1">
      <c r="C719" s="5"/>
      <c r="D719" s="5"/>
      <c r="E719" s="10"/>
      <c r="F719" s="11"/>
      <c r="H719" s="7"/>
      <c r="J719" s="7"/>
      <c r="L719" s="7"/>
    </row>
    <row r="720" spans="3:12" s="3" customFormat="1" ht="19" customHeight="1">
      <c r="C720" s="5"/>
      <c r="D720" s="5"/>
      <c r="E720" s="10"/>
      <c r="F720" s="11"/>
      <c r="H720" s="7"/>
      <c r="J720" s="7"/>
      <c r="L720" s="7"/>
    </row>
    <row r="721" spans="3:12" s="3" customFormat="1" ht="19" customHeight="1">
      <c r="C721" s="5"/>
      <c r="D721" s="5"/>
      <c r="E721" s="10"/>
      <c r="F721" s="11"/>
      <c r="H721" s="7"/>
      <c r="J721" s="7"/>
      <c r="L721" s="7"/>
    </row>
    <row r="722" spans="3:12" s="3" customFormat="1" ht="19" customHeight="1">
      <c r="C722" s="5"/>
      <c r="D722" s="5"/>
      <c r="E722" s="10"/>
      <c r="F722" s="11"/>
      <c r="H722" s="7"/>
      <c r="J722" s="7"/>
      <c r="L722" s="7"/>
    </row>
    <row r="723" spans="3:12" s="3" customFormat="1" ht="19" customHeight="1">
      <c r="C723" s="5"/>
      <c r="D723" s="5"/>
      <c r="E723" s="10"/>
      <c r="F723" s="11"/>
      <c r="H723" s="7"/>
      <c r="J723" s="7"/>
      <c r="L723" s="7"/>
    </row>
    <row r="724" spans="3:12" s="3" customFormat="1" ht="19" customHeight="1">
      <c r="C724" s="5"/>
      <c r="D724" s="5"/>
      <c r="E724" s="10"/>
      <c r="F724" s="11"/>
      <c r="H724" s="7"/>
      <c r="J724" s="7"/>
      <c r="L724" s="7"/>
    </row>
    <row r="725" spans="3:12" s="3" customFormat="1" ht="19" customHeight="1">
      <c r="C725" s="5"/>
      <c r="D725" s="5"/>
      <c r="E725" s="10"/>
      <c r="F725" s="11"/>
      <c r="H725" s="7"/>
      <c r="J725" s="7"/>
      <c r="L725" s="7"/>
    </row>
    <row r="726" spans="3:12" s="3" customFormat="1" ht="19" customHeight="1">
      <c r="C726" s="5"/>
      <c r="D726" s="5"/>
      <c r="E726" s="10"/>
      <c r="F726" s="11"/>
      <c r="H726" s="7"/>
      <c r="J726" s="7"/>
      <c r="L726" s="7"/>
    </row>
    <row r="727" spans="3:12" s="3" customFormat="1" ht="19" customHeight="1">
      <c r="C727" s="5"/>
      <c r="D727" s="5"/>
      <c r="E727" s="10"/>
      <c r="F727" s="11"/>
      <c r="H727" s="7"/>
      <c r="J727" s="7"/>
      <c r="L727" s="7"/>
    </row>
    <row r="728" spans="3:12" s="3" customFormat="1" ht="19" customHeight="1">
      <c r="C728" s="5"/>
      <c r="D728" s="5"/>
      <c r="E728" s="10"/>
      <c r="F728" s="11"/>
      <c r="H728" s="7"/>
      <c r="J728" s="7"/>
      <c r="L728" s="7"/>
    </row>
    <row r="729" spans="3:12" s="3" customFormat="1" ht="19" customHeight="1">
      <c r="C729" s="5"/>
      <c r="D729" s="5"/>
      <c r="E729" s="10"/>
      <c r="F729" s="11"/>
      <c r="H729" s="7"/>
      <c r="J729" s="7"/>
      <c r="L729" s="7"/>
    </row>
    <row r="730" spans="3:12" s="3" customFormat="1" ht="19" customHeight="1">
      <c r="C730" s="5"/>
      <c r="D730" s="5"/>
      <c r="E730" s="10"/>
      <c r="F730" s="11"/>
      <c r="H730" s="7"/>
      <c r="J730" s="7"/>
      <c r="L730" s="7"/>
    </row>
    <row r="731" spans="3:12" s="3" customFormat="1" ht="19" customHeight="1">
      <c r="C731" s="5"/>
      <c r="D731" s="5"/>
      <c r="E731" s="10"/>
      <c r="F731" s="11"/>
      <c r="H731" s="7"/>
      <c r="J731" s="7"/>
      <c r="L731" s="7"/>
    </row>
    <row r="732" spans="3:12" s="3" customFormat="1" ht="19" customHeight="1">
      <c r="C732" s="5"/>
      <c r="D732" s="5"/>
      <c r="E732" s="10"/>
      <c r="F732" s="11"/>
      <c r="H732" s="7"/>
      <c r="J732" s="7"/>
      <c r="L732" s="7"/>
    </row>
    <row r="733" spans="3:12" s="3" customFormat="1" ht="19" customHeight="1">
      <c r="C733" s="5"/>
      <c r="D733" s="5"/>
      <c r="E733" s="10"/>
      <c r="F733" s="11"/>
      <c r="H733" s="7"/>
      <c r="J733" s="7"/>
      <c r="L733" s="7"/>
    </row>
    <row r="734" spans="3:12" s="3" customFormat="1" ht="19" customHeight="1">
      <c r="C734" s="5"/>
      <c r="D734" s="5"/>
      <c r="E734" s="10"/>
      <c r="F734" s="11"/>
      <c r="H734" s="7"/>
      <c r="J734" s="7"/>
      <c r="L734" s="7"/>
    </row>
    <row r="735" spans="3:12" s="3" customFormat="1" ht="19" customHeight="1">
      <c r="C735" s="5"/>
      <c r="D735" s="5"/>
      <c r="E735" s="10"/>
      <c r="F735" s="11"/>
      <c r="H735" s="7"/>
      <c r="J735" s="7"/>
      <c r="L735" s="7"/>
    </row>
    <row r="736" spans="3:12" s="3" customFormat="1" ht="19" customHeight="1">
      <c r="C736" s="5"/>
      <c r="D736" s="5"/>
      <c r="E736" s="10"/>
      <c r="F736" s="11"/>
      <c r="H736" s="7"/>
      <c r="J736" s="7"/>
      <c r="L736" s="7"/>
    </row>
    <row r="737" spans="3:12" s="3" customFormat="1" ht="19" customHeight="1">
      <c r="C737" s="5"/>
      <c r="D737" s="5"/>
      <c r="E737" s="10"/>
      <c r="F737" s="11"/>
      <c r="H737" s="7"/>
      <c r="J737" s="7"/>
      <c r="L737" s="7"/>
    </row>
    <row r="738" spans="3:12" s="3" customFormat="1" ht="19" customHeight="1">
      <c r="C738" s="5"/>
      <c r="D738" s="5"/>
      <c r="E738" s="10"/>
      <c r="F738" s="11"/>
      <c r="H738" s="7"/>
      <c r="J738" s="7"/>
      <c r="L738" s="7"/>
    </row>
    <row r="739" spans="3:12" s="3" customFormat="1" ht="19" customHeight="1">
      <c r="C739" s="5"/>
      <c r="D739" s="5"/>
      <c r="E739" s="10"/>
      <c r="F739" s="11"/>
      <c r="H739" s="7"/>
      <c r="J739" s="7"/>
      <c r="L739" s="7"/>
    </row>
    <row r="740" spans="3:12" s="3" customFormat="1" ht="19" customHeight="1">
      <c r="C740" s="5"/>
      <c r="D740" s="5"/>
      <c r="E740" s="10"/>
      <c r="F740" s="11"/>
      <c r="H740" s="7"/>
      <c r="J740" s="7"/>
      <c r="L740" s="7"/>
    </row>
    <row r="741" spans="3:12" s="3" customFormat="1" ht="19" customHeight="1">
      <c r="C741" s="5"/>
      <c r="D741" s="5"/>
      <c r="E741" s="10"/>
      <c r="F741" s="11"/>
      <c r="H741" s="7"/>
      <c r="J741" s="7"/>
      <c r="L741" s="7"/>
    </row>
    <row r="742" spans="3:12" s="3" customFormat="1" ht="19" customHeight="1">
      <c r="C742" s="5"/>
      <c r="D742" s="5"/>
      <c r="E742" s="10"/>
      <c r="F742" s="11"/>
      <c r="H742" s="7"/>
      <c r="J742" s="7"/>
      <c r="L742" s="7"/>
    </row>
    <row r="743" spans="3:12" s="3" customFormat="1" ht="19" customHeight="1">
      <c r="C743" s="5"/>
      <c r="D743" s="5"/>
      <c r="E743" s="10"/>
      <c r="F743" s="11"/>
      <c r="H743" s="7"/>
      <c r="J743" s="7"/>
      <c r="L743" s="7"/>
    </row>
    <row r="744" spans="3:12" s="3" customFormat="1" ht="19" customHeight="1">
      <c r="C744" s="5"/>
      <c r="D744" s="5"/>
      <c r="E744" s="10"/>
      <c r="F744" s="11"/>
      <c r="H744" s="7"/>
      <c r="J744" s="7"/>
      <c r="L744" s="7"/>
    </row>
    <row r="745" spans="3:12" s="3" customFormat="1" ht="19" customHeight="1">
      <c r="C745" s="5"/>
      <c r="D745" s="5"/>
      <c r="E745" s="10"/>
      <c r="F745" s="11"/>
      <c r="H745" s="7"/>
      <c r="J745" s="7"/>
      <c r="L745" s="7"/>
    </row>
    <row r="746" spans="3:12" s="3" customFormat="1" ht="19" customHeight="1">
      <c r="C746" s="5"/>
      <c r="D746" s="5"/>
      <c r="E746" s="10"/>
      <c r="F746" s="11"/>
      <c r="H746" s="7"/>
      <c r="J746" s="7"/>
      <c r="L746" s="7"/>
    </row>
    <row r="747" spans="3:12" s="3" customFormat="1" ht="19" customHeight="1">
      <c r="C747" s="5"/>
      <c r="D747" s="5"/>
      <c r="E747" s="10"/>
      <c r="F747" s="11"/>
      <c r="H747" s="7"/>
      <c r="J747" s="7"/>
      <c r="L747" s="7"/>
    </row>
    <row r="748" spans="3:12" s="3" customFormat="1" ht="19" customHeight="1">
      <c r="C748" s="5"/>
      <c r="D748" s="5"/>
      <c r="E748" s="10"/>
      <c r="F748" s="11"/>
      <c r="H748" s="7"/>
      <c r="J748" s="7"/>
      <c r="L748" s="7"/>
    </row>
    <row r="749" spans="3:12" s="3" customFormat="1" ht="19" customHeight="1">
      <c r="C749" s="5"/>
      <c r="D749" s="5"/>
      <c r="E749" s="10"/>
      <c r="F749" s="11"/>
      <c r="H749" s="7"/>
      <c r="J749" s="7"/>
      <c r="L749" s="7"/>
    </row>
    <row r="750" spans="3:12" s="3" customFormat="1" ht="19" customHeight="1">
      <c r="C750" s="5"/>
      <c r="D750" s="5"/>
      <c r="E750" s="10"/>
      <c r="F750" s="11"/>
      <c r="H750" s="7"/>
      <c r="J750" s="7"/>
      <c r="L750" s="7"/>
    </row>
    <row r="751" spans="3:12" s="3" customFormat="1" ht="19" customHeight="1">
      <c r="C751" s="5"/>
      <c r="D751" s="5"/>
      <c r="E751" s="10"/>
      <c r="F751" s="11"/>
      <c r="H751" s="7"/>
      <c r="J751" s="7"/>
      <c r="L751" s="7"/>
    </row>
    <row r="752" spans="3:12" s="3" customFormat="1" ht="19" customHeight="1">
      <c r="C752" s="5"/>
      <c r="D752" s="5"/>
      <c r="E752" s="10"/>
      <c r="F752" s="11"/>
      <c r="H752" s="7"/>
      <c r="J752" s="7"/>
      <c r="L752" s="7"/>
    </row>
    <row r="753" spans="3:12" s="3" customFormat="1" ht="19" customHeight="1">
      <c r="C753" s="5"/>
      <c r="D753" s="5"/>
      <c r="E753" s="10"/>
      <c r="F753" s="11"/>
      <c r="H753" s="7"/>
      <c r="J753" s="7"/>
      <c r="L753" s="7"/>
    </row>
    <row r="754" spans="3:12" s="3" customFormat="1" ht="19" customHeight="1">
      <c r="C754" s="5"/>
      <c r="D754" s="5"/>
      <c r="E754" s="10"/>
      <c r="F754" s="11"/>
      <c r="H754" s="7"/>
      <c r="J754" s="7"/>
      <c r="L754" s="7"/>
    </row>
    <row r="755" spans="3:12" s="3" customFormat="1" ht="19" customHeight="1">
      <c r="C755" s="5"/>
      <c r="D755" s="5"/>
      <c r="E755" s="10"/>
      <c r="F755" s="11"/>
      <c r="H755" s="7"/>
      <c r="J755" s="7"/>
      <c r="L755" s="7"/>
    </row>
    <row r="756" spans="3:12" s="3" customFormat="1" ht="19" customHeight="1">
      <c r="C756" s="5"/>
      <c r="D756" s="5"/>
      <c r="E756" s="10"/>
      <c r="F756" s="11"/>
      <c r="H756" s="7"/>
      <c r="J756" s="7"/>
      <c r="L756" s="7"/>
    </row>
    <row r="757" spans="3:12" s="3" customFormat="1" ht="19" customHeight="1">
      <c r="C757" s="5"/>
      <c r="D757" s="5"/>
      <c r="E757" s="10"/>
      <c r="F757" s="11"/>
      <c r="H757" s="7"/>
      <c r="J757" s="7"/>
      <c r="L757" s="7"/>
    </row>
    <row r="758" spans="3:12" s="3" customFormat="1" ht="19" customHeight="1">
      <c r="C758" s="5"/>
      <c r="D758" s="5"/>
      <c r="E758" s="10"/>
      <c r="F758" s="11"/>
      <c r="H758" s="7"/>
      <c r="J758" s="7"/>
      <c r="L758" s="7"/>
    </row>
    <row r="759" spans="3:12" s="3" customFormat="1" ht="19" customHeight="1">
      <c r="C759" s="5"/>
      <c r="D759" s="5"/>
      <c r="E759" s="10"/>
      <c r="F759" s="11"/>
      <c r="H759" s="7"/>
      <c r="J759" s="7"/>
      <c r="L759" s="7"/>
    </row>
    <row r="760" spans="3:12" s="3" customFormat="1" ht="19" customHeight="1">
      <c r="C760" s="5"/>
      <c r="D760" s="5"/>
      <c r="E760" s="10"/>
      <c r="F760" s="11"/>
      <c r="H760" s="7"/>
      <c r="J760" s="7"/>
      <c r="L760" s="7"/>
    </row>
    <row r="761" spans="3:12" s="3" customFormat="1" ht="19" customHeight="1">
      <c r="C761" s="5"/>
      <c r="D761" s="5"/>
      <c r="E761" s="10"/>
      <c r="F761" s="11"/>
      <c r="H761" s="7"/>
      <c r="J761" s="7"/>
      <c r="L761" s="7"/>
    </row>
    <row r="762" spans="3:12" s="3" customFormat="1" ht="19" customHeight="1">
      <c r="C762" s="5"/>
      <c r="D762" s="5"/>
      <c r="E762" s="10"/>
      <c r="F762" s="11"/>
      <c r="H762" s="7"/>
      <c r="J762" s="7"/>
      <c r="L762" s="7"/>
    </row>
    <row r="763" spans="3:12" s="3" customFormat="1" ht="19" customHeight="1">
      <c r="C763" s="5"/>
      <c r="D763" s="5"/>
      <c r="E763" s="10"/>
      <c r="F763" s="11"/>
      <c r="H763" s="7"/>
      <c r="J763" s="7"/>
      <c r="L763" s="7"/>
    </row>
    <row r="764" spans="3:12" s="3" customFormat="1" ht="19" customHeight="1">
      <c r="C764" s="5"/>
      <c r="D764" s="5"/>
      <c r="E764" s="10"/>
      <c r="F764" s="11"/>
      <c r="H764" s="7"/>
      <c r="J764" s="7"/>
      <c r="L764" s="7"/>
    </row>
    <row r="765" spans="3:12" s="3" customFormat="1" ht="19" customHeight="1">
      <c r="C765" s="5"/>
      <c r="D765" s="5"/>
      <c r="E765" s="10"/>
      <c r="F765" s="11"/>
      <c r="H765" s="7"/>
      <c r="J765" s="7"/>
      <c r="L765" s="7"/>
    </row>
    <row r="766" spans="3:12" s="3" customFormat="1" ht="19" customHeight="1">
      <c r="C766" s="5"/>
      <c r="D766" s="5"/>
      <c r="E766" s="10"/>
      <c r="F766" s="11"/>
      <c r="H766" s="7"/>
      <c r="J766" s="7"/>
      <c r="L766" s="7"/>
    </row>
    <row r="767" spans="3:12" s="3" customFormat="1" ht="19" customHeight="1">
      <c r="C767" s="5"/>
      <c r="D767" s="5"/>
      <c r="E767" s="10"/>
      <c r="F767" s="11"/>
      <c r="H767" s="7"/>
      <c r="J767" s="7"/>
      <c r="L767" s="7"/>
    </row>
    <row r="768" spans="3:12" s="3" customFormat="1" ht="19" customHeight="1">
      <c r="C768" s="5"/>
      <c r="D768" s="5"/>
      <c r="E768" s="10"/>
      <c r="F768" s="11"/>
      <c r="H768" s="7"/>
      <c r="J768" s="7"/>
      <c r="L768" s="7"/>
    </row>
    <row r="769" spans="3:12" s="3" customFormat="1" ht="19" customHeight="1">
      <c r="C769" s="5"/>
      <c r="D769" s="5"/>
      <c r="E769" s="10"/>
      <c r="F769" s="11"/>
      <c r="H769" s="7"/>
      <c r="J769" s="7"/>
      <c r="L769" s="7"/>
    </row>
    <row r="770" spans="3:12" s="3" customFormat="1" ht="19" customHeight="1">
      <c r="C770" s="5"/>
      <c r="D770" s="5"/>
      <c r="E770" s="10"/>
      <c r="F770" s="11"/>
      <c r="H770" s="7"/>
      <c r="J770" s="7"/>
      <c r="L770" s="7"/>
    </row>
    <row r="771" spans="3:12" s="3" customFormat="1" ht="19" customHeight="1">
      <c r="C771" s="5"/>
      <c r="D771" s="5"/>
      <c r="E771" s="10"/>
      <c r="F771" s="11"/>
      <c r="H771" s="7"/>
      <c r="J771" s="7"/>
      <c r="L771" s="7"/>
    </row>
    <row r="772" spans="3:12" s="3" customFormat="1" ht="19" customHeight="1">
      <c r="C772" s="5"/>
      <c r="D772" s="5"/>
      <c r="E772" s="10"/>
      <c r="F772" s="11"/>
      <c r="H772" s="7"/>
      <c r="J772" s="7"/>
      <c r="L772" s="7"/>
    </row>
    <row r="773" spans="3:12" s="3" customFormat="1" ht="19" customHeight="1">
      <c r="C773" s="5"/>
      <c r="D773" s="5"/>
      <c r="E773" s="10"/>
      <c r="F773" s="11"/>
      <c r="H773" s="7"/>
      <c r="J773" s="7"/>
      <c r="L773" s="7"/>
    </row>
    <row r="774" spans="3:12" s="3" customFormat="1" ht="19" customHeight="1">
      <c r="C774" s="5"/>
      <c r="D774" s="5"/>
      <c r="E774" s="10"/>
      <c r="F774" s="11"/>
      <c r="H774" s="7"/>
      <c r="J774" s="7"/>
      <c r="L774" s="7"/>
    </row>
    <row r="775" spans="3:12" s="3" customFormat="1" ht="19" customHeight="1">
      <c r="C775" s="5"/>
      <c r="D775" s="5"/>
      <c r="E775" s="10"/>
      <c r="F775" s="11"/>
      <c r="H775" s="7"/>
      <c r="J775" s="7"/>
      <c r="L775" s="7"/>
    </row>
    <row r="776" spans="3:12" s="3" customFormat="1" ht="19" customHeight="1">
      <c r="C776" s="5"/>
      <c r="D776" s="5"/>
      <c r="E776" s="10"/>
      <c r="F776" s="11"/>
      <c r="H776" s="7"/>
      <c r="J776" s="7"/>
      <c r="L776" s="7"/>
    </row>
    <row r="777" spans="3:12" s="3" customFormat="1" ht="19" customHeight="1">
      <c r="C777" s="5"/>
      <c r="D777" s="5"/>
      <c r="E777" s="10"/>
      <c r="F777" s="11"/>
      <c r="H777" s="7"/>
      <c r="J777" s="7"/>
      <c r="L777" s="7"/>
    </row>
    <row r="778" spans="3:12" s="3" customFormat="1" ht="19" customHeight="1">
      <c r="C778" s="5"/>
      <c r="D778" s="5"/>
      <c r="E778" s="10"/>
      <c r="F778" s="11"/>
      <c r="H778" s="7"/>
      <c r="J778" s="7"/>
      <c r="L778" s="7"/>
    </row>
    <row r="779" spans="3:12" s="3" customFormat="1" ht="19" customHeight="1">
      <c r="C779" s="5"/>
      <c r="D779" s="5"/>
      <c r="E779" s="10"/>
      <c r="F779" s="11"/>
      <c r="H779" s="7"/>
      <c r="J779" s="7"/>
      <c r="L779" s="7"/>
    </row>
    <row r="780" spans="3:12" s="3" customFormat="1" ht="19" customHeight="1">
      <c r="C780" s="5"/>
      <c r="D780" s="5"/>
      <c r="E780" s="10"/>
      <c r="F780" s="11"/>
      <c r="H780" s="7"/>
      <c r="J780" s="7"/>
      <c r="L780" s="7"/>
    </row>
    <row r="781" spans="3:12" s="3" customFormat="1" ht="19" customHeight="1">
      <c r="C781" s="5"/>
      <c r="D781" s="5"/>
      <c r="E781" s="10"/>
      <c r="F781" s="11"/>
      <c r="H781" s="7"/>
      <c r="J781" s="7"/>
      <c r="L781" s="7"/>
    </row>
    <row r="782" spans="3:12" s="3" customFormat="1" ht="19" customHeight="1">
      <c r="C782" s="5"/>
      <c r="D782" s="5"/>
      <c r="E782" s="10"/>
      <c r="F782" s="11"/>
      <c r="H782" s="7"/>
      <c r="J782" s="7"/>
      <c r="L782" s="7"/>
    </row>
    <row r="783" spans="3:12" s="3" customFormat="1" ht="19" customHeight="1">
      <c r="C783" s="5"/>
      <c r="D783" s="5"/>
      <c r="E783" s="10"/>
      <c r="F783" s="11"/>
      <c r="H783" s="7"/>
      <c r="J783" s="7"/>
      <c r="L783" s="7"/>
    </row>
    <row r="784" spans="3:12" s="3" customFormat="1" ht="19" customHeight="1">
      <c r="C784" s="5"/>
      <c r="D784" s="5"/>
      <c r="E784" s="10"/>
      <c r="F784" s="11"/>
      <c r="H784" s="7"/>
      <c r="J784" s="7"/>
      <c r="L784" s="7"/>
    </row>
    <row r="785" spans="3:12" s="3" customFormat="1" ht="19" customHeight="1">
      <c r="C785" s="5"/>
      <c r="D785" s="5"/>
      <c r="E785" s="10"/>
      <c r="F785" s="11"/>
      <c r="H785" s="7"/>
      <c r="J785" s="7"/>
      <c r="L785" s="7"/>
    </row>
    <row r="786" spans="3:12" s="3" customFormat="1" ht="19" customHeight="1">
      <c r="C786" s="5"/>
      <c r="D786" s="5"/>
      <c r="E786" s="10"/>
      <c r="F786" s="11"/>
      <c r="H786" s="7"/>
      <c r="J786" s="7"/>
      <c r="L786" s="7"/>
    </row>
    <row r="787" spans="3:12" s="3" customFormat="1" ht="19" customHeight="1">
      <c r="C787" s="5"/>
      <c r="D787" s="5"/>
      <c r="E787" s="10"/>
      <c r="F787" s="11"/>
      <c r="H787" s="7"/>
      <c r="J787" s="7"/>
      <c r="L787" s="7"/>
    </row>
    <row r="788" spans="3:12" s="3" customFormat="1" ht="19" customHeight="1">
      <c r="C788" s="5"/>
      <c r="D788" s="5"/>
      <c r="E788" s="10"/>
      <c r="F788" s="11"/>
      <c r="H788" s="7"/>
      <c r="J788" s="7"/>
      <c r="L788" s="7"/>
    </row>
    <row r="789" spans="3:12" s="3" customFormat="1" ht="19" customHeight="1">
      <c r="C789" s="5"/>
      <c r="D789" s="5"/>
      <c r="E789" s="10"/>
      <c r="F789" s="11"/>
      <c r="H789" s="7"/>
      <c r="J789" s="7"/>
      <c r="L789" s="7"/>
    </row>
    <row r="790" spans="3:12" s="3" customFormat="1" ht="19" customHeight="1">
      <c r="C790" s="5"/>
      <c r="D790" s="5"/>
      <c r="E790" s="10"/>
      <c r="F790" s="11"/>
      <c r="H790" s="7"/>
      <c r="J790" s="7"/>
      <c r="L790" s="7"/>
    </row>
    <row r="791" spans="3:12" s="3" customFormat="1" ht="19" customHeight="1">
      <c r="C791" s="5"/>
      <c r="D791" s="5"/>
      <c r="E791" s="10"/>
      <c r="F791" s="11"/>
      <c r="H791" s="7"/>
      <c r="J791" s="7"/>
      <c r="L791" s="7"/>
    </row>
    <row r="792" spans="3:12" s="3" customFormat="1" ht="19" customHeight="1">
      <c r="C792" s="5"/>
      <c r="D792" s="5"/>
      <c r="E792" s="10"/>
      <c r="F792" s="11"/>
      <c r="H792" s="7"/>
      <c r="J792" s="7"/>
      <c r="L792" s="7"/>
    </row>
    <row r="793" spans="3:12" s="3" customFormat="1" ht="19" customHeight="1">
      <c r="C793" s="5"/>
      <c r="D793" s="5"/>
      <c r="E793" s="10"/>
      <c r="F793" s="11"/>
      <c r="H793" s="7"/>
      <c r="J793" s="7"/>
      <c r="L793" s="7"/>
    </row>
    <row r="794" spans="3:12" s="3" customFormat="1" ht="19" customHeight="1">
      <c r="C794" s="5"/>
      <c r="D794" s="5"/>
      <c r="E794" s="10"/>
      <c r="F794" s="11"/>
      <c r="H794" s="7"/>
      <c r="J794" s="7"/>
      <c r="L794" s="7"/>
    </row>
    <row r="795" spans="3:12" s="3" customFormat="1" ht="19" customHeight="1">
      <c r="C795" s="5"/>
      <c r="D795" s="5"/>
      <c r="E795" s="10"/>
      <c r="F795" s="11"/>
      <c r="H795" s="7"/>
      <c r="J795" s="7"/>
      <c r="L795" s="7"/>
    </row>
    <row r="796" spans="3:12" s="3" customFormat="1" ht="19" customHeight="1">
      <c r="C796" s="5"/>
      <c r="D796" s="5"/>
      <c r="E796" s="10"/>
      <c r="F796" s="11"/>
      <c r="H796" s="7"/>
      <c r="J796" s="7"/>
      <c r="L796" s="7"/>
    </row>
    <row r="797" spans="3:12" s="3" customFormat="1" ht="19" customHeight="1">
      <c r="C797" s="5"/>
      <c r="D797" s="5"/>
      <c r="E797" s="10"/>
      <c r="F797" s="11"/>
      <c r="H797" s="7"/>
      <c r="J797" s="7"/>
      <c r="L797" s="7"/>
    </row>
    <row r="798" spans="3:12" s="3" customFormat="1" ht="19" customHeight="1">
      <c r="C798" s="5"/>
      <c r="D798" s="5"/>
      <c r="E798" s="10"/>
      <c r="F798" s="11"/>
      <c r="H798" s="7"/>
      <c r="J798" s="7"/>
      <c r="L798" s="7"/>
    </row>
    <row r="799" spans="3:12" s="3" customFormat="1" ht="19" customHeight="1">
      <c r="C799" s="5"/>
      <c r="D799" s="5"/>
      <c r="E799" s="10"/>
      <c r="F799" s="11"/>
      <c r="H799" s="7"/>
      <c r="J799" s="7"/>
      <c r="L799" s="7"/>
    </row>
    <row r="800" spans="3:12" s="3" customFormat="1" ht="19" customHeight="1">
      <c r="C800" s="5"/>
      <c r="D800" s="5"/>
      <c r="E800" s="10"/>
      <c r="F800" s="11"/>
      <c r="H800" s="7"/>
      <c r="J800" s="7"/>
      <c r="L800" s="7"/>
    </row>
    <row r="801" spans="3:12" s="3" customFormat="1" ht="19" customHeight="1">
      <c r="C801" s="5"/>
      <c r="D801" s="5"/>
      <c r="E801" s="10"/>
      <c r="F801" s="11"/>
      <c r="H801" s="7"/>
      <c r="J801" s="7"/>
      <c r="L801" s="7"/>
    </row>
    <row r="802" spans="3:12" s="3" customFormat="1" ht="19" customHeight="1">
      <c r="C802" s="5"/>
      <c r="D802" s="5"/>
      <c r="E802" s="10"/>
      <c r="F802" s="11"/>
      <c r="H802" s="7"/>
      <c r="J802" s="7"/>
      <c r="L802" s="7"/>
    </row>
    <row r="803" spans="3:12" s="3" customFormat="1" ht="19" customHeight="1">
      <c r="C803" s="5"/>
      <c r="D803" s="5"/>
      <c r="E803" s="10"/>
      <c r="F803" s="11"/>
      <c r="H803" s="7"/>
      <c r="J803" s="7"/>
      <c r="L803" s="7"/>
    </row>
    <row r="804" spans="3:12" s="3" customFormat="1" ht="19" customHeight="1">
      <c r="C804" s="5"/>
      <c r="D804" s="5"/>
      <c r="E804" s="10"/>
      <c r="F804" s="11"/>
      <c r="H804" s="7"/>
      <c r="J804" s="7"/>
      <c r="L804" s="7"/>
    </row>
    <row r="805" spans="3:12" s="3" customFormat="1" ht="19" customHeight="1">
      <c r="C805" s="5"/>
      <c r="D805" s="5"/>
      <c r="E805" s="10"/>
      <c r="F805" s="11"/>
      <c r="H805" s="7"/>
      <c r="J805" s="7"/>
      <c r="L805" s="7"/>
    </row>
    <row r="806" spans="3:12" s="3" customFormat="1" ht="19" customHeight="1">
      <c r="C806" s="5"/>
      <c r="D806" s="5"/>
      <c r="E806" s="10"/>
      <c r="F806" s="11"/>
      <c r="H806" s="7"/>
      <c r="J806" s="7"/>
      <c r="L806" s="7"/>
    </row>
    <row r="807" spans="3:12" s="3" customFormat="1" ht="19" customHeight="1">
      <c r="C807" s="5"/>
      <c r="D807" s="5"/>
      <c r="E807" s="10"/>
      <c r="F807" s="11"/>
      <c r="H807" s="7"/>
      <c r="J807" s="7"/>
      <c r="L807" s="7"/>
    </row>
    <row r="808" spans="3:12" s="3" customFormat="1" ht="19" customHeight="1">
      <c r="C808" s="5"/>
      <c r="D808" s="5"/>
      <c r="E808" s="10"/>
      <c r="F808" s="11"/>
      <c r="H808" s="7"/>
      <c r="J808" s="7"/>
      <c r="L808" s="7"/>
    </row>
    <row r="809" spans="3:12" s="3" customFormat="1" ht="19" customHeight="1">
      <c r="C809" s="5"/>
      <c r="D809" s="5"/>
      <c r="E809" s="10"/>
      <c r="F809" s="11"/>
      <c r="H809" s="7"/>
      <c r="J809" s="7"/>
      <c r="L809" s="7"/>
    </row>
    <row r="810" spans="3:12" s="3" customFormat="1" ht="19" customHeight="1">
      <c r="C810" s="5"/>
      <c r="D810" s="5"/>
      <c r="E810" s="10"/>
      <c r="F810" s="11"/>
      <c r="H810" s="7"/>
      <c r="J810" s="7"/>
      <c r="L810" s="7"/>
    </row>
    <row r="811" spans="3:12" s="3" customFormat="1" ht="19" customHeight="1">
      <c r="C811" s="5"/>
      <c r="D811" s="5"/>
      <c r="E811" s="10"/>
      <c r="F811" s="11"/>
      <c r="H811" s="7"/>
      <c r="J811" s="7"/>
      <c r="L811" s="7"/>
    </row>
    <row r="812" spans="3:12" s="3" customFormat="1" ht="19" customHeight="1">
      <c r="C812" s="5"/>
      <c r="D812" s="5"/>
      <c r="E812" s="10"/>
      <c r="F812" s="11"/>
      <c r="H812" s="7"/>
      <c r="J812" s="7"/>
      <c r="L812" s="7"/>
    </row>
    <row r="813" spans="3:12" s="3" customFormat="1" ht="19" customHeight="1">
      <c r="C813" s="5"/>
      <c r="D813" s="5"/>
      <c r="E813" s="10"/>
      <c r="F813" s="11"/>
      <c r="H813" s="7"/>
      <c r="J813" s="7"/>
      <c r="L813" s="7"/>
    </row>
    <row r="814" spans="3:12" s="3" customFormat="1" ht="19" customHeight="1">
      <c r="C814" s="5"/>
      <c r="D814" s="5"/>
      <c r="E814" s="10"/>
      <c r="F814" s="11"/>
      <c r="H814" s="7"/>
      <c r="J814" s="7"/>
      <c r="L814" s="7"/>
    </row>
    <row r="815" spans="3:12" s="3" customFormat="1" ht="19" customHeight="1">
      <c r="C815" s="5"/>
      <c r="D815" s="5"/>
      <c r="E815" s="10"/>
      <c r="F815" s="11"/>
      <c r="H815" s="7"/>
      <c r="J815" s="7"/>
      <c r="L815" s="7"/>
    </row>
    <row r="816" spans="3:12" s="3" customFormat="1" ht="19" customHeight="1">
      <c r="C816" s="5"/>
      <c r="D816" s="5"/>
      <c r="E816" s="10"/>
      <c r="F816" s="11"/>
      <c r="H816" s="7"/>
      <c r="J816" s="7"/>
      <c r="L816" s="7"/>
    </row>
    <row r="817" spans="3:12" s="3" customFormat="1" ht="19" customHeight="1">
      <c r="C817" s="5"/>
      <c r="D817" s="5"/>
      <c r="E817" s="10"/>
      <c r="F817" s="11"/>
      <c r="H817" s="7"/>
      <c r="J817" s="7"/>
      <c r="L817" s="7"/>
    </row>
    <row r="818" spans="3:12" s="3" customFormat="1" ht="19" customHeight="1">
      <c r="C818" s="5"/>
      <c r="D818" s="5"/>
      <c r="E818" s="10"/>
      <c r="F818" s="11"/>
      <c r="H818" s="7"/>
      <c r="J818" s="7"/>
      <c r="L818" s="7"/>
    </row>
    <row r="819" spans="3:12" s="3" customFormat="1" ht="19" customHeight="1">
      <c r="C819" s="5"/>
      <c r="D819" s="5"/>
      <c r="E819" s="10"/>
      <c r="F819" s="11"/>
      <c r="H819" s="7"/>
      <c r="J819" s="7"/>
      <c r="L819" s="7"/>
    </row>
    <row r="820" spans="3:12" s="3" customFormat="1" ht="19" customHeight="1">
      <c r="C820" s="5"/>
      <c r="D820" s="5"/>
      <c r="E820" s="10"/>
      <c r="F820" s="11"/>
      <c r="H820" s="7"/>
      <c r="J820" s="7"/>
      <c r="L820" s="7"/>
    </row>
    <row r="821" spans="3:12" s="3" customFormat="1" ht="19" customHeight="1">
      <c r="C821" s="5"/>
      <c r="D821" s="5"/>
      <c r="E821" s="10"/>
      <c r="F821" s="11"/>
      <c r="H821" s="7"/>
      <c r="J821" s="7"/>
      <c r="L821" s="7"/>
    </row>
    <row r="822" spans="3:12" s="3" customFormat="1" ht="19" customHeight="1">
      <c r="C822" s="5"/>
      <c r="D822" s="5"/>
      <c r="E822" s="10"/>
      <c r="F822" s="11"/>
      <c r="H822" s="7"/>
      <c r="J822" s="7"/>
      <c r="L822" s="7"/>
    </row>
    <row r="823" spans="3:12" s="3" customFormat="1" ht="19" customHeight="1">
      <c r="C823" s="5"/>
      <c r="D823" s="5"/>
      <c r="E823" s="10"/>
      <c r="F823" s="11"/>
      <c r="H823" s="7"/>
      <c r="J823" s="7"/>
      <c r="L823" s="7"/>
    </row>
    <row r="824" spans="3:12" s="3" customFormat="1" ht="19" customHeight="1">
      <c r="C824" s="5"/>
      <c r="D824" s="5"/>
      <c r="E824" s="10"/>
      <c r="F824" s="11"/>
      <c r="H824" s="7"/>
      <c r="J824" s="7"/>
      <c r="L824" s="7"/>
    </row>
    <row r="825" spans="3:12" s="3" customFormat="1" ht="19" customHeight="1">
      <c r="C825" s="5"/>
      <c r="D825" s="5"/>
      <c r="E825" s="10"/>
      <c r="F825" s="11"/>
      <c r="H825" s="7"/>
      <c r="J825" s="7"/>
      <c r="L825" s="7"/>
    </row>
    <row r="826" spans="3:12" s="3" customFormat="1" ht="19" customHeight="1">
      <c r="C826" s="5"/>
      <c r="D826" s="5"/>
      <c r="E826" s="10"/>
      <c r="F826" s="11"/>
      <c r="H826" s="7"/>
      <c r="J826" s="7"/>
      <c r="L826" s="7"/>
    </row>
    <row r="827" spans="3:12" s="3" customFormat="1" ht="19" customHeight="1">
      <c r="C827" s="5"/>
      <c r="D827" s="5"/>
      <c r="E827" s="10"/>
      <c r="F827" s="11"/>
      <c r="H827" s="7"/>
      <c r="J827" s="7"/>
      <c r="L827" s="7"/>
    </row>
    <row r="828" spans="3:12" s="3" customFormat="1" ht="19" customHeight="1">
      <c r="C828" s="5"/>
      <c r="D828" s="5"/>
      <c r="E828" s="10"/>
      <c r="F828" s="11"/>
      <c r="H828" s="7"/>
      <c r="J828" s="7"/>
      <c r="L828" s="7"/>
    </row>
    <row r="829" spans="3:12" s="3" customFormat="1" ht="19" customHeight="1">
      <c r="C829" s="5"/>
      <c r="D829" s="5"/>
      <c r="E829" s="10"/>
      <c r="F829" s="11"/>
      <c r="H829" s="7"/>
      <c r="J829" s="7"/>
      <c r="L829" s="7"/>
    </row>
    <row r="830" spans="3:12" s="3" customFormat="1" ht="19" customHeight="1">
      <c r="C830" s="5"/>
      <c r="D830" s="5"/>
      <c r="E830" s="10"/>
      <c r="F830" s="11"/>
      <c r="H830" s="7"/>
      <c r="J830" s="7"/>
      <c r="L830" s="7"/>
    </row>
    <row r="831" spans="3:12" s="3" customFormat="1" ht="19" customHeight="1">
      <c r="C831" s="5"/>
      <c r="D831" s="5"/>
      <c r="E831" s="10"/>
      <c r="F831" s="11"/>
      <c r="H831" s="7"/>
      <c r="J831" s="7"/>
      <c r="L831" s="7"/>
    </row>
    <row r="832" spans="3:12" s="3" customFormat="1" ht="19" customHeight="1">
      <c r="C832" s="5"/>
      <c r="D832" s="5"/>
      <c r="E832" s="10"/>
      <c r="F832" s="11"/>
      <c r="H832" s="7"/>
      <c r="J832" s="7"/>
      <c r="L832" s="7"/>
    </row>
    <row r="833" spans="3:12" s="3" customFormat="1" ht="19" customHeight="1">
      <c r="C833" s="5"/>
      <c r="D833" s="5"/>
      <c r="E833" s="10"/>
      <c r="F833" s="11"/>
      <c r="H833" s="7"/>
      <c r="J833" s="7"/>
      <c r="L833" s="7"/>
    </row>
    <row r="834" spans="3:12" s="3" customFormat="1" ht="19" customHeight="1">
      <c r="C834" s="5"/>
      <c r="D834" s="5"/>
      <c r="E834" s="10"/>
      <c r="F834" s="11"/>
      <c r="H834" s="7"/>
      <c r="J834" s="7"/>
      <c r="L834" s="7"/>
    </row>
    <row r="835" spans="3:12" s="3" customFormat="1" ht="19" customHeight="1">
      <c r="C835" s="5"/>
      <c r="D835" s="5"/>
      <c r="E835" s="10"/>
      <c r="F835" s="11"/>
      <c r="H835" s="7"/>
      <c r="J835" s="7"/>
      <c r="L835" s="7"/>
    </row>
    <row r="836" spans="3:12" s="3" customFormat="1" ht="19" customHeight="1">
      <c r="C836" s="5"/>
      <c r="D836" s="5"/>
      <c r="E836" s="10"/>
      <c r="F836" s="11"/>
      <c r="H836" s="7"/>
      <c r="J836" s="7"/>
      <c r="L836" s="7"/>
    </row>
    <row r="837" spans="3:12" s="3" customFormat="1" ht="19" customHeight="1">
      <c r="C837" s="5"/>
      <c r="D837" s="5"/>
      <c r="E837" s="10"/>
      <c r="F837" s="11"/>
      <c r="H837" s="7"/>
      <c r="J837" s="7"/>
      <c r="L837" s="7"/>
    </row>
    <row r="838" spans="3:12" s="3" customFormat="1" ht="19" customHeight="1">
      <c r="C838" s="5"/>
      <c r="D838" s="5"/>
      <c r="E838" s="10"/>
      <c r="F838" s="11"/>
      <c r="H838" s="7"/>
      <c r="J838" s="7"/>
      <c r="L838" s="7"/>
    </row>
    <row r="839" spans="3:12" s="3" customFormat="1" ht="19" customHeight="1">
      <c r="C839" s="5"/>
      <c r="D839" s="5"/>
      <c r="E839" s="10"/>
      <c r="F839" s="11"/>
      <c r="H839" s="7"/>
      <c r="J839" s="7"/>
      <c r="L839" s="7"/>
    </row>
    <row r="840" spans="3:12" s="3" customFormat="1" ht="19" customHeight="1">
      <c r="C840" s="5"/>
      <c r="D840" s="5"/>
      <c r="E840" s="10"/>
      <c r="F840" s="11"/>
      <c r="H840" s="7"/>
      <c r="J840" s="7"/>
      <c r="L840" s="7"/>
    </row>
    <row r="841" spans="3:12" s="3" customFormat="1" ht="19" customHeight="1">
      <c r="C841" s="5"/>
      <c r="D841" s="5"/>
      <c r="E841" s="10"/>
      <c r="F841" s="11"/>
      <c r="H841" s="7"/>
      <c r="J841" s="7"/>
      <c r="L841" s="7"/>
    </row>
    <row r="842" spans="3:12" s="3" customFormat="1" ht="19" customHeight="1">
      <c r="C842" s="5"/>
      <c r="D842" s="5"/>
      <c r="E842" s="10"/>
      <c r="F842" s="11"/>
      <c r="H842" s="7"/>
      <c r="J842" s="7"/>
      <c r="L842" s="7"/>
    </row>
    <row r="843" spans="3:12" s="3" customFormat="1" ht="19" customHeight="1">
      <c r="C843" s="5"/>
      <c r="D843" s="5"/>
      <c r="E843" s="10"/>
      <c r="F843" s="11"/>
      <c r="H843" s="7"/>
      <c r="J843" s="7"/>
      <c r="L843" s="7"/>
    </row>
    <row r="844" spans="3:12" s="3" customFormat="1" ht="19" customHeight="1">
      <c r="C844" s="5"/>
      <c r="D844" s="5"/>
      <c r="E844" s="10"/>
      <c r="F844" s="11"/>
      <c r="H844" s="7"/>
      <c r="J844" s="7"/>
      <c r="L844" s="7"/>
    </row>
    <row r="845" spans="3:12" s="3" customFormat="1" ht="19" customHeight="1">
      <c r="C845" s="5"/>
      <c r="D845" s="5"/>
      <c r="E845" s="10"/>
      <c r="F845" s="11"/>
      <c r="H845" s="7"/>
      <c r="J845" s="7"/>
      <c r="L845" s="7"/>
    </row>
    <row r="846" spans="3:12" s="3" customFormat="1" ht="19" customHeight="1">
      <c r="C846" s="5"/>
      <c r="D846" s="5"/>
      <c r="E846" s="10"/>
      <c r="F846" s="11"/>
      <c r="H846" s="7"/>
      <c r="J846" s="7"/>
      <c r="L846" s="7"/>
    </row>
    <row r="847" spans="3:12" s="3" customFormat="1" ht="19" customHeight="1">
      <c r="C847" s="5"/>
      <c r="D847" s="5"/>
      <c r="E847" s="10"/>
      <c r="F847" s="11"/>
      <c r="H847" s="7"/>
      <c r="J847" s="7"/>
      <c r="L847" s="7"/>
    </row>
    <row r="848" spans="3:12" s="3" customFormat="1" ht="19" customHeight="1">
      <c r="C848" s="5"/>
      <c r="D848" s="5"/>
      <c r="E848" s="10"/>
      <c r="F848" s="11"/>
      <c r="H848" s="7"/>
      <c r="J848" s="7"/>
      <c r="L848" s="7"/>
    </row>
    <row r="849" spans="3:12" s="3" customFormat="1" ht="19" customHeight="1">
      <c r="C849" s="5"/>
      <c r="D849" s="5"/>
      <c r="E849" s="10"/>
      <c r="F849" s="11"/>
      <c r="H849" s="7"/>
      <c r="J849" s="7"/>
      <c r="L849" s="7"/>
    </row>
    <row r="850" spans="3:12" s="3" customFormat="1" ht="19" customHeight="1">
      <c r="C850" s="5"/>
      <c r="D850" s="5"/>
      <c r="E850" s="10"/>
      <c r="F850" s="11"/>
      <c r="H850" s="7"/>
      <c r="J850" s="7"/>
      <c r="L850" s="7"/>
    </row>
    <row r="851" spans="3:12" s="3" customFormat="1" ht="19" customHeight="1">
      <c r="C851" s="5"/>
      <c r="D851" s="5"/>
      <c r="E851" s="10"/>
      <c r="F851" s="11"/>
      <c r="H851" s="7"/>
      <c r="J851" s="7"/>
      <c r="L851" s="7"/>
    </row>
    <row r="852" spans="3:12" s="3" customFormat="1" ht="19" customHeight="1">
      <c r="C852" s="5"/>
      <c r="D852" s="5"/>
      <c r="E852" s="10"/>
      <c r="F852" s="11"/>
      <c r="H852" s="7"/>
      <c r="J852" s="7"/>
      <c r="L852" s="7"/>
    </row>
    <row r="853" spans="3:12" s="3" customFormat="1" ht="19" customHeight="1">
      <c r="C853" s="5"/>
      <c r="D853" s="5"/>
      <c r="E853" s="10"/>
      <c r="F853" s="11"/>
      <c r="H853" s="7"/>
      <c r="J853" s="7"/>
      <c r="L853" s="7"/>
    </row>
    <row r="854" spans="3:12" s="3" customFormat="1" ht="19" customHeight="1">
      <c r="C854" s="5"/>
      <c r="D854" s="5"/>
      <c r="E854" s="10"/>
      <c r="F854" s="11"/>
      <c r="H854" s="7"/>
      <c r="J854" s="7"/>
      <c r="L854" s="7"/>
    </row>
    <row r="855" spans="3:12" s="3" customFormat="1" ht="19" customHeight="1">
      <c r="C855" s="5"/>
      <c r="D855" s="5"/>
      <c r="E855" s="10"/>
      <c r="F855" s="11"/>
      <c r="H855" s="7"/>
      <c r="J855" s="7"/>
      <c r="L855" s="7"/>
    </row>
    <row r="856" spans="3:12" s="3" customFormat="1" ht="19" customHeight="1">
      <c r="C856" s="5"/>
      <c r="D856" s="5"/>
      <c r="E856" s="10"/>
      <c r="F856" s="11"/>
      <c r="H856" s="7"/>
      <c r="J856" s="7"/>
      <c r="L856" s="7"/>
    </row>
    <row r="857" spans="3:12" s="3" customFormat="1" ht="19" customHeight="1">
      <c r="C857" s="5"/>
      <c r="D857" s="5"/>
      <c r="E857" s="10"/>
      <c r="F857" s="11"/>
      <c r="H857" s="7"/>
      <c r="J857" s="7"/>
      <c r="L857" s="7"/>
    </row>
    <row r="858" spans="3:12" s="3" customFormat="1" ht="19" customHeight="1">
      <c r="C858" s="5"/>
      <c r="D858" s="5"/>
      <c r="E858" s="10"/>
      <c r="F858" s="11"/>
      <c r="H858" s="7"/>
      <c r="J858" s="7"/>
      <c r="L858" s="7"/>
    </row>
    <row r="859" spans="3:12" s="3" customFormat="1" ht="19" customHeight="1">
      <c r="C859" s="5"/>
      <c r="D859" s="5"/>
      <c r="E859" s="10"/>
      <c r="F859" s="11"/>
      <c r="H859" s="7"/>
      <c r="J859" s="7"/>
      <c r="L859" s="7"/>
    </row>
    <row r="860" spans="3:12" s="3" customFormat="1" ht="19" customHeight="1">
      <c r="C860" s="5"/>
      <c r="D860" s="5"/>
      <c r="E860" s="10"/>
      <c r="F860" s="11"/>
      <c r="H860" s="7"/>
      <c r="J860" s="7"/>
      <c r="L860" s="7"/>
    </row>
    <row r="861" spans="3:12" s="3" customFormat="1" ht="19" customHeight="1">
      <c r="C861" s="5"/>
      <c r="D861" s="5"/>
      <c r="E861" s="10"/>
      <c r="F861" s="11"/>
      <c r="H861" s="7"/>
      <c r="J861" s="7"/>
      <c r="L861" s="7"/>
    </row>
    <row r="862" spans="3:12" s="3" customFormat="1" ht="19" customHeight="1">
      <c r="C862" s="5"/>
      <c r="D862" s="5"/>
      <c r="E862" s="10"/>
      <c r="F862" s="11"/>
      <c r="H862" s="7"/>
      <c r="J862" s="7"/>
      <c r="L862" s="7"/>
    </row>
    <row r="863" spans="3:12" s="3" customFormat="1" ht="19" customHeight="1">
      <c r="C863" s="5"/>
      <c r="D863" s="5"/>
      <c r="E863" s="10"/>
      <c r="F863" s="11"/>
      <c r="H863" s="7"/>
      <c r="J863" s="7"/>
      <c r="L863" s="7"/>
    </row>
    <row r="864" spans="3:12" s="3" customFormat="1" ht="19" customHeight="1">
      <c r="C864" s="5"/>
      <c r="D864" s="5"/>
      <c r="E864" s="10"/>
      <c r="F864" s="11"/>
      <c r="H864" s="7"/>
      <c r="J864" s="7"/>
      <c r="L864" s="7"/>
    </row>
    <row r="865" spans="3:12" s="3" customFormat="1" ht="19" customHeight="1">
      <c r="C865" s="5"/>
      <c r="D865" s="5"/>
      <c r="E865" s="10"/>
      <c r="F865" s="11"/>
      <c r="H865" s="7"/>
      <c r="J865" s="7"/>
      <c r="L865" s="7"/>
    </row>
    <row r="866" spans="3:12" s="3" customFormat="1" ht="19" customHeight="1">
      <c r="C866" s="5"/>
      <c r="D866" s="5"/>
      <c r="E866" s="10"/>
      <c r="F866" s="11"/>
      <c r="H866" s="7"/>
      <c r="J866" s="7"/>
      <c r="L866" s="7"/>
    </row>
    <row r="867" spans="3:12" s="3" customFormat="1" ht="19" customHeight="1">
      <c r="C867" s="5"/>
      <c r="D867" s="5"/>
      <c r="E867" s="10"/>
      <c r="F867" s="11"/>
      <c r="H867" s="7"/>
      <c r="J867" s="7"/>
      <c r="L867" s="7"/>
    </row>
    <row r="868" spans="3:12" s="3" customFormat="1" ht="19" customHeight="1">
      <c r="C868" s="5"/>
      <c r="D868" s="5"/>
      <c r="E868" s="10"/>
      <c r="F868" s="11"/>
      <c r="H868" s="7"/>
      <c r="J868" s="7"/>
      <c r="L868" s="7"/>
    </row>
    <row r="869" spans="3:12" s="3" customFormat="1" ht="19" customHeight="1">
      <c r="C869" s="5"/>
      <c r="D869" s="5"/>
      <c r="E869" s="10"/>
      <c r="F869" s="11"/>
      <c r="H869" s="7"/>
      <c r="J869" s="7"/>
      <c r="L869" s="7"/>
    </row>
    <row r="870" spans="3:12" s="3" customFormat="1" ht="19" customHeight="1">
      <c r="C870" s="5"/>
      <c r="D870" s="5"/>
      <c r="E870" s="10"/>
      <c r="F870" s="11"/>
      <c r="H870" s="7"/>
      <c r="J870" s="7"/>
      <c r="L870" s="7"/>
    </row>
    <row r="871" spans="3:12" s="3" customFormat="1" ht="19" customHeight="1">
      <c r="C871" s="5"/>
      <c r="D871" s="5"/>
      <c r="E871" s="10"/>
      <c r="F871" s="11"/>
      <c r="H871" s="7"/>
      <c r="J871" s="7"/>
      <c r="L871" s="7"/>
    </row>
    <row r="872" spans="3:12" s="3" customFormat="1" ht="19" customHeight="1">
      <c r="C872" s="5"/>
      <c r="D872" s="5"/>
      <c r="E872" s="10"/>
      <c r="F872" s="11"/>
      <c r="H872" s="7"/>
      <c r="J872" s="7"/>
      <c r="L872" s="7"/>
    </row>
    <row r="873" spans="3:12" s="3" customFormat="1" ht="19" customHeight="1">
      <c r="C873" s="5"/>
      <c r="D873" s="5"/>
      <c r="E873" s="10"/>
      <c r="F873" s="11"/>
      <c r="H873" s="7"/>
      <c r="J873" s="7"/>
      <c r="L873" s="7"/>
    </row>
    <row r="874" spans="3:12" s="3" customFormat="1" ht="19" customHeight="1">
      <c r="C874" s="5"/>
      <c r="D874" s="5"/>
      <c r="E874" s="10"/>
      <c r="F874" s="11"/>
      <c r="H874" s="7"/>
      <c r="J874" s="7"/>
      <c r="L874" s="7"/>
    </row>
    <row r="875" spans="3:12" s="3" customFormat="1" ht="19" customHeight="1">
      <c r="C875" s="5"/>
      <c r="D875" s="5"/>
      <c r="E875" s="10"/>
      <c r="F875" s="11"/>
      <c r="H875" s="7"/>
      <c r="J875" s="7"/>
      <c r="L875" s="7"/>
    </row>
    <row r="876" spans="3:12" s="3" customFormat="1" ht="19" customHeight="1">
      <c r="C876" s="5"/>
      <c r="D876" s="5"/>
      <c r="E876" s="10"/>
      <c r="F876" s="11"/>
      <c r="H876" s="7"/>
      <c r="J876" s="7"/>
      <c r="L876" s="7"/>
    </row>
    <row r="877" spans="3:12" s="3" customFormat="1" ht="19" customHeight="1">
      <c r="C877" s="5"/>
      <c r="D877" s="5"/>
      <c r="E877" s="10"/>
      <c r="F877" s="11"/>
      <c r="H877" s="7"/>
      <c r="J877" s="7"/>
      <c r="L877" s="7"/>
    </row>
    <row r="878" spans="3:12" s="3" customFormat="1" ht="19" customHeight="1">
      <c r="C878" s="5"/>
      <c r="D878" s="5"/>
      <c r="E878" s="10"/>
      <c r="F878" s="11"/>
      <c r="H878" s="7"/>
      <c r="J878" s="7"/>
      <c r="L878" s="7"/>
    </row>
    <row r="879" spans="3:12" s="3" customFormat="1" ht="19" customHeight="1">
      <c r="C879" s="5"/>
      <c r="D879" s="5"/>
      <c r="E879" s="10"/>
      <c r="F879" s="11"/>
      <c r="H879" s="7"/>
      <c r="J879" s="7"/>
      <c r="L879" s="7"/>
    </row>
    <row r="880" spans="3:12" s="3" customFormat="1" ht="19" customHeight="1">
      <c r="C880" s="5"/>
      <c r="D880" s="5"/>
      <c r="E880" s="10"/>
      <c r="F880" s="11"/>
      <c r="H880" s="7"/>
      <c r="J880" s="7"/>
      <c r="L880" s="7"/>
    </row>
    <row r="881" spans="3:12" s="3" customFormat="1" ht="19" customHeight="1">
      <c r="C881" s="5"/>
      <c r="D881" s="5"/>
      <c r="E881" s="10"/>
      <c r="F881" s="11"/>
      <c r="H881" s="7"/>
      <c r="J881" s="7"/>
      <c r="L881" s="7"/>
    </row>
    <row r="882" spans="3:12" s="3" customFormat="1" ht="19" customHeight="1">
      <c r="C882" s="5"/>
      <c r="D882" s="5"/>
      <c r="E882" s="10"/>
      <c r="F882" s="11"/>
      <c r="H882" s="7"/>
      <c r="J882" s="7"/>
      <c r="L882" s="7"/>
    </row>
    <row r="883" spans="3:12" s="3" customFormat="1" ht="19" customHeight="1">
      <c r="C883" s="5"/>
      <c r="D883" s="5"/>
      <c r="E883" s="10"/>
      <c r="F883" s="11"/>
      <c r="H883" s="7"/>
      <c r="J883" s="7"/>
      <c r="L883" s="7"/>
    </row>
    <row r="884" spans="3:12" s="3" customFormat="1" ht="19" customHeight="1">
      <c r="C884" s="5"/>
      <c r="D884" s="5"/>
      <c r="E884" s="10"/>
      <c r="F884" s="11"/>
      <c r="H884" s="7"/>
      <c r="J884" s="7"/>
      <c r="L884" s="7"/>
    </row>
    <row r="885" spans="3:12" s="3" customFormat="1" ht="19" customHeight="1">
      <c r="C885" s="5"/>
      <c r="D885" s="5"/>
      <c r="E885" s="10"/>
      <c r="F885" s="11"/>
      <c r="H885" s="7"/>
      <c r="J885" s="7"/>
      <c r="L885" s="7"/>
    </row>
    <row r="886" spans="3:12" s="3" customFormat="1" ht="19" customHeight="1">
      <c r="C886" s="5"/>
      <c r="D886" s="5"/>
      <c r="E886" s="10"/>
      <c r="F886" s="11"/>
      <c r="H886" s="7"/>
      <c r="J886" s="7"/>
      <c r="L886" s="7"/>
    </row>
    <row r="887" spans="3:12" s="3" customFormat="1" ht="19" customHeight="1">
      <c r="C887" s="5"/>
      <c r="D887" s="5"/>
      <c r="E887" s="10"/>
      <c r="F887" s="11"/>
      <c r="H887" s="7"/>
      <c r="J887" s="7"/>
      <c r="L887" s="7"/>
    </row>
    <row r="888" spans="3:12" s="3" customFormat="1" ht="19" customHeight="1">
      <c r="C888" s="5"/>
      <c r="D888" s="5"/>
      <c r="E888" s="10"/>
      <c r="F888" s="11"/>
      <c r="H888" s="7"/>
      <c r="J888" s="7"/>
      <c r="L888" s="7"/>
    </row>
    <row r="889" spans="3:12" s="3" customFormat="1" ht="19" customHeight="1">
      <c r="C889" s="5"/>
      <c r="D889" s="5"/>
      <c r="E889" s="10"/>
      <c r="F889" s="11"/>
      <c r="H889" s="7"/>
      <c r="J889" s="7"/>
      <c r="L889" s="7"/>
    </row>
    <row r="890" spans="3:12" s="3" customFormat="1" ht="19" customHeight="1">
      <c r="C890" s="5"/>
      <c r="D890" s="5"/>
      <c r="E890" s="10"/>
      <c r="F890" s="11"/>
      <c r="H890" s="7"/>
      <c r="J890" s="7"/>
      <c r="L890" s="7"/>
    </row>
    <row r="891" spans="3:12" s="3" customFormat="1" ht="19" customHeight="1">
      <c r="C891" s="5"/>
      <c r="D891" s="5"/>
      <c r="E891" s="10"/>
      <c r="F891" s="11"/>
      <c r="H891" s="7"/>
      <c r="J891" s="7"/>
      <c r="L891" s="7"/>
    </row>
    <row r="892" spans="3:12" s="3" customFormat="1" ht="19" customHeight="1">
      <c r="C892" s="5"/>
      <c r="D892" s="5"/>
      <c r="E892" s="10"/>
      <c r="F892" s="11"/>
      <c r="H892" s="7"/>
      <c r="J892" s="7"/>
      <c r="L892" s="7"/>
    </row>
    <row r="893" spans="3:12" s="3" customFormat="1" ht="19" customHeight="1">
      <c r="C893" s="5"/>
      <c r="D893" s="5"/>
      <c r="E893" s="10"/>
      <c r="F893" s="11"/>
      <c r="H893" s="7"/>
      <c r="J893" s="7"/>
      <c r="L893" s="7"/>
    </row>
    <row r="894" spans="3:12" s="3" customFormat="1" ht="19" customHeight="1">
      <c r="C894" s="5"/>
      <c r="D894" s="5"/>
      <c r="E894" s="10"/>
      <c r="F894" s="11"/>
      <c r="H894" s="7"/>
      <c r="J894" s="7"/>
      <c r="L894" s="7"/>
    </row>
    <row r="895" spans="3:12" s="3" customFormat="1" ht="19" customHeight="1">
      <c r="C895" s="5"/>
      <c r="D895" s="5"/>
      <c r="E895" s="10"/>
      <c r="F895" s="11"/>
      <c r="H895" s="7"/>
      <c r="J895" s="7"/>
      <c r="L895" s="7"/>
    </row>
    <row r="896" spans="3:12" s="3" customFormat="1" ht="19" customHeight="1">
      <c r="C896" s="5"/>
      <c r="D896" s="5"/>
      <c r="E896" s="10"/>
      <c r="F896" s="11"/>
      <c r="H896" s="7"/>
      <c r="J896" s="7"/>
      <c r="L896" s="7"/>
    </row>
    <row r="897" spans="3:12" s="3" customFormat="1" ht="19" customHeight="1">
      <c r="C897" s="5"/>
      <c r="D897" s="5"/>
      <c r="E897" s="10"/>
      <c r="F897" s="11"/>
      <c r="H897" s="7"/>
      <c r="J897" s="7"/>
      <c r="L897" s="7"/>
    </row>
    <row r="898" spans="3:12" s="3" customFormat="1" ht="19" customHeight="1">
      <c r="C898" s="5"/>
      <c r="D898" s="5"/>
      <c r="E898" s="10"/>
      <c r="F898" s="11"/>
      <c r="H898" s="7"/>
      <c r="J898" s="7"/>
      <c r="L898" s="7"/>
    </row>
    <row r="899" spans="3:12" s="3" customFormat="1" ht="19" customHeight="1">
      <c r="C899" s="5"/>
      <c r="D899" s="5"/>
      <c r="E899" s="10"/>
      <c r="F899" s="11"/>
      <c r="H899" s="7"/>
      <c r="J899" s="7"/>
      <c r="L899" s="7"/>
    </row>
    <row r="900" spans="3:12" s="3" customFormat="1" ht="19" customHeight="1">
      <c r="C900" s="5"/>
      <c r="D900" s="5"/>
      <c r="E900" s="10"/>
      <c r="F900" s="11"/>
      <c r="H900" s="7"/>
      <c r="J900" s="7"/>
      <c r="L900" s="7"/>
    </row>
    <row r="901" spans="3:12" s="3" customFormat="1" ht="19" customHeight="1">
      <c r="C901" s="5"/>
      <c r="D901" s="5"/>
      <c r="E901" s="10"/>
      <c r="F901" s="11"/>
      <c r="H901" s="7"/>
      <c r="J901" s="7"/>
      <c r="L901" s="7"/>
    </row>
    <row r="902" spans="3:12" s="3" customFormat="1" ht="19" customHeight="1">
      <c r="C902" s="5"/>
      <c r="D902" s="5"/>
      <c r="E902" s="10"/>
      <c r="F902" s="11"/>
      <c r="H902" s="7"/>
      <c r="J902" s="7"/>
      <c r="L902" s="7"/>
    </row>
    <row r="903" spans="3:12" s="3" customFormat="1" ht="19" customHeight="1">
      <c r="C903" s="5"/>
      <c r="D903" s="5"/>
      <c r="E903" s="10"/>
      <c r="F903" s="11"/>
      <c r="H903" s="7"/>
      <c r="J903" s="7"/>
      <c r="L903" s="7"/>
    </row>
    <row r="904" spans="3:12" s="3" customFormat="1" ht="19" customHeight="1">
      <c r="C904" s="5"/>
      <c r="D904" s="5"/>
      <c r="E904" s="10"/>
      <c r="F904" s="11"/>
      <c r="H904" s="7"/>
      <c r="J904" s="7"/>
      <c r="L904" s="7"/>
    </row>
    <row r="905" spans="3:12" s="3" customFormat="1" ht="19" customHeight="1">
      <c r="C905" s="5"/>
      <c r="D905" s="5"/>
      <c r="E905" s="10"/>
      <c r="F905" s="11"/>
      <c r="H905" s="7"/>
      <c r="J905" s="7"/>
      <c r="L905" s="7"/>
    </row>
    <row r="906" spans="3:12" s="3" customFormat="1" ht="19" customHeight="1">
      <c r="C906" s="5"/>
      <c r="D906" s="5"/>
      <c r="E906" s="10"/>
      <c r="F906" s="11"/>
      <c r="H906" s="7"/>
      <c r="J906" s="7"/>
      <c r="L906" s="7"/>
    </row>
    <row r="907" spans="3:12" s="3" customFormat="1" ht="19" customHeight="1">
      <c r="C907" s="5"/>
      <c r="D907" s="5"/>
      <c r="E907" s="10"/>
      <c r="F907" s="11"/>
      <c r="H907" s="7"/>
      <c r="J907" s="7"/>
      <c r="L907" s="7"/>
    </row>
    <row r="908" spans="3:12" s="3" customFormat="1" ht="19" customHeight="1">
      <c r="C908" s="5"/>
      <c r="D908" s="5"/>
      <c r="E908" s="10"/>
      <c r="F908" s="11"/>
      <c r="H908" s="7"/>
      <c r="J908" s="7"/>
      <c r="L908" s="7"/>
    </row>
    <row r="909" spans="3:12" s="3" customFormat="1" ht="19" customHeight="1">
      <c r="C909" s="5"/>
      <c r="D909" s="5"/>
      <c r="E909" s="10"/>
      <c r="F909" s="11"/>
      <c r="H909" s="7"/>
      <c r="J909" s="7"/>
      <c r="L909" s="7"/>
    </row>
    <row r="910" spans="3:12" s="3" customFormat="1" ht="19" customHeight="1">
      <c r="C910" s="5"/>
      <c r="D910" s="5"/>
      <c r="E910" s="10"/>
      <c r="F910" s="11"/>
      <c r="H910" s="7"/>
      <c r="J910" s="7"/>
      <c r="L910" s="7"/>
    </row>
    <row r="911" spans="3:12" s="3" customFormat="1" ht="19" customHeight="1">
      <c r="C911" s="5"/>
      <c r="D911" s="5"/>
      <c r="E911" s="10"/>
      <c r="F911" s="11"/>
      <c r="H911" s="7"/>
      <c r="J911" s="7"/>
      <c r="L911" s="7"/>
    </row>
    <row r="912" spans="3:12" s="3" customFormat="1" ht="19" customHeight="1">
      <c r="C912" s="5"/>
      <c r="D912" s="5"/>
      <c r="E912" s="10"/>
      <c r="F912" s="11"/>
      <c r="H912" s="7"/>
      <c r="J912" s="7"/>
      <c r="L912" s="7"/>
    </row>
    <row r="913" spans="3:12" s="3" customFormat="1" ht="19" customHeight="1">
      <c r="C913" s="5"/>
      <c r="D913" s="5"/>
      <c r="E913" s="10"/>
      <c r="F913" s="11"/>
      <c r="H913" s="7"/>
      <c r="J913" s="7"/>
      <c r="L913" s="7"/>
    </row>
    <row r="914" spans="3:12" s="3" customFormat="1" ht="19" customHeight="1">
      <c r="C914" s="5"/>
      <c r="D914" s="5"/>
      <c r="E914" s="10"/>
      <c r="F914" s="11"/>
      <c r="H914" s="7"/>
      <c r="J914" s="7"/>
      <c r="L914" s="7"/>
    </row>
    <row r="915" spans="3:12" s="3" customFormat="1" ht="19" customHeight="1">
      <c r="C915" s="5"/>
      <c r="D915" s="5"/>
      <c r="E915" s="10"/>
      <c r="F915" s="11"/>
      <c r="H915" s="7"/>
      <c r="J915" s="7"/>
      <c r="L915" s="7"/>
    </row>
    <row r="916" spans="3:12" s="3" customFormat="1" ht="19" customHeight="1">
      <c r="C916" s="5"/>
      <c r="D916" s="5"/>
      <c r="E916" s="10"/>
      <c r="F916" s="11"/>
      <c r="H916" s="7"/>
      <c r="J916" s="7"/>
      <c r="L916" s="7"/>
    </row>
    <row r="917" spans="3:12" s="3" customFormat="1" ht="19" customHeight="1">
      <c r="C917" s="5"/>
      <c r="D917" s="5"/>
      <c r="E917" s="10"/>
      <c r="F917" s="11"/>
      <c r="H917" s="7"/>
      <c r="J917" s="7"/>
      <c r="L917" s="7"/>
    </row>
    <row r="918" spans="3:12" s="3" customFormat="1" ht="19" customHeight="1">
      <c r="C918" s="5"/>
      <c r="D918" s="5"/>
      <c r="E918" s="10"/>
      <c r="F918" s="11"/>
      <c r="H918" s="7"/>
      <c r="J918" s="7"/>
      <c r="L918" s="7"/>
    </row>
    <row r="919" spans="3:12" s="3" customFormat="1" ht="19" customHeight="1">
      <c r="C919" s="5"/>
      <c r="D919" s="5"/>
      <c r="E919" s="10"/>
      <c r="F919" s="11"/>
      <c r="H919" s="7"/>
      <c r="J919" s="7"/>
      <c r="L919" s="7"/>
    </row>
    <row r="920" spans="3:12" s="3" customFormat="1" ht="19" customHeight="1">
      <c r="C920" s="5"/>
      <c r="D920" s="5"/>
      <c r="E920" s="10"/>
      <c r="F920" s="11"/>
      <c r="H920" s="7"/>
      <c r="J920" s="7"/>
      <c r="L920" s="7"/>
    </row>
    <row r="921" spans="3:12" s="3" customFormat="1" ht="19" customHeight="1">
      <c r="C921" s="5"/>
      <c r="D921" s="5"/>
      <c r="E921" s="10"/>
      <c r="F921" s="11"/>
      <c r="H921" s="7"/>
      <c r="J921" s="7"/>
      <c r="L921" s="7"/>
    </row>
    <row r="922" spans="3:12" s="3" customFormat="1" ht="19" customHeight="1">
      <c r="C922" s="5"/>
      <c r="D922" s="5"/>
      <c r="E922" s="10"/>
      <c r="F922" s="11"/>
      <c r="H922" s="7"/>
      <c r="J922" s="7"/>
      <c r="L922" s="7"/>
    </row>
    <row r="923" spans="3:12" s="3" customFormat="1" ht="19" customHeight="1">
      <c r="C923" s="5"/>
      <c r="D923" s="5"/>
      <c r="E923" s="10"/>
      <c r="F923" s="11"/>
      <c r="H923" s="7"/>
      <c r="J923" s="7"/>
      <c r="L923" s="7"/>
    </row>
    <row r="924" spans="3:12" s="3" customFormat="1" ht="19" customHeight="1">
      <c r="C924" s="5"/>
      <c r="D924" s="5"/>
      <c r="E924" s="10"/>
      <c r="F924" s="11"/>
      <c r="H924" s="7"/>
      <c r="J924" s="7"/>
      <c r="L924" s="7"/>
    </row>
    <row r="925" spans="3:12" s="3" customFormat="1" ht="19" customHeight="1">
      <c r="C925" s="5"/>
      <c r="D925" s="5"/>
      <c r="E925" s="10"/>
      <c r="F925" s="11"/>
      <c r="H925" s="7"/>
      <c r="J925" s="7"/>
      <c r="L925" s="7"/>
    </row>
    <row r="926" spans="3:12" s="3" customFormat="1" ht="19" customHeight="1">
      <c r="C926" s="5"/>
      <c r="D926" s="5"/>
      <c r="E926" s="10"/>
      <c r="F926" s="11"/>
      <c r="H926" s="7"/>
      <c r="J926" s="7"/>
      <c r="L926" s="7"/>
    </row>
    <row r="927" spans="3:12" s="3" customFormat="1" ht="19" customHeight="1">
      <c r="C927" s="5"/>
      <c r="D927" s="5"/>
      <c r="E927" s="10"/>
      <c r="F927" s="11"/>
      <c r="H927" s="7"/>
      <c r="J927" s="7"/>
      <c r="L927" s="7"/>
    </row>
    <row r="928" spans="3:12" s="3" customFormat="1" ht="19" customHeight="1">
      <c r="C928" s="5"/>
      <c r="D928" s="5"/>
      <c r="E928" s="10"/>
      <c r="F928" s="11"/>
      <c r="H928" s="7"/>
      <c r="J928" s="7"/>
      <c r="L928" s="7"/>
    </row>
    <row r="929" spans="3:12" s="3" customFormat="1" ht="19" customHeight="1">
      <c r="C929" s="5"/>
      <c r="D929" s="5"/>
      <c r="E929" s="10"/>
      <c r="F929" s="11"/>
      <c r="H929" s="7"/>
      <c r="J929" s="7"/>
      <c r="L929" s="7"/>
    </row>
    <row r="930" spans="3:12" s="3" customFormat="1" ht="19" customHeight="1">
      <c r="C930" s="5"/>
      <c r="D930" s="5"/>
      <c r="E930" s="10"/>
      <c r="F930" s="11"/>
      <c r="H930" s="7"/>
      <c r="J930" s="7"/>
      <c r="L930" s="7"/>
    </row>
    <row r="931" spans="3:12" s="3" customFormat="1" ht="19" customHeight="1">
      <c r="C931" s="5"/>
      <c r="D931" s="5"/>
      <c r="E931" s="10"/>
      <c r="F931" s="11"/>
      <c r="H931" s="7"/>
      <c r="J931" s="7"/>
      <c r="L931" s="7"/>
    </row>
    <row r="932" spans="3:12" s="3" customFormat="1" ht="19" customHeight="1">
      <c r="C932" s="5"/>
      <c r="D932" s="5"/>
      <c r="E932" s="10"/>
      <c r="F932" s="11"/>
      <c r="H932" s="7"/>
      <c r="J932" s="7"/>
      <c r="L932" s="7"/>
    </row>
    <row r="933" spans="3:12" s="3" customFormat="1" ht="19" customHeight="1">
      <c r="C933" s="5"/>
      <c r="D933" s="5"/>
      <c r="E933" s="10"/>
      <c r="F933" s="11"/>
      <c r="H933" s="7"/>
      <c r="J933" s="7"/>
      <c r="L933" s="7"/>
    </row>
    <row r="934" spans="3:12" s="3" customFormat="1" ht="19" customHeight="1">
      <c r="C934" s="5"/>
      <c r="D934" s="5"/>
      <c r="E934" s="10"/>
      <c r="F934" s="11"/>
      <c r="H934" s="7"/>
      <c r="J934" s="7"/>
      <c r="L934" s="7"/>
    </row>
    <row r="935" spans="3:12" s="3" customFormat="1" ht="19" customHeight="1">
      <c r="C935" s="5"/>
      <c r="D935" s="5"/>
      <c r="E935" s="10"/>
      <c r="F935" s="11"/>
      <c r="H935" s="7"/>
      <c r="J935" s="7"/>
      <c r="L935" s="7"/>
    </row>
    <row r="936" spans="3:12" s="3" customFormat="1" ht="19" customHeight="1">
      <c r="C936" s="5"/>
      <c r="D936" s="5"/>
      <c r="E936" s="10"/>
      <c r="F936" s="11"/>
      <c r="H936" s="7"/>
      <c r="J936" s="7"/>
      <c r="L936" s="7"/>
    </row>
    <row r="937" spans="3:12" s="3" customFormat="1" ht="19" customHeight="1">
      <c r="C937" s="5"/>
      <c r="D937" s="5"/>
      <c r="E937" s="10"/>
      <c r="F937" s="11"/>
      <c r="H937" s="7"/>
      <c r="J937" s="7"/>
      <c r="L937" s="7"/>
    </row>
    <row r="938" spans="3:12" s="3" customFormat="1" ht="19" customHeight="1">
      <c r="C938" s="5"/>
      <c r="D938" s="5"/>
      <c r="E938" s="10"/>
      <c r="F938" s="11"/>
      <c r="H938" s="7"/>
      <c r="J938" s="7"/>
      <c r="L938" s="7"/>
    </row>
    <row r="939" spans="3:12" s="3" customFormat="1" ht="19" customHeight="1">
      <c r="C939" s="5"/>
      <c r="D939" s="5"/>
      <c r="E939" s="10"/>
      <c r="F939" s="11"/>
      <c r="H939" s="7"/>
      <c r="J939" s="7"/>
      <c r="L939" s="7"/>
    </row>
    <row r="940" spans="3:12" s="3" customFormat="1" ht="19" customHeight="1">
      <c r="C940" s="5"/>
      <c r="D940" s="5"/>
      <c r="E940" s="10"/>
      <c r="F940" s="11"/>
      <c r="H940" s="7"/>
      <c r="J940" s="7"/>
      <c r="L940" s="7"/>
    </row>
    <row r="941" spans="3:12" s="3" customFormat="1" ht="19" customHeight="1">
      <c r="C941" s="5"/>
      <c r="D941" s="5"/>
      <c r="E941" s="10"/>
      <c r="F941" s="11"/>
      <c r="H941" s="7"/>
      <c r="J941" s="7"/>
      <c r="L941" s="7"/>
    </row>
    <row r="942" spans="3:12" s="3" customFormat="1" ht="19" customHeight="1">
      <c r="C942" s="5"/>
      <c r="D942" s="5"/>
      <c r="E942" s="10"/>
      <c r="F942" s="11"/>
      <c r="H942" s="7"/>
      <c r="J942" s="7"/>
      <c r="L942" s="7"/>
    </row>
    <row r="943" spans="3:12" s="3" customFormat="1" ht="19" customHeight="1">
      <c r="C943" s="5"/>
      <c r="D943" s="5"/>
      <c r="E943" s="10"/>
      <c r="F943" s="11"/>
      <c r="H943" s="7"/>
      <c r="J943" s="7"/>
      <c r="L943" s="7"/>
    </row>
    <row r="944" spans="3:12" s="3" customFormat="1" ht="19" customHeight="1">
      <c r="C944" s="5"/>
      <c r="D944" s="5"/>
      <c r="E944" s="10"/>
      <c r="F944" s="11"/>
      <c r="H944" s="7"/>
      <c r="J944" s="7"/>
      <c r="L944" s="7"/>
    </row>
    <row r="945" spans="3:12" s="3" customFormat="1" ht="19" customHeight="1">
      <c r="C945" s="5"/>
      <c r="D945" s="5"/>
      <c r="E945" s="10"/>
      <c r="F945" s="11"/>
      <c r="H945" s="7"/>
      <c r="J945" s="7"/>
      <c r="L945" s="7"/>
    </row>
    <row r="946" spans="3:12" s="3" customFormat="1" ht="19" customHeight="1">
      <c r="C946" s="5"/>
      <c r="D946" s="5"/>
      <c r="E946" s="10"/>
      <c r="F946" s="11"/>
      <c r="H946" s="7"/>
      <c r="J946" s="7"/>
      <c r="L946" s="7"/>
    </row>
    <row r="947" spans="3:12" s="3" customFormat="1" ht="19" customHeight="1">
      <c r="C947" s="5"/>
      <c r="D947" s="5"/>
      <c r="E947" s="10"/>
      <c r="F947" s="11"/>
      <c r="H947" s="7"/>
      <c r="J947" s="7"/>
      <c r="L947" s="7"/>
    </row>
    <row r="948" spans="3:12" s="3" customFormat="1" ht="19" customHeight="1">
      <c r="C948" s="5"/>
      <c r="D948" s="5"/>
      <c r="E948" s="10"/>
      <c r="F948" s="11"/>
      <c r="H948" s="7"/>
      <c r="J948" s="7"/>
      <c r="L948" s="7"/>
    </row>
    <row r="949" spans="3:12" s="3" customFormat="1" ht="19" customHeight="1">
      <c r="C949" s="5"/>
      <c r="D949" s="5"/>
      <c r="E949" s="10"/>
      <c r="F949" s="11"/>
      <c r="H949" s="7"/>
      <c r="J949" s="7"/>
      <c r="L949" s="7"/>
    </row>
    <row r="950" spans="3:12" s="3" customFormat="1" ht="19" customHeight="1">
      <c r="C950" s="5"/>
      <c r="D950" s="5"/>
      <c r="E950" s="10"/>
      <c r="F950" s="11"/>
      <c r="H950" s="7"/>
      <c r="J950" s="7"/>
      <c r="L950" s="7"/>
    </row>
    <row r="951" spans="3:12" s="3" customFormat="1" ht="19" customHeight="1">
      <c r="C951" s="5"/>
      <c r="D951" s="5"/>
      <c r="E951" s="10"/>
      <c r="F951" s="11"/>
      <c r="H951" s="7"/>
      <c r="J951" s="7"/>
      <c r="L951" s="7"/>
    </row>
    <row r="952" spans="3:12" s="3" customFormat="1" ht="19" customHeight="1">
      <c r="C952" s="5"/>
      <c r="D952" s="5"/>
      <c r="E952" s="10"/>
      <c r="F952" s="11"/>
      <c r="H952" s="7"/>
      <c r="J952" s="7"/>
      <c r="L952" s="7"/>
    </row>
    <row r="953" spans="3:12" s="3" customFormat="1" ht="19" customHeight="1">
      <c r="C953" s="5"/>
      <c r="D953" s="5"/>
      <c r="E953" s="10"/>
      <c r="F953" s="11"/>
      <c r="H953" s="7"/>
      <c r="J953" s="7"/>
      <c r="L953" s="7"/>
    </row>
    <row r="954" spans="3:12" s="3" customFormat="1" ht="19" customHeight="1">
      <c r="C954" s="5"/>
      <c r="D954" s="5"/>
      <c r="E954" s="10"/>
      <c r="F954" s="11"/>
      <c r="H954" s="7"/>
      <c r="J954" s="7"/>
      <c r="L954" s="7"/>
    </row>
    <row r="955" spans="3:12" s="3" customFormat="1" ht="19" customHeight="1">
      <c r="C955" s="5"/>
      <c r="D955" s="5"/>
      <c r="E955" s="10"/>
      <c r="F955" s="11"/>
      <c r="H955" s="7"/>
      <c r="J955" s="7"/>
      <c r="L955" s="7"/>
    </row>
    <row r="956" spans="3:12" s="3" customFormat="1" ht="19" customHeight="1">
      <c r="C956" s="5"/>
      <c r="D956" s="5"/>
      <c r="E956" s="10"/>
      <c r="F956" s="11"/>
      <c r="H956" s="7"/>
      <c r="J956" s="7"/>
      <c r="L956" s="7"/>
    </row>
    <row r="957" spans="3:12" s="3" customFormat="1" ht="19" customHeight="1">
      <c r="C957" s="5"/>
      <c r="D957" s="5"/>
      <c r="E957" s="10"/>
      <c r="F957" s="11"/>
      <c r="H957" s="7"/>
      <c r="J957" s="7"/>
      <c r="L957" s="7"/>
    </row>
    <row r="958" spans="3:12" s="3" customFormat="1" ht="19" customHeight="1">
      <c r="C958" s="5"/>
      <c r="D958" s="5"/>
      <c r="E958" s="10"/>
      <c r="F958" s="11"/>
      <c r="H958" s="7"/>
      <c r="J958" s="7"/>
      <c r="L958" s="7"/>
    </row>
    <row r="959" spans="3:12" s="3" customFormat="1" ht="19" customHeight="1">
      <c r="C959" s="5"/>
      <c r="D959" s="5"/>
      <c r="E959" s="10"/>
      <c r="F959" s="11"/>
      <c r="H959" s="7"/>
      <c r="J959" s="7"/>
      <c r="L959" s="7"/>
    </row>
    <row r="960" spans="3:12" s="3" customFormat="1" ht="19" customHeight="1">
      <c r="C960" s="5"/>
      <c r="D960" s="5"/>
      <c r="E960" s="10"/>
      <c r="F960" s="11"/>
      <c r="H960" s="7"/>
      <c r="J960" s="7"/>
      <c r="L960" s="7"/>
    </row>
    <row r="961" spans="3:12" s="3" customFormat="1" ht="19" customHeight="1">
      <c r="C961" s="5"/>
      <c r="D961" s="5"/>
      <c r="E961" s="10"/>
      <c r="F961" s="11"/>
      <c r="H961" s="7"/>
      <c r="J961" s="7"/>
      <c r="L961" s="7"/>
    </row>
    <row r="962" spans="3:12" s="3" customFormat="1" ht="19" customHeight="1">
      <c r="C962" s="5"/>
      <c r="D962" s="5"/>
      <c r="E962" s="10"/>
      <c r="F962" s="11"/>
      <c r="H962" s="7"/>
      <c r="J962" s="7"/>
      <c r="L962" s="7"/>
    </row>
    <row r="963" spans="3:12" s="3" customFormat="1" ht="19" customHeight="1">
      <c r="C963" s="5"/>
      <c r="D963" s="5"/>
      <c r="E963" s="10"/>
      <c r="F963" s="11"/>
      <c r="H963" s="7"/>
      <c r="J963" s="7"/>
      <c r="L963" s="7"/>
    </row>
    <row r="964" spans="3:12" s="3" customFormat="1" ht="19" customHeight="1">
      <c r="C964" s="5"/>
      <c r="D964" s="5"/>
      <c r="E964" s="10"/>
      <c r="F964" s="11"/>
      <c r="H964" s="7"/>
      <c r="J964" s="7"/>
      <c r="L964" s="7"/>
    </row>
    <row r="965" spans="3:12" s="3" customFormat="1" ht="19" customHeight="1">
      <c r="C965" s="5"/>
      <c r="D965" s="5"/>
      <c r="E965" s="10"/>
      <c r="F965" s="11"/>
      <c r="H965" s="7"/>
      <c r="J965" s="7"/>
      <c r="L965" s="7"/>
    </row>
    <row r="966" spans="3:12" s="3" customFormat="1" ht="19" customHeight="1">
      <c r="C966" s="5"/>
      <c r="D966" s="5"/>
      <c r="E966" s="10"/>
      <c r="F966" s="11"/>
      <c r="H966" s="7"/>
      <c r="J966" s="7"/>
      <c r="L966" s="7"/>
    </row>
    <row r="967" spans="3:12" s="3" customFormat="1" ht="19" customHeight="1">
      <c r="C967" s="5"/>
      <c r="D967" s="5"/>
      <c r="E967" s="10"/>
      <c r="F967" s="11"/>
      <c r="H967" s="7"/>
      <c r="J967" s="7"/>
      <c r="L967" s="7"/>
    </row>
    <row r="968" spans="3:12" s="3" customFormat="1" ht="19" customHeight="1">
      <c r="C968" s="5"/>
      <c r="D968" s="5"/>
      <c r="E968" s="10"/>
      <c r="F968" s="11"/>
      <c r="H968" s="7"/>
      <c r="J968" s="7"/>
      <c r="L968" s="7"/>
    </row>
    <row r="969" spans="3:12" s="3" customFormat="1" ht="19" customHeight="1">
      <c r="C969" s="5"/>
      <c r="D969" s="5"/>
      <c r="E969" s="10"/>
      <c r="F969" s="11"/>
      <c r="H969" s="7"/>
      <c r="J969" s="7"/>
      <c r="L969" s="7"/>
    </row>
    <row r="970" spans="3:12" s="3" customFormat="1" ht="19" customHeight="1">
      <c r="C970" s="5"/>
      <c r="D970" s="5"/>
      <c r="E970" s="10"/>
      <c r="F970" s="11"/>
      <c r="H970" s="7"/>
      <c r="J970" s="7"/>
      <c r="L970" s="7"/>
    </row>
    <row r="971" spans="3:12" s="3" customFormat="1" ht="19" customHeight="1">
      <c r="C971" s="5"/>
      <c r="D971" s="5"/>
      <c r="E971" s="10"/>
      <c r="F971" s="11"/>
      <c r="H971" s="7"/>
      <c r="J971" s="7"/>
      <c r="L971" s="7"/>
    </row>
    <row r="972" spans="3:12" s="3" customFormat="1" ht="19" customHeight="1">
      <c r="C972" s="5"/>
      <c r="D972" s="5"/>
      <c r="E972" s="10"/>
      <c r="F972" s="11"/>
      <c r="H972" s="7"/>
      <c r="J972" s="7"/>
      <c r="L972" s="7"/>
    </row>
    <row r="973" spans="3:12" s="3" customFormat="1" ht="19" customHeight="1">
      <c r="C973" s="5"/>
      <c r="D973" s="5"/>
      <c r="E973" s="10"/>
      <c r="F973" s="11"/>
      <c r="H973" s="7"/>
      <c r="J973" s="7"/>
      <c r="L973" s="7"/>
    </row>
    <row r="974" spans="3:12" s="3" customFormat="1" ht="19" customHeight="1">
      <c r="C974" s="5"/>
      <c r="D974" s="5"/>
      <c r="E974" s="10"/>
      <c r="F974" s="11"/>
      <c r="H974" s="7"/>
      <c r="J974" s="7"/>
      <c r="L974" s="7"/>
    </row>
    <row r="975" spans="3:12" s="3" customFormat="1" ht="19" customHeight="1">
      <c r="C975" s="5"/>
      <c r="D975" s="5"/>
      <c r="E975" s="10"/>
      <c r="F975" s="11"/>
      <c r="H975" s="7"/>
      <c r="J975" s="7"/>
      <c r="L975" s="7"/>
    </row>
    <row r="976" spans="3:12" s="3" customFormat="1" ht="19" customHeight="1">
      <c r="C976" s="5"/>
      <c r="D976" s="5"/>
      <c r="E976" s="10"/>
      <c r="F976" s="11"/>
      <c r="H976" s="7"/>
      <c r="J976" s="7"/>
      <c r="L976" s="7"/>
    </row>
    <row r="977" spans="3:12" s="3" customFormat="1" ht="19" customHeight="1">
      <c r="C977" s="5"/>
      <c r="D977" s="5"/>
      <c r="E977" s="10"/>
      <c r="F977" s="11"/>
      <c r="H977" s="7"/>
      <c r="J977" s="7"/>
      <c r="L977" s="7"/>
    </row>
    <row r="978" spans="3:12" s="3" customFormat="1" ht="19" customHeight="1">
      <c r="C978" s="5"/>
      <c r="D978" s="5"/>
      <c r="E978" s="10"/>
      <c r="F978" s="11"/>
      <c r="H978" s="7"/>
      <c r="J978" s="7"/>
      <c r="L978" s="7"/>
    </row>
    <row r="979" spans="3:12" s="3" customFormat="1" ht="19" customHeight="1">
      <c r="C979" s="5"/>
      <c r="D979" s="5"/>
      <c r="E979" s="10"/>
      <c r="F979" s="11"/>
      <c r="H979" s="7"/>
      <c r="J979" s="7"/>
      <c r="L979" s="7"/>
    </row>
    <row r="980" spans="3:12" s="3" customFormat="1" ht="19" customHeight="1">
      <c r="C980" s="5"/>
      <c r="D980" s="5"/>
      <c r="E980" s="10"/>
      <c r="F980" s="11"/>
      <c r="H980" s="7"/>
      <c r="J980" s="7"/>
      <c r="L980" s="7"/>
    </row>
    <row r="981" spans="3:12" s="3" customFormat="1" ht="19" customHeight="1">
      <c r="C981" s="5"/>
      <c r="D981" s="5"/>
      <c r="E981" s="10"/>
      <c r="F981" s="11"/>
      <c r="H981" s="7"/>
      <c r="J981" s="7"/>
      <c r="L981" s="7"/>
    </row>
    <row r="982" spans="3:12" s="3" customFormat="1" ht="19" customHeight="1">
      <c r="C982" s="5"/>
      <c r="D982" s="5"/>
      <c r="E982" s="10"/>
      <c r="F982" s="11"/>
      <c r="H982" s="7"/>
      <c r="J982" s="7"/>
      <c r="L982" s="7"/>
    </row>
    <row r="983" spans="3:12" s="3" customFormat="1" ht="19" customHeight="1">
      <c r="C983" s="5"/>
      <c r="D983" s="5"/>
      <c r="E983" s="10"/>
      <c r="F983" s="11"/>
      <c r="H983" s="7"/>
      <c r="J983" s="7"/>
      <c r="L983" s="7"/>
    </row>
    <row r="984" spans="3:12" s="3" customFormat="1" ht="19" customHeight="1">
      <c r="C984" s="5"/>
      <c r="D984" s="5"/>
      <c r="E984" s="10"/>
      <c r="F984" s="11"/>
      <c r="H984" s="7"/>
      <c r="J984" s="7"/>
      <c r="L984" s="7"/>
    </row>
    <row r="985" spans="3:12" s="3" customFormat="1" ht="19" customHeight="1">
      <c r="C985" s="5"/>
      <c r="D985" s="5"/>
      <c r="E985" s="10"/>
      <c r="F985" s="11"/>
      <c r="H985" s="7"/>
      <c r="J985" s="7"/>
      <c r="L985" s="7"/>
    </row>
    <row r="986" spans="3:12" s="3" customFormat="1" ht="19" customHeight="1">
      <c r="C986" s="5"/>
      <c r="D986" s="5"/>
      <c r="E986" s="10"/>
      <c r="F986" s="11"/>
      <c r="H986" s="7"/>
      <c r="J986" s="7"/>
      <c r="L986" s="7"/>
    </row>
    <row r="987" spans="3:12" s="3" customFormat="1" ht="19" customHeight="1">
      <c r="C987" s="5"/>
      <c r="D987" s="5"/>
      <c r="E987" s="10"/>
      <c r="F987" s="11"/>
      <c r="H987" s="7"/>
      <c r="J987" s="7"/>
      <c r="L987" s="7"/>
    </row>
    <row r="988" spans="3:12" s="3" customFormat="1" ht="19" customHeight="1">
      <c r="C988" s="5"/>
      <c r="D988" s="5"/>
      <c r="E988" s="10"/>
      <c r="F988" s="11"/>
      <c r="H988" s="7"/>
      <c r="J988" s="7"/>
      <c r="L988" s="7"/>
    </row>
    <row r="989" spans="3:12" s="3" customFormat="1" ht="19" customHeight="1">
      <c r="C989" s="5"/>
      <c r="D989" s="5"/>
      <c r="E989" s="10"/>
      <c r="F989" s="11"/>
      <c r="H989" s="7"/>
      <c r="J989" s="7"/>
      <c r="L989" s="7"/>
    </row>
    <row r="990" spans="3:12" s="3" customFormat="1" ht="19" customHeight="1">
      <c r="C990" s="5"/>
      <c r="D990" s="5"/>
      <c r="E990" s="10"/>
      <c r="F990" s="11"/>
      <c r="H990" s="7"/>
      <c r="J990" s="7"/>
      <c r="L990" s="7"/>
    </row>
    <row r="991" spans="3:12" s="3" customFormat="1" ht="19" customHeight="1">
      <c r="C991" s="5"/>
      <c r="D991" s="5"/>
      <c r="E991" s="10"/>
      <c r="F991" s="11"/>
      <c r="H991" s="7"/>
      <c r="J991" s="7"/>
      <c r="L991" s="7"/>
    </row>
    <row r="992" spans="3:12" s="3" customFormat="1" ht="19" customHeight="1">
      <c r="C992" s="5"/>
      <c r="D992" s="5"/>
      <c r="E992" s="10"/>
      <c r="F992" s="11"/>
      <c r="H992" s="7"/>
      <c r="J992" s="7"/>
      <c r="L992" s="7"/>
    </row>
    <row r="993" spans="3:12" s="3" customFormat="1" ht="19" customHeight="1">
      <c r="C993" s="5"/>
      <c r="D993" s="5"/>
      <c r="E993" s="10"/>
      <c r="F993" s="11"/>
      <c r="H993" s="7"/>
      <c r="J993" s="7"/>
      <c r="L993" s="7"/>
    </row>
    <row r="994" spans="3:12" s="3" customFormat="1" ht="19" customHeight="1">
      <c r="C994" s="5"/>
      <c r="D994" s="5"/>
      <c r="E994" s="10"/>
      <c r="F994" s="11"/>
      <c r="H994" s="7"/>
      <c r="J994" s="7"/>
      <c r="L994" s="7"/>
    </row>
    <row r="995" spans="3:12" s="3" customFormat="1" ht="19" customHeight="1">
      <c r="C995" s="5"/>
      <c r="D995" s="5"/>
      <c r="E995" s="10"/>
      <c r="F995" s="11"/>
      <c r="H995" s="7"/>
      <c r="J995" s="7"/>
      <c r="L995" s="7"/>
    </row>
    <row r="996" spans="3:12" s="3" customFormat="1" ht="19" customHeight="1">
      <c r="C996" s="5"/>
      <c r="D996" s="5"/>
      <c r="E996" s="10"/>
      <c r="F996" s="11"/>
      <c r="H996" s="7"/>
      <c r="J996" s="7"/>
      <c r="L996" s="7"/>
    </row>
    <row r="997" spans="3:12" s="3" customFormat="1" ht="19" customHeight="1">
      <c r="C997" s="5"/>
      <c r="D997" s="5"/>
      <c r="E997" s="10"/>
      <c r="F997" s="11"/>
      <c r="H997" s="7"/>
      <c r="J997" s="7"/>
      <c r="L997" s="7"/>
    </row>
    <row r="998" spans="3:12" s="3" customFormat="1" ht="19" customHeight="1">
      <c r="C998" s="5"/>
      <c r="D998" s="5"/>
      <c r="E998" s="10"/>
      <c r="F998" s="11"/>
      <c r="H998" s="7"/>
      <c r="J998" s="7"/>
      <c r="L998" s="7"/>
    </row>
    <row r="999" spans="3:12" s="3" customFormat="1" ht="19" customHeight="1">
      <c r="C999" s="5"/>
      <c r="D999" s="5"/>
      <c r="E999" s="10"/>
      <c r="F999" s="11"/>
      <c r="H999" s="7"/>
      <c r="J999" s="7"/>
      <c r="L999" s="7"/>
    </row>
    <row r="1000" spans="3:12" s="3" customFormat="1" ht="19" customHeight="1">
      <c r="C1000" s="5"/>
      <c r="D1000" s="5"/>
      <c r="E1000" s="10"/>
      <c r="F1000" s="11"/>
      <c r="H1000" s="7"/>
      <c r="J1000" s="7"/>
      <c r="L1000" s="7"/>
    </row>
    <row r="1001" spans="3:12" s="3" customFormat="1" ht="19" customHeight="1">
      <c r="C1001" s="5"/>
      <c r="D1001" s="5"/>
      <c r="E1001" s="10"/>
      <c r="F1001" s="11"/>
      <c r="H1001" s="7"/>
      <c r="J1001" s="7"/>
      <c r="L1001" s="7"/>
    </row>
    <row r="1002" spans="3:12" s="3" customFormat="1" ht="19" customHeight="1">
      <c r="C1002" s="5"/>
      <c r="D1002" s="5"/>
      <c r="E1002" s="10"/>
      <c r="F1002" s="11"/>
      <c r="H1002" s="7"/>
      <c r="J1002" s="7"/>
      <c r="L1002" s="7"/>
    </row>
    <row r="1003" spans="3:12" s="3" customFormat="1" ht="19" customHeight="1">
      <c r="C1003" s="5"/>
      <c r="D1003" s="5"/>
      <c r="E1003" s="10"/>
      <c r="F1003" s="11"/>
      <c r="H1003" s="7"/>
      <c r="J1003" s="7"/>
      <c r="L1003" s="7"/>
    </row>
    <row r="1004" spans="3:12" s="3" customFormat="1" ht="19" customHeight="1">
      <c r="C1004" s="5"/>
      <c r="D1004" s="5"/>
      <c r="E1004" s="10"/>
      <c r="F1004" s="11"/>
      <c r="H1004" s="7"/>
      <c r="J1004" s="7"/>
      <c r="L1004" s="7"/>
    </row>
    <row r="1005" spans="3:12" s="3" customFormat="1" ht="19" customHeight="1">
      <c r="C1005" s="5"/>
      <c r="D1005" s="5"/>
      <c r="E1005" s="10"/>
      <c r="F1005" s="11"/>
      <c r="H1005" s="7"/>
      <c r="J1005" s="7"/>
      <c r="L1005" s="7"/>
    </row>
    <row r="1006" spans="3:12" s="3" customFormat="1" ht="19" customHeight="1">
      <c r="C1006" s="5"/>
      <c r="D1006" s="5"/>
      <c r="E1006" s="10"/>
      <c r="F1006" s="11"/>
      <c r="H1006" s="7"/>
      <c r="J1006" s="7"/>
      <c r="L1006" s="7"/>
    </row>
    <row r="1007" spans="3:12" s="3" customFormat="1" ht="19" customHeight="1">
      <c r="C1007" s="5"/>
      <c r="D1007" s="5"/>
      <c r="E1007" s="10"/>
      <c r="F1007" s="11"/>
      <c r="H1007" s="7"/>
      <c r="J1007" s="7"/>
      <c r="L1007" s="7"/>
    </row>
    <row r="1008" spans="3:12" s="3" customFormat="1" ht="19" customHeight="1">
      <c r="C1008" s="5"/>
      <c r="D1008" s="5"/>
      <c r="E1008" s="10"/>
      <c r="F1008" s="11"/>
      <c r="H1008" s="7"/>
      <c r="J1008" s="7"/>
      <c r="L1008" s="7"/>
    </row>
    <row r="1009" spans="3:12" s="3" customFormat="1" ht="19" customHeight="1">
      <c r="C1009" s="5"/>
      <c r="D1009" s="5"/>
      <c r="E1009" s="10"/>
      <c r="F1009" s="11"/>
      <c r="H1009" s="7"/>
      <c r="J1009" s="7"/>
      <c r="L1009" s="7"/>
    </row>
    <row r="1010" spans="3:12" s="3" customFormat="1" ht="19" customHeight="1">
      <c r="C1010" s="5"/>
      <c r="D1010" s="5"/>
      <c r="E1010" s="10"/>
      <c r="F1010" s="11"/>
      <c r="H1010" s="7"/>
      <c r="J1010" s="7"/>
      <c r="L1010" s="7"/>
    </row>
    <row r="1011" spans="3:12" s="3" customFormat="1" ht="19" customHeight="1">
      <c r="C1011" s="5"/>
      <c r="D1011" s="5"/>
      <c r="E1011" s="10"/>
      <c r="F1011" s="11"/>
      <c r="H1011" s="7"/>
      <c r="J1011" s="7"/>
      <c r="L1011" s="7"/>
    </row>
    <row r="1012" spans="3:12" s="3" customFormat="1" ht="19" customHeight="1">
      <c r="C1012" s="5"/>
      <c r="D1012" s="5"/>
      <c r="E1012" s="10"/>
      <c r="F1012" s="11"/>
      <c r="H1012" s="7"/>
      <c r="J1012" s="7"/>
      <c r="L1012" s="7"/>
    </row>
    <row r="1013" spans="3:12" s="3" customFormat="1" ht="19" customHeight="1">
      <c r="C1013" s="5"/>
      <c r="D1013" s="5"/>
      <c r="E1013" s="10"/>
      <c r="F1013" s="11"/>
      <c r="H1013" s="7"/>
      <c r="J1013" s="7"/>
      <c r="L1013" s="7"/>
    </row>
    <row r="1014" spans="3:12" s="3" customFormat="1" ht="19" customHeight="1">
      <c r="C1014" s="5"/>
      <c r="D1014" s="5"/>
      <c r="E1014" s="10"/>
      <c r="F1014" s="11"/>
      <c r="H1014" s="7"/>
      <c r="J1014" s="7"/>
      <c r="L1014" s="7"/>
    </row>
    <row r="1015" spans="3:12" s="3" customFormat="1" ht="19" customHeight="1">
      <c r="C1015" s="5"/>
      <c r="D1015" s="5"/>
      <c r="E1015" s="10"/>
      <c r="F1015" s="11"/>
      <c r="H1015" s="7"/>
      <c r="J1015" s="7"/>
      <c r="L1015" s="7"/>
    </row>
    <row r="1016" spans="3:12" s="3" customFormat="1" ht="19" customHeight="1">
      <c r="C1016" s="5"/>
      <c r="D1016" s="5"/>
      <c r="E1016" s="10"/>
      <c r="F1016" s="11"/>
      <c r="H1016" s="7"/>
      <c r="J1016" s="7"/>
      <c r="L1016" s="7"/>
    </row>
    <row r="1017" spans="3:12" s="3" customFormat="1" ht="19" customHeight="1">
      <c r="C1017" s="5"/>
      <c r="D1017" s="5"/>
      <c r="E1017" s="10"/>
      <c r="F1017" s="11"/>
      <c r="H1017" s="7"/>
      <c r="J1017" s="7"/>
      <c r="L1017" s="7"/>
    </row>
    <row r="1018" spans="3:12" s="3" customFormat="1" ht="19" customHeight="1">
      <c r="C1018" s="5"/>
      <c r="D1018" s="5"/>
      <c r="E1018" s="10"/>
      <c r="F1018" s="11"/>
      <c r="H1018" s="7"/>
      <c r="J1018" s="7"/>
      <c r="L1018" s="7"/>
    </row>
    <row r="1019" spans="3:12" s="3" customFormat="1" ht="19" customHeight="1">
      <c r="C1019" s="5"/>
      <c r="D1019" s="5"/>
      <c r="E1019" s="10"/>
      <c r="F1019" s="11"/>
      <c r="H1019" s="7"/>
      <c r="J1019" s="7"/>
      <c r="L1019" s="7"/>
    </row>
    <row r="1020" spans="3:12" s="3" customFormat="1" ht="19" customHeight="1">
      <c r="C1020" s="5"/>
      <c r="D1020" s="5"/>
      <c r="E1020" s="10"/>
      <c r="F1020" s="11"/>
      <c r="H1020" s="7"/>
      <c r="J1020" s="7"/>
      <c r="L1020" s="7"/>
    </row>
    <row r="1021" spans="3:12" s="3" customFormat="1" ht="19" customHeight="1">
      <c r="C1021" s="5"/>
      <c r="D1021" s="5"/>
      <c r="E1021" s="10"/>
      <c r="F1021" s="11"/>
      <c r="H1021" s="7"/>
      <c r="J1021" s="7"/>
      <c r="L1021" s="7"/>
    </row>
    <row r="1022" spans="3:12" s="3" customFormat="1" ht="19" customHeight="1">
      <c r="C1022" s="5"/>
      <c r="D1022" s="5"/>
      <c r="E1022" s="10"/>
      <c r="F1022" s="11"/>
      <c r="H1022" s="7"/>
      <c r="J1022" s="7"/>
      <c r="L1022" s="7"/>
    </row>
    <row r="1023" spans="3:12" s="3" customFormat="1" ht="19" customHeight="1">
      <c r="C1023" s="5"/>
      <c r="D1023" s="5"/>
      <c r="E1023" s="10"/>
      <c r="F1023" s="11"/>
      <c r="H1023" s="7"/>
      <c r="J1023" s="7"/>
      <c r="L1023" s="7"/>
    </row>
    <row r="1024" spans="3:12" s="3" customFormat="1" ht="19" customHeight="1">
      <c r="C1024" s="5"/>
      <c r="D1024" s="5"/>
      <c r="E1024" s="10"/>
      <c r="F1024" s="11"/>
      <c r="H1024" s="7"/>
      <c r="J1024" s="7"/>
      <c r="L1024" s="7"/>
    </row>
    <row r="1025" spans="3:12" s="3" customFormat="1" ht="19" customHeight="1">
      <c r="C1025" s="5"/>
      <c r="D1025" s="5"/>
      <c r="E1025" s="10"/>
      <c r="F1025" s="11"/>
      <c r="H1025" s="7"/>
      <c r="J1025" s="7"/>
      <c r="L1025" s="7"/>
    </row>
    <row r="1026" spans="3:12" s="3" customFormat="1" ht="19" customHeight="1">
      <c r="C1026" s="5"/>
      <c r="D1026" s="5"/>
      <c r="E1026" s="10"/>
      <c r="F1026" s="11"/>
      <c r="H1026" s="7"/>
      <c r="J1026" s="7"/>
      <c r="L1026" s="7"/>
    </row>
    <row r="1027" spans="3:12" s="3" customFormat="1" ht="19" customHeight="1">
      <c r="C1027" s="5"/>
      <c r="D1027" s="5"/>
      <c r="E1027" s="10"/>
      <c r="F1027" s="11"/>
      <c r="H1027" s="7"/>
      <c r="J1027" s="7"/>
      <c r="L1027" s="7"/>
    </row>
    <row r="1028" spans="3:12" s="3" customFormat="1" ht="19" customHeight="1">
      <c r="C1028" s="5"/>
      <c r="D1028" s="5"/>
      <c r="E1028" s="10"/>
      <c r="F1028" s="11"/>
      <c r="H1028" s="7"/>
      <c r="J1028" s="7"/>
      <c r="L1028" s="7"/>
    </row>
    <row r="1029" spans="3:12" s="3" customFormat="1" ht="19" customHeight="1">
      <c r="C1029" s="5"/>
      <c r="D1029" s="5"/>
      <c r="E1029" s="10"/>
      <c r="F1029" s="11"/>
      <c r="H1029" s="7"/>
      <c r="J1029" s="7"/>
      <c r="L1029" s="7"/>
    </row>
    <row r="1030" spans="3:12" s="3" customFormat="1" ht="19" customHeight="1">
      <c r="C1030" s="5"/>
      <c r="D1030" s="5"/>
      <c r="E1030" s="10"/>
      <c r="F1030" s="11"/>
      <c r="H1030" s="7"/>
      <c r="J1030" s="7"/>
      <c r="L1030" s="7"/>
    </row>
    <row r="1031" spans="3:12" s="3" customFormat="1" ht="19" customHeight="1">
      <c r="C1031" s="5"/>
      <c r="D1031" s="5"/>
      <c r="E1031" s="10"/>
      <c r="F1031" s="11"/>
      <c r="H1031" s="7"/>
      <c r="J1031" s="7"/>
      <c r="L1031" s="7"/>
    </row>
    <row r="1032" spans="3:12" s="3" customFormat="1" ht="19" customHeight="1">
      <c r="C1032" s="5"/>
      <c r="D1032" s="5"/>
      <c r="E1032" s="10"/>
      <c r="F1032" s="11"/>
      <c r="H1032" s="7"/>
      <c r="J1032" s="7"/>
      <c r="L1032" s="7"/>
    </row>
    <row r="1033" spans="3:12" s="3" customFormat="1" ht="19" customHeight="1">
      <c r="C1033" s="5"/>
      <c r="D1033" s="5"/>
      <c r="E1033" s="10"/>
      <c r="F1033" s="11"/>
      <c r="H1033" s="7"/>
      <c r="J1033" s="7"/>
      <c r="L1033" s="7"/>
    </row>
    <row r="1034" spans="3:12" s="3" customFormat="1" ht="19" customHeight="1">
      <c r="C1034" s="5"/>
      <c r="D1034" s="5"/>
      <c r="E1034" s="10"/>
      <c r="F1034" s="11"/>
      <c r="H1034" s="7"/>
      <c r="J1034" s="7"/>
      <c r="L1034" s="7"/>
    </row>
    <row r="1035" spans="3:12" s="3" customFormat="1" ht="19" customHeight="1">
      <c r="C1035" s="5"/>
      <c r="D1035" s="5"/>
      <c r="E1035" s="10"/>
      <c r="F1035" s="11"/>
      <c r="H1035" s="7"/>
      <c r="J1035" s="7"/>
      <c r="L1035" s="7"/>
    </row>
    <row r="1036" spans="3:12" s="3" customFormat="1" ht="19" customHeight="1">
      <c r="C1036" s="5"/>
      <c r="D1036" s="5"/>
      <c r="E1036" s="10"/>
      <c r="F1036" s="11"/>
      <c r="H1036" s="7"/>
      <c r="J1036" s="7"/>
      <c r="L1036" s="7"/>
    </row>
    <row r="1037" spans="3:12" s="3" customFormat="1" ht="19" customHeight="1">
      <c r="C1037" s="5"/>
      <c r="D1037" s="5"/>
      <c r="E1037" s="10"/>
      <c r="F1037" s="11"/>
      <c r="H1037" s="7"/>
      <c r="J1037" s="7"/>
      <c r="L1037" s="7"/>
    </row>
    <row r="1038" spans="3:12" s="3" customFormat="1" ht="19" customHeight="1">
      <c r="C1038" s="5"/>
      <c r="D1038" s="5"/>
      <c r="E1038" s="10"/>
      <c r="F1038" s="11"/>
      <c r="H1038" s="7"/>
      <c r="J1038" s="7"/>
      <c r="L1038" s="7"/>
    </row>
    <row r="1039" spans="3:12" s="3" customFormat="1" ht="19" customHeight="1">
      <c r="C1039" s="5"/>
      <c r="D1039" s="5"/>
      <c r="E1039" s="10"/>
      <c r="F1039" s="11"/>
      <c r="H1039" s="7"/>
      <c r="J1039" s="7"/>
      <c r="L1039" s="7"/>
    </row>
    <row r="1040" spans="3:12" s="3" customFormat="1" ht="19" customHeight="1">
      <c r="C1040" s="5"/>
      <c r="D1040" s="5"/>
      <c r="E1040" s="10"/>
      <c r="F1040" s="11"/>
      <c r="H1040" s="7"/>
      <c r="J1040" s="7"/>
      <c r="L1040" s="7"/>
    </row>
    <row r="1041" spans="3:12" s="3" customFormat="1" ht="19" customHeight="1">
      <c r="C1041" s="5"/>
      <c r="D1041" s="5"/>
      <c r="E1041" s="10"/>
      <c r="F1041" s="11"/>
      <c r="H1041" s="7"/>
      <c r="J1041" s="7"/>
      <c r="L1041" s="7"/>
    </row>
    <row r="1042" spans="3:12" s="3" customFormat="1" ht="19" customHeight="1">
      <c r="C1042" s="5"/>
      <c r="D1042" s="5"/>
      <c r="E1042" s="10"/>
      <c r="F1042" s="11"/>
      <c r="H1042" s="7"/>
      <c r="J1042" s="7"/>
      <c r="L1042" s="7"/>
    </row>
    <row r="1043" spans="3:12" s="3" customFormat="1" ht="19" customHeight="1">
      <c r="C1043" s="5"/>
      <c r="D1043" s="5"/>
      <c r="E1043" s="10"/>
      <c r="F1043" s="11"/>
      <c r="H1043" s="7"/>
      <c r="J1043" s="7"/>
      <c r="L1043" s="7"/>
    </row>
    <row r="1044" spans="3:12" s="3" customFormat="1" ht="19" customHeight="1">
      <c r="C1044" s="5"/>
      <c r="D1044" s="5"/>
      <c r="E1044" s="10"/>
      <c r="F1044" s="11"/>
      <c r="H1044" s="7"/>
      <c r="J1044" s="7"/>
      <c r="L1044" s="7"/>
    </row>
    <row r="1045" spans="3:12" s="3" customFormat="1" ht="19" customHeight="1">
      <c r="C1045" s="5"/>
      <c r="D1045" s="5"/>
      <c r="E1045" s="10"/>
      <c r="F1045" s="11"/>
      <c r="H1045" s="7"/>
      <c r="J1045" s="7"/>
      <c r="L1045" s="7"/>
    </row>
    <row r="1046" spans="3:12" s="3" customFormat="1" ht="19" customHeight="1">
      <c r="C1046" s="5"/>
      <c r="D1046" s="5"/>
      <c r="E1046" s="10"/>
      <c r="F1046" s="11"/>
      <c r="H1046" s="7"/>
      <c r="J1046" s="7"/>
      <c r="L1046" s="7"/>
    </row>
    <row r="1047" spans="3:12" s="3" customFormat="1" ht="19" customHeight="1">
      <c r="C1047" s="5"/>
      <c r="D1047" s="5"/>
      <c r="E1047" s="10"/>
      <c r="F1047" s="11"/>
      <c r="H1047" s="7"/>
      <c r="J1047" s="7"/>
      <c r="L1047" s="7"/>
    </row>
    <row r="1048" spans="3:12" s="3" customFormat="1" ht="19" customHeight="1">
      <c r="C1048" s="5"/>
      <c r="D1048" s="5"/>
      <c r="E1048" s="10"/>
      <c r="F1048" s="11"/>
      <c r="H1048" s="7"/>
      <c r="J1048" s="7"/>
      <c r="L1048" s="7"/>
    </row>
    <row r="1049" spans="3:12" s="3" customFormat="1" ht="19" customHeight="1">
      <c r="C1049" s="5"/>
      <c r="D1049" s="5"/>
      <c r="E1049" s="10"/>
      <c r="F1049" s="11"/>
      <c r="H1049" s="7"/>
      <c r="J1049" s="7"/>
      <c r="L1049" s="7"/>
    </row>
    <row r="1050" spans="3:12" s="3" customFormat="1" ht="19" customHeight="1">
      <c r="C1050" s="5"/>
      <c r="D1050" s="5"/>
      <c r="E1050" s="10"/>
      <c r="F1050" s="11"/>
      <c r="H1050" s="7"/>
      <c r="J1050" s="7"/>
      <c r="L1050" s="7"/>
    </row>
    <row r="1051" spans="3:12" s="3" customFormat="1" ht="19" customHeight="1">
      <c r="C1051" s="5"/>
      <c r="D1051" s="5"/>
      <c r="E1051" s="10"/>
      <c r="F1051" s="11"/>
      <c r="H1051" s="7"/>
      <c r="J1051" s="7"/>
      <c r="L1051" s="7"/>
    </row>
    <row r="1052" spans="3:12" s="3" customFormat="1" ht="19" customHeight="1">
      <c r="C1052" s="5"/>
      <c r="D1052" s="5"/>
      <c r="E1052" s="10"/>
      <c r="F1052" s="11"/>
      <c r="H1052" s="7"/>
      <c r="J1052" s="7"/>
      <c r="L1052" s="7"/>
    </row>
    <row r="1053" spans="3:12" s="3" customFormat="1" ht="19" customHeight="1">
      <c r="C1053" s="5"/>
      <c r="D1053" s="5"/>
      <c r="E1053" s="10"/>
      <c r="F1053" s="11"/>
      <c r="H1053" s="7"/>
      <c r="J1053" s="7"/>
      <c r="L1053" s="7"/>
    </row>
    <row r="1054" spans="3:12" s="3" customFormat="1" ht="19" customHeight="1">
      <c r="C1054" s="5"/>
      <c r="D1054" s="5"/>
      <c r="E1054" s="10"/>
      <c r="F1054" s="11"/>
      <c r="H1054" s="7"/>
      <c r="J1054" s="7"/>
      <c r="L1054" s="7"/>
    </row>
    <row r="1055" spans="3:12" s="3" customFormat="1" ht="19" customHeight="1">
      <c r="C1055" s="5"/>
      <c r="D1055" s="5"/>
      <c r="E1055" s="10"/>
      <c r="F1055" s="11"/>
      <c r="H1055" s="7"/>
      <c r="J1055" s="7"/>
      <c r="L1055" s="7"/>
    </row>
    <row r="1056" spans="3:12" s="3" customFormat="1" ht="19" customHeight="1">
      <c r="C1056" s="5"/>
      <c r="D1056" s="5"/>
      <c r="E1056" s="10"/>
      <c r="F1056" s="11"/>
      <c r="H1056" s="7"/>
      <c r="J1056" s="7"/>
      <c r="L1056" s="7"/>
    </row>
    <row r="1057" spans="3:12" s="3" customFormat="1" ht="19" customHeight="1">
      <c r="C1057" s="5"/>
      <c r="D1057" s="5"/>
      <c r="E1057" s="10"/>
      <c r="F1057" s="11"/>
      <c r="H1057" s="7"/>
      <c r="J1057" s="7"/>
      <c r="L1057" s="7"/>
    </row>
    <row r="1058" spans="3:12" s="3" customFormat="1" ht="19" customHeight="1">
      <c r="C1058" s="5"/>
      <c r="D1058" s="5"/>
      <c r="E1058" s="10"/>
      <c r="F1058" s="11"/>
      <c r="H1058" s="7"/>
      <c r="J1058" s="7"/>
      <c r="L1058" s="7"/>
    </row>
    <row r="1059" spans="3:12" s="3" customFormat="1" ht="19" customHeight="1">
      <c r="C1059" s="5"/>
      <c r="D1059" s="5"/>
      <c r="E1059" s="10"/>
      <c r="F1059" s="11"/>
      <c r="H1059" s="7"/>
      <c r="J1059" s="7"/>
      <c r="L1059" s="7"/>
    </row>
    <row r="1060" spans="3:12" s="3" customFormat="1" ht="19" customHeight="1">
      <c r="C1060" s="5"/>
      <c r="D1060" s="5"/>
      <c r="E1060" s="10"/>
      <c r="F1060" s="11"/>
      <c r="H1060" s="7"/>
      <c r="J1060" s="7"/>
      <c r="L1060" s="7"/>
    </row>
    <row r="1061" spans="3:12" s="3" customFormat="1" ht="19" customHeight="1">
      <c r="C1061" s="5"/>
      <c r="D1061" s="5"/>
      <c r="E1061" s="10"/>
      <c r="F1061" s="11"/>
      <c r="H1061" s="7"/>
      <c r="J1061" s="7"/>
      <c r="L1061" s="7"/>
    </row>
    <row r="1062" spans="3:12" s="3" customFormat="1" ht="19" customHeight="1">
      <c r="C1062" s="5"/>
      <c r="D1062" s="5"/>
      <c r="E1062" s="10"/>
      <c r="F1062" s="11"/>
      <c r="H1062" s="7"/>
      <c r="J1062" s="7"/>
      <c r="L1062" s="7"/>
    </row>
    <row r="1063" spans="3:12" s="3" customFormat="1" ht="19" customHeight="1">
      <c r="C1063" s="5"/>
      <c r="D1063" s="5"/>
      <c r="E1063" s="10"/>
      <c r="F1063" s="11"/>
      <c r="H1063" s="7"/>
      <c r="J1063" s="7"/>
      <c r="L1063" s="7"/>
    </row>
    <row r="1064" spans="3:12" s="3" customFormat="1" ht="19" customHeight="1">
      <c r="C1064" s="5"/>
      <c r="D1064" s="5"/>
      <c r="E1064" s="10"/>
      <c r="F1064" s="11"/>
      <c r="H1064" s="7"/>
      <c r="J1064" s="7"/>
      <c r="L1064" s="7"/>
    </row>
    <row r="1065" spans="3:12" s="3" customFormat="1" ht="19" customHeight="1">
      <c r="C1065" s="5"/>
      <c r="D1065" s="5"/>
      <c r="E1065" s="10"/>
      <c r="F1065" s="11"/>
      <c r="H1065" s="7"/>
      <c r="J1065" s="7"/>
      <c r="L1065" s="7"/>
    </row>
    <row r="1066" spans="3:12" s="3" customFormat="1" ht="19" customHeight="1">
      <c r="C1066" s="5"/>
      <c r="D1066" s="5"/>
      <c r="E1066" s="10"/>
      <c r="F1066" s="11"/>
      <c r="H1066" s="7"/>
      <c r="J1066" s="7"/>
      <c r="L1066" s="7"/>
    </row>
    <row r="1067" spans="3:12" s="3" customFormat="1" ht="19" customHeight="1">
      <c r="C1067" s="5"/>
      <c r="D1067" s="5"/>
      <c r="E1067" s="10"/>
      <c r="F1067" s="11"/>
      <c r="H1067" s="7"/>
      <c r="J1067" s="7"/>
      <c r="L1067" s="7"/>
    </row>
    <row r="1068" spans="3:12" s="3" customFormat="1" ht="19" customHeight="1">
      <c r="C1068" s="5"/>
      <c r="D1068" s="5"/>
      <c r="E1068" s="10"/>
      <c r="F1068" s="11"/>
      <c r="H1068" s="7"/>
      <c r="J1068" s="7"/>
      <c r="L1068" s="7"/>
    </row>
    <row r="1069" spans="3:12" s="3" customFormat="1" ht="19" customHeight="1">
      <c r="C1069" s="5"/>
      <c r="D1069" s="5"/>
      <c r="E1069" s="10"/>
      <c r="F1069" s="11"/>
      <c r="H1069" s="7"/>
      <c r="J1069" s="7"/>
      <c r="L1069" s="7"/>
    </row>
    <row r="1070" spans="3:12" s="3" customFormat="1" ht="19" customHeight="1">
      <c r="C1070" s="5"/>
      <c r="D1070" s="5"/>
      <c r="E1070" s="10"/>
      <c r="F1070" s="11"/>
      <c r="H1070" s="7"/>
      <c r="J1070" s="7"/>
      <c r="L1070" s="7"/>
    </row>
    <row r="1071" spans="3:12" s="3" customFormat="1" ht="19" customHeight="1">
      <c r="C1071" s="5"/>
      <c r="D1071" s="5"/>
      <c r="E1071" s="10"/>
      <c r="F1071" s="11"/>
      <c r="H1071" s="7"/>
      <c r="J1071" s="7"/>
      <c r="L1071" s="7"/>
    </row>
    <row r="1072" spans="3:12" s="3" customFormat="1" ht="19" customHeight="1">
      <c r="C1072" s="5"/>
      <c r="D1072" s="5"/>
      <c r="E1072" s="10"/>
      <c r="F1072" s="11"/>
      <c r="H1072" s="7"/>
      <c r="J1072" s="7"/>
      <c r="L1072" s="7"/>
    </row>
    <row r="1073" spans="3:12" s="3" customFormat="1" ht="19" customHeight="1">
      <c r="C1073" s="5"/>
      <c r="D1073" s="5"/>
      <c r="E1073" s="10"/>
      <c r="F1073" s="11"/>
      <c r="H1073" s="7"/>
      <c r="J1073" s="7"/>
      <c r="L1073" s="7"/>
    </row>
    <row r="1074" spans="3:12" s="3" customFormat="1" ht="19" customHeight="1">
      <c r="C1074" s="5"/>
      <c r="D1074" s="5"/>
      <c r="E1074" s="10"/>
      <c r="F1074" s="11"/>
      <c r="H1074" s="7"/>
      <c r="J1074" s="7"/>
      <c r="L1074" s="7"/>
    </row>
    <row r="1075" spans="3:12" s="3" customFormat="1" ht="19" customHeight="1">
      <c r="C1075" s="5"/>
      <c r="D1075" s="5"/>
      <c r="E1075" s="10"/>
      <c r="F1075" s="11"/>
      <c r="H1075" s="7"/>
      <c r="J1075" s="7"/>
      <c r="L1075" s="7"/>
    </row>
    <row r="1076" spans="3:12" s="3" customFormat="1" ht="19" customHeight="1">
      <c r="C1076" s="5"/>
      <c r="D1076" s="5"/>
      <c r="E1076" s="10"/>
      <c r="F1076" s="11"/>
      <c r="H1076" s="7"/>
      <c r="J1076" s="7"/>
      <c r="L1076" s="7"/>
    </row>
    <row r="1077" spans="3:12" s="3" customFormat="1" ht="19" customHeight="1">
      <c r="C1077" s="5"/>
      <c r="D1077" s="5"/>
      <c r="E1077" s="10"/>
      <c r="F1077" s="11"/>
      <c r="H1077" s="7"/>
      <c r="J1077" s="7"/>
      <c r="L1077" s="7"/>
    </row>
    <row r="1078" spans="3:12" s="3" customFormat="1" ht="19" customHeight="1">
      <c r="C1078" s="5"/>
      <c r="D1078" s="5"/>
      <c r="E1078" s="10"/>
      <c r="F1078" s="11"/>
      <c r="H1078" s="7"/>
      <c r="J1078" s="7"/>
      <c r="L1078" s="7"/>
    </row>
    <row r="1079" spans="3:12" s="3" customFormat="1" ht="19" customHeight="1">
      <c r="C1079" s="5"/>
      <c r="D1079" s="5"/>
      <c r="E1079" s="10"/>
      <c r="F1079" s="11"/>
      <c r="H1079" s="7"/>
      <c r="J1079" s="7"/>
      <c r="L1079" s="7"/>
    </row>
    <row r="1080" spans="3:12" s="3" customFormat="1" ht="19" customHeight="1">
      <c r="C1080" s="5"/>
      <c r="D1080" s="5"/>
      <c r="E1080" s="10"/>
      <c r="F1080" s="11"/>
      <c r="H1080" s="7"/>
      <c r="J1080" s="7"/>
      <c r="L1080" s="7"/>
    </row>
    <row r="1081" spans="3:12" s="3" customFormat="1" ht="19" customHeight="1">
      <c r="C1081" s="5"/>
      <c r="D1081" s="5"/>
      <c r="E1081" s="10"/>
      <c r="F1081" s="11"/>
      <c r="H1081" s="7"/>
      <c r="J1081" s="7"/>
      <c r="L1081" s="7"/>
    </row>
    <row r="1082" spans="3:12" s="3" customFormat="1" ht="19" customHeight="1">
      <c r="C1082" s="5"/>
      <c r="D1082" s="5"/>
      <c r="E1082" s="10"/>
      <c r="F1082" s="11"/>
      <c r="H1082" s="7"/>
      <c r="J1082" s="7"/>
      <c r="L1082" s="7"/>
    </row>
    <row r="1083" spans="3:12" s="3" customFormat="1" ht="19" customHeight="1">
      <c r="C1083" s="5"/>
      <c r="D1083" s="5"/>
      <c r="E1083" s="10"/>
      <c r="F1083" s="11"/>
      <c r="H1083" s="7"/>
      <c r="J1083" s="7"/>
      <c r="L1083" s="7"/>
    </row>
    <row r="1084" spans="3:12" s="3" customFormat="1" ht="19" customHeight="1">
      <c r="C1084" s="5"/>
      <c r="D1084" s="5"/>
      <c r="E1084" s="10"/>
      <c r="F1084" s="11"/>
      <c r="H1084" s="7"/>
      <c r="J1084" s="7"/>
      <c r="L1084" s="7"/>
    </row>
    <row r="1085" spans="3:12" s="3" customFormat="1" ht="19" customHeight="1">
      <c r="C1085" s="5"/>
      <c r="D1085" s="5"/>
      <c r="E1085" s="10"/>
      <c r="F1085" s="11"/>
      <c r="H1085" s="7"/>
      <c r="J1085" s="7"/>
      <c r="L1085" s="7"/>
    </row>
    <row r="1086" spans="3:12" s="3" customFormat="1" ht="19" customHeight="1">
      <c r="C1086" s="5"/>
      <c r="D1086" s="5"/>
      <c r="E1086" s="10"/>
      <c r="F1086" s="11"/>
      <c r="H1086" s="7"/>
      <c r="J1086" s="7"/>
      <c r="L1086" s="7"/>
    </row>
    <row r="1087" spans="3:12" s="3" customFormat="1" ht="19" customHeight="1">
      <c r="C1087" s="5"/>
      <c r="D1087" s="5"/>
      <c r="E1087" s="10"/>
      <c r="F1087" s="11"/>
      <c r="H1087" s="7"/>
      <c r="J1087" s="7"/>
      <c r="L1087" s="7"/>
    </row>
    <row r="1088" spans="3:12" s="3" customFormat="1" ht="19" customHeight="1">
      <c r="C1088" s="5"/>
      <c r="D1088" s="5"/>
      <c r="E1088" s="10"/>
      <c r="F1088" s="11"/>
      <c r="H1088" s="7"/>
      <c r="J1088" s="7"/>
      <c r="L1088" s="7"/>
    </row>
    <row r="1089" spans="3:12" s="3" customFormat="1" ht="19" customHeight="1">
      <c r="C1089" s="5"/>
      <c r="D1089" s="5"/>
      <c r="E1089" s="10"/>
      <c r="F1089" s="11"/>
      <c r="H1089" s="7"/>
      <c r="J1089" s="7"/>
      <c r="L1089" s="7"/>
    </row>
    <row r="1090" spans="3:12" s="3" customFormat="1" ht="19" customHeight="1">
      <c r="C1090" s="5"/>
      <c r="D1090" s="5"/>
      <c r="E1090" s="10"/>
      <c r="F1090" s="11"/>
      <c r="H1090" s="7"/>
      <c r="J1090" s="7"/>
      <c r="L1090" s="7"/>
    </row>
    <row r="1091" spans="3:12" s="3" customFormat="1" ht="19" customHeight="1">
      <c r="C1091" s="5"/>
      <c r="D1091" s="5"/>
      <c r="E1091" s="10"/>
      <c r="F1091" s="11"/>
      <c r="H1091" s="7"/>
      <c r="J1091" s="7"/>
      <c r="L1091" s="7"/>
    </row>
    <row r="1092" spans="3:12" s="3" customFormat="1" ht="19" customHeight="1">
      <c r="C1092" s="5"/>
      <c r="D1092" s="5"/>
      <c r="E1092" s="10"/>
      <c r="F1092" s="11"/>
      <c r="H1092" s="7"/>
      <c r="J1092" s="7"/>
      <c r="L1092" s="7"/>
    </row>
    <row r="1093" spans="3:12" s="3" customFormat="1" ht="19" customHeight="1">
      <c r="C1093" s="5"/>
      <c r="D1093" s="5"/>
      <c r="E1093" s="10"/>
      <c r="F1093" s="11"/>
      <c r="H1093" s="7"/>
      <c r="J1093" s="7"/>
      <c r="L1093" s="7"/>
    </row>
    <row r="1094" spans="3:12" s="3" customFormat="1" ht="19" customHeight="1">
      <c r="C1094" s="5"/>
      <c r="D1094" s="5"/>
      <c r="E1094" s="10"/>
      <c r="F1094" s="11"/>
      <c r="H1094" s="7"/>
      <c r="J1094" s="7"/>
      <c r="L1094" s="7"/>
    </row>
    <row r="1095" spans="3:12" s="3" customFormat="1" ht="19" customHeight="1">
      <c r="C1095" s="5"/>
      <c r="D1095" s="5"/>
      <c r="E1095" s="10"/>
      <c r="F1095" s="11"/>
      <c r="H1095" s="7"/>
      <c r="J1095" s="7"/>
      <c r="L1095" s="7"/>
    </row>
    <row r="1096" spans="3:12" s="3" customFormat="1" ht="19" customHeight="1">
      <c r="C1096" s="5"/>
      <c r="D1096" s="5"/>
      <c r="E1096" s="10"/>
      <c r="F1096" s="11"/>
      <c r="H1096" s="7"/>
      <c r="J1096" s="7"/>
      <c r="L1096" s="7"/>
    </row>
    <row r="1097" spans="3:12" s="3" customFormat="1" ht="19" customHeight="1">
      <c r="C1097" s="5"/>
      <c r="D1097" s="5"/>
      <c r="E1097" s="10"/>
      <c r="F1097" s="11"/>
      <c r="H1097" s="7"/>
      <c r="J1097" s="7"/>
      <c r="L1097" s="7"/>
    </row>
    <row r="1098" spans="3:12" s="3" customFormat="1" ht="19" customHeight="1">
      <c r="C1098" s="5"/>
      <c r="D1098" s="5"/>
      <c r="E1098" s="10"/>
      <c r="F1098" s="11"/>
      <c r="H1098" s="7"/>
      <c r="J1098" s="7"/>
      <c r="L1098" s="7"/>
    </row>
    <row r="1099" spans="3:12" s="3" customFormat="1" ht="19" customHeight="1">
      <c r="C1099" s="5"/>
      <c r="D1099" s="5"/>
      <c r="E1099" s="10"/>
      <c r="F1099" s="11"/>
      <c r="H1099" s="7"/>
      <c r="J1099" s="7"/>
      <c r="L1099" s="7"/>
    </row>
    <row r="1100" spans="3:12" s="3" customFormat="1" ht="19" customHeight="1">
      <c r="C1100" s="5"/>
      <c r="D1100" s="5"/>
      <c r="E1100" s="10"/>
      <c r="F1100" s="11"/>
      <c r="H1100" s="7"/>
      <c r="J1100" s="7"/>
      <c r="L1100" s="7"/>
    </row>
    <row r="1101" spans="3:12" s="3" customFormat="1" ht="19" customHeight="1">
      <c r="C1101" s="5"/>
      <c r="D1101" s="5"/>
      <c r="E1101" s="10"/>
      <c r="F1101" s="11"/>
      <c r="H1101" s="7"/>
      <c r="J1101" s="7"/>
      <c r="L1101" s="7"/>
    </row>
    <row r="1102" spans="3:12" s="3" customFormat="1" ht="19" customHeight="1">
      <c r="C1102" s="5"/>
      <c r="D1102" s="5"/>
      <c r="E1102" s="10"/>
      <c r="F1102" s="11"/>
      <c r="H1102" s="7"/>
      <c r="J1102" s="7"/>
      <c r="L1102" s="7"/>
    </row>
    <row r="1103" spans="3:12" s="3" customFormat="1" ht="19" customHeight="1">
      <c r="C1103" s="5"/>
      <c r="D1103" s="5"/>
      <c r="E1103" s="10"/>
      <c r="F1103" s="11"/>
      <c r="H1103" s="7"/>
      <c r="J1103" s="7"/>
      <c r="L1103" s="7"/>
    </row>
    <row r="1104" spans="3:12" s="3" customFormat="1" ht="19" customHeight="1">
      <c r="C1104" s="5"/>
      <c r="D1104" s="5"/>
      <c r="E1104" s="10"/>
      <c r="F1104" s="11"/>
      <c r="H1104" s="7"/>
      <c r="J1104" s="7"/>
      <c r="L1104" s="7"/>
    </row>
    <row r="1105" spans="3:12" s="3" customFormat="1" ht="19" customHeight="1">
      <c r="C1105" s="5"/>
      <c r="D1105" s="5"/>
      <c r="E1105" s="10"/>
      <c r="F1105" s="11"/>
      <c r="H1105" s="7"/>
      <c r="J1105" s="7"/>
      <c r="L1105" s="7"/>
    </row>
    <row r="1106" spans="3:12" s="3" customFormat="1" ht="19" customHeight="1">
      <c r="C1106" s="5"/>
      <c r="D1106" s="5"/>
      <c r="E1106" s="10"/>
      <c r="F1106" s="11"/>
      <c r="H1106" s="7"/>
      <c r="J1106" s="7"/>
      <c r="L1106" s="7"/>
    </row>
    <row r="1107" spans="3:12" s="3" customFormat="1" ht="19" customHeight="1">
      <c r="C1107" s="5"/>
      <c r="D1107" s="5"/>
      <c r="E1107" s="10"/>
      <c r="F1107" s="11"/>
      <c r="H1107" s="7"/>
      <c r="J1107" s="7"/>
      <c r="L1107" s="7"/>
    </row>
    <row r="1108" spans="3:12" s="3" customFormat="1" ht="19" customHeight="1">
      <c r="C1108" s="5"/>
      <c r="D1108" s="5"/>
      <c r="E1108" s="10"/>
      <c r="F1108" s="11"/>
      <c r="H1108" s="7"/>
      <c r="J1108" s="7"/>
      <c r="L1108" s="7"/>
    </row>
    <row r="1109" spans="3:12" s="3" customFormat="1" ht="19" customHeight="1">
      <c r="C1109" s="5"/>
      <c r="D1109" s="5"/>
      <c r="E1109" s="10"/>
      <c r="F1109" s="11"/>
      <c r="H1109" s="7"/>
      <c r="J1109" s="7"/>
      <c r="L1109" s="7"/>
    </row>
    <row r="1110" spans="3:12" s="3" customFormat="1" ht="19" customHeight="1">
      <c r="C1110" s="5"/>
      <c r="D1110" s="5"/>
      <c r="E1110" s="10"/>
      <c r="F1110" s="11"/>
      <c r="H1110" s="7"/>
      <c r="J1110" s="7"/>
      <c r="L1110" s="7"/>
    </row>
    <row r="1111" spans="3:12" s="3" customFormat="1" ht="19" customHeight="1">
      <c r="C1111" s="5"/>
      <c r="D1111" s="5"/>
      <c r="E1111" s="10"/>
      <c r="F1111" s="11"/>
      <c r="H1111" s="7"/>
      <c r="J1111" s="7"/>
      <c r="L1111" s="7"/>
    </row>
    <row r="1112" spans="3:12" s="3" customFormat="1" ht="19" customHeight="1">
      <c r="C1112" s="5"/>
      <c r="D1112" s="5"/>
      <c r="E1112" s="10"/>
      <c r="F1112" s="11"/>
      <c r="H1112" s="7"/>
      <c r="J1112" s="7"/>
      <c r="L1112" s="7"/>
    </row>
    <row r="1113" spans="3:12" s="3" customFormat="1" ht="19" customHeight="1">
      <c r="C1113" s="5"/>
      <c r="D1113" s="5"/>
      <c r="E1113" s="10"/>
      <c r="F1113" s="11"/>
      <c r="H1113" s="7"/>
      <c r="J1113" s="7"/>
      <c r="L1113" s="7"/>
    </row>
    <row r="1114" spans="3:12" s="3" customFormat="1" ht="19" customHeight="1">
      <c r="C1114" s="5"/>
      <c r="D1114" s="5"/>
      <c r="E1114" s="10"/>
      <c r="F1114" s="11"/>
      <c r="H1114" s="7"/>
      <c r="J1114" s="7"/>
      <c r="L1114" s="7"/>
    </row>
    <row r="1115" spans="3:12" s="3" customFormat="1" ht="19" customHeight="1">
      <c r="C1115" s="5"/>
      <c r="D1115" s="5"/>
      <c r="E1115" s="10"/>
      <c r="F1115" s="11"/>
      <c r="H1115" s="7"/>
      <c r="J1115" s="7"/>
      <c r="L1115" s="7"/>
    </row>
    <row r="1116" spans="3:12" s="3" customFormat="1" ht="19" customHeight="1">
      <c r="C1116" s="5"/>
      <c r="D1116" s="5"/>
      <c r="E1116" s="10"/>
      <c r="F1116" s="11"/>
      <c r="H1116" s="7"/>
      <c r="J1116" s="7"/>
      <c r="L1116" s="7"/>
    </row>
    <row r="1117" spans="3:12" s="3" customFormat="1" ht="19" customHeight="1">
      <c r="C1117" s="5"/>
      <c r="D1117" s="5"/>
      <c r="E1117" s="10"/>
      <c r="F1117" s="11"/>
      <c r="H1117" s="7"/>
      <c r="J1117" s="7"/>
      <c r="L1117" s="7"/>
    </row>
    <row r="1118" spans="3:12" s="3" customFormat="1" ht="19" customHeight="1">
      <c r="C1118" s="5"/>
      <c r="D1118" s="5"/>
      <c r="E1118" s="10"/>
      <c r="F1118" s="11"/>
      <c r="H1118" s="7"/>
      <c r="J1118" s="7"/>
      <c r="L1118" s="7"/>
    </row>
    <row r="1119" spans="3:12" s="3" customFormat="1" ht="19" customHeight="1">
      <c r="C1119" s="5"/>
      <c r="D1119" s="5"/>
      <c r="E1119" s="10"/>
      <c r="F1119" s="11"/>
      <c r="H1119" s="7"/>
      <c r="J1119" s="7"/>
      <c r="L1119" s="7"/>
    </row>
    <row r="1120" spans="3:12" s="3" customFormat="1" ht="19" customHeight="1">
      <c r="C1120" s="5"/>
      <c r="D1120" s="5"/>
      <c r="E1120" s="10"/>
      <c r="F1120" s="11"/>
      <c r="H1120" s="7"/>
      <c r="J1120" s="7"/>
      <c r="L1120" s="7"/>
    </row>
    <row r="1121" spans="3:12" s="3" customFormat="1" ht="19" customHeight="1">
      <c r="C1121" s="5"/>
      <c r="D1121" s="5"/>
      <c r="E1121" s="10"/>
      <c r="F1121" s="11"/>
      <c r="H1121" s="7"/>
      <c r="J1121" s="7"/>
      <c r="L1121" s="7"/>
    </row>
    <row r="1122" spans="3:12" s="3" customFormat="1" ht="19" customHeight="1">
      <c r="C1122" s="5"/>
      <c r="D1122" s="5"/>
      <c r="E1122" s="10"/>
      <c r="F1122" s="11"/>
      <c r="H1122" s="7"/>
      <c r="J1122" s="7"/>
      <c r="L1122" s="7"/>
    </row>
    <row r="1123" spans="3:12" s="3" customFormat="1" ht="19" customHeight="1">
      <c r="C1123" s="5"/>
      <c r="D1123" s="5"/>
      <c r="E1123" s="10"/>
      <c r="F1123" s="11"/>
      <c r="H1123" s="7"/>
      <c r="J1123" s="7"/>
      <c r="L1123" s="7"/>
    </row>
    <row r="1124" spans="3:12" s="3" customFormat="1" ht="19" customHeight="1">
      <c r="C1124" s="5"/>
      <c r="D1124" s="5"/>
      <c r="E1124" s="10"/>
      <c r="F1124" s="11"/>
      <c r="H1124" s="7"/>
      <c r="J1124" s="7"/>
      <c r="L1124" s="7"/>
    </row>
    <row r="1125" spans="3:12" s="3" customFormat="1" ht="19" customHeight="1">
      <c r="C1125" s="5"/>
      <c r="D1125" s="5"/>
      <c r="E1125" s="10"/>
      <c r="F1125" s="11"/>
      <c r="H1125" s="7"/>
      <c r="J1125" s="7"/>
      <c r="L1125" s="7"/>
    </row>
    <row r="1126" spans="3:12" s="3" customFormat="1" ht="19" customHeight="1">
      <c r="C1126" s="5"/>
      <c r="D1126" s="5"/>
      <c r="E1126" s="10"/>
      <c r="F1126" s="11"/>
      <c r="H1126" s="7"/>
      <c r="J1126" s="7"/>
      <c r="L1126" s="7"/>
    </row>
    <row r="1127" spans="3:12" s="3" customFormat="1" ht="19" customHeight="1">
      <c r="C1127" s="5"/>
      <c r="D1127" s="5"/>
      <c r="E1127" s="10"/>
      <c r="F1127" s="11"/>
      <c r="H1127" s="7"/>
      <c r="J1127" s="7"/>
      <c r="L1127" s="7"/>
    </row>
    <row r="1128" spans="3:12" s="3" customFormat="1" ht="19" customHeight="1">
      <c r="C1128" s="5"/>
      <c r="D1128" s="5"/>
      <c r="E1128" s="10"/>
      <c r="F1128" s="11"/>
      <c r="H1128" s="7"/>
      <c r="J1128" s="7"/>
      <c r="L1128" s="7"/>
    </row>
    <row r="1129" spans="3:12" s="3" customFormat="1" ht="19" customHeight="1">
      <c r="C1129" s="5"/>
      <c r="D1129" s="5"/>
      <c r="E1129" s="10"/>
      <c r="F1129" s="11"/>
      <c r="H1129" s="7"/>
      <c r="J1129" s="7"/>
      <c r="L1129" s="7"/>
    </row>
    <row r="1130" spans="3:12" s="3" customFormat="1" ht="19" customHeight="1">
      <c r="C1130" s="5"/>
      <c r="D1130" s="5"/>
      <c r="E1130" s="10"/>
      <c r="F1130" s="11"/>
      <c r="H1130" s="7"/>
      <c r="J1130" s="7"/>
      <c r="L1130" s="7"/>
    </row>
    <row r="1131" spans="3:12" s="3" customFormat="1" ht="19" customHeight="1">
      <c r="C1131" s="5"/>
      <c r="D1131" s="5"/>
      <c r="E1131" s="10"/>
      <c r="F1131" s="11"/>
      <c r="H1131" s="7"/>
      <c r="J1131" s="7"/>
      <c r="L1131" s="7"/>
    </row>
    <row r="1132" spans="3:12" s="3" customFormat="1" ht="19" customHeight="1">
      <c r="C1132" s="5"/>
      <c r="D1132" s="5"/>
      <c r="E1132" s="10"/>
      <c r="F1132" s="11"/>
      <c r="H1132" s="7"/>
      <c r="J1132" s="7"/>
      <c r="L1132" s="7"/>
    </row>
    <row r="1133" spans="3:12" s="3" customFormat="1" ht="19" customHeight="1">
      <c r="C1133" s="5"/>
      <c r="D1133" s="5"/>
      <c r="E1133" s="10"/>
      <c r="F1133" s="11"/>
      <c r="H1133" s="7"/>
      <c r="J1133" s="7"/>
      <c r="L1133" s="7"/>
    </row>
    <row r="1134" spans="3:12" s="3" customFormat="1" ht="19" customHeight="1">
      <c r="C1134" s="5"/>
      <c r="D1134" s="5"/>
      <c r="E1134" s="10"/>
      <c r="F1134" s="11"/>
      <c r="H1134" s="7"/>
      <c r="J1134" s="7"/>
      <c r="L1134" s="7"/>
    </row>
    <row r="1135" spans="3:12" s="3" customFormat="1" ht="19" customHeight="1">
      <c r="C1135" s="5"/>
      <c r="D1135" s="5"/>
      <c r="E1135" s="10"/>
      <c r="F1135" s="11"/>
      <c r="H1135" s="7"/>
      <c r="J1135" s="7"/>
      <c r="L1135" s="7"/>
    </row>
    <row r="1136" spans="3:12" s="3" customFormat="1" ht="19" customHeight="1">
      <c r="C1136" s="5"/>
      <c r="D1136" s="5"/>
      <c r="E1136" s="10"/>
      <c r="F1136" s="11"/>
      <c r="H1136" s="7"/>
      <c r="J1136" s="7"/>
      <c r="L1136" s="7"/>
    </row>
    <row r="1137" spans="3:12" s="3" customFormat="1" ht="19" customHeight="1">
      <c r="C1137" s="5"/>
      <c r="D1137" s="5"/>
      <c r="E1137" s="10"/>
      <c r="F1137" s="11"/>
      <c r="H1137" s="7"/>
      <c r="J1137" s="7"/>
      <c r="L1137" s="7"/>
    </row>
    <row r="1138" spans="3:12" s="3" customFormat="1" ht="19" customHeight="1">
      <c r="C1138" s="5"/>
      <c r="D1138" s="5"/>
      <c r="E1138" s="10"/>
      <c r="F1138" s="11"/>
      <c r="H1138" s="7"/>
      <c r="J1138" s="7"/>
      <c r="L1138" s="7"/>
    </row>
    <row r="1139" spans="3:12" s="3" customFormat="1" ht="19" customHeight="1">
      <c r="C1139" s="5"/>
      <c r="D1139" s="5"/>
      <c r="E1139" s="10"/>
      <c r="F1139" s="11"/>
      <c r="H1139" s="7"/>
      <c r="J1139" s="7"/>
      <c r="L1139" s="7"/>
    </row>
    <row r="1140" spans="3:12" s="3" customFormat="1" ht="19" customHeight="1">
      <c r="C1140" s="5"/>
      <c r="D1140" s="5"/>
      <c r="E1140" s="10"/>
      <c r="F1140" s="11"/>
      <c r="H1140" s="7"/>
      <c r="J1140" s="7"/>
      <c r="L1140" s="7"/>
    </row>
    <row r="1141" spans="3:12" s="3" customFormat="1" ht="19" customHeight="1">
      <c r="C1141" s="5"/>
      <c r="D1141" s="5"/>
      <c r="E1141" s="10"/>
      <c r="F1141" s="11"/>
      <c r="H1141" s="7"/>
      <c r="J1141" s="7"/>
      <c r="L1141" s="7"/>
    </row>
    <row r="1142" spans="3:12" s="3" customFormat="1" ht="19" customHeight="1">
      <c r="C1142" s="5"/>
      <c r="D1142" s="5"/>
      <c r="E1142" s="10"/>
      <c r="F1142" s="11"/>
      <c r="H1142" s="7"/>
      <c r="J1142" s="7"/>
      <c r="L1142" s="7"/>
    </row>
    <row r="1143" spans="3:12" s="3" customFormat="1" ht="19" customHeight="1">
      <c r="C1143" s="5"/>
      <c r="D1143" s="5"/>
      <c r="E1143" s="10"/>
      <c r="F1143" s="11"/>
      <c r="H1143" s="7"/>
      <c r="J1143" s="7"/>
      <c r="L1143" s="7"/>
    </row>
    <row r="1144" spans="3:12" s="3" customFormat="1" ht="19" customHeight="1">
      <c r="C1144" s="5"/>
      <c r="D1144" s="5"/>
      <c r="E1144" s="10"/>
      <c r="F1144" s="11"/>
      <c r="H1144" s="7"/>
      <c r="J1144" s="7"/>
      <c r="L1144" s="7"/>
    </row>
    <row r="1145" spans="3:12" s="3" customFormat="1" ht="19" customHeight="1">
      <c r="C1145" s="5"/>
      <c r="D1145" s="5"/>
      <c r="E1145" s="10"/>
      <c r="F1145" s="11"/>
      <c r="H1145" s="7"/>
      <c r="J1145" s="7"/>
      <c r="L1145" s="7"/>
    </row>
    <row r="1146" spans="3:12" s="3" customFormat="1" ht="19" customHeight="1">
      <c r="C1146" s="5"/>
      <c r="D1146" s="5"/>
      <c r="E1146" s="10"/>
      <c r="F1146" s="11"/>
      <c r="H1146" s="7"/>
      <c r="J1146" s="7"/>
      <c r="L1146" s="7"/>
    </row>
    <row r="1147" spans="3:12" s="3" customFormat="1" ht="19" customHeight="1">
      <c r="C1147" s="5"/>
      <c r="D1147" s="5"/>
      <c r="E1147" s="10"/>
      <c r="F1147" s="11"/>
      <c r="H1147" s="7"/>
      <c r="J1147" s="7"/>
      <c r="L1147" s="7"/>
    </row>
    <row r="1148" spans="3:12" s="3" customFormat="1" ht="19" customHeight="1">
      <c r="C1148" s="5"/>
      <c r="D1148" s="5"/>
      <c r="E1148" s="10"/>
      <c r="F1148" s="11"/>
      <c r="H1148" s="7"/>
      <c r="J1148" s="7"/>
      <c r="L1148" s="7"/>
    </row>
    <row r="1149" spans="3:12" s="3" customFormat="1" ht="19" customHeight="1">
      <c r="C1149" s="5"/>
      <c r="D1149" s="5"/>
      <c r="E1149" s="10"/>
      <c r="F1149" s="11"/>
      <c r="H1149" s="7"/>
      <c r="J1149" s="7"/>
      <c r="L1149" s="7"/>
    </row>
    <row r="1150" spans="3:12" s="3" customFormat="1" ht="19" customHeight="1">
      <c r="C1150" s="5"/>
      <c r="D1150" s="5"/>
      <c r="E1150" s="10"/>
      <c r="F1150" s="11"/>
      <c r="H1150" s="7"/>
      <c r="J1150" s="7"/>
      <c r="L1150" s="7"/>
    </row>
    <row r="1151" spans="3:12" s="3" customFormat="1" ht="19" customHeight="1">
      <c r="C1151" s="5"/>
      <c r="D1151" s="5"/>
      <c r="E1151" s="10"/>
      <c r="F1151" s="11"/>
      <c r="H1151" s="7"/>
      <c r="J1151" s="7"/>
      <c r="L1151" s="7"/>
    </row>
    <row r="1152" spans="3:12" s="3" customFormat="1" ht="19" customHeight="1">
      <c r="C1152" s="5"/>
      <c r="D1152" s="5"/>
      <c r="E1152" s="10"/>
      <c r="F1152" s="11"/>
      <c r="H1152" s="7"/>
      <c r="J1152" s="7"/>
      <c r="L1152" s="7"/>
    </row>
    <row r="1153" spans="3:12" s="3" customFormat="1" ht="19" customHeight="1">
      <c r="C1153" s="5"/>
      <c r="D1153" s="5"/>
      <c r="E1153" s="10"/>
      <c r="F1153" s="11"/>
      <c r="H1153" s="7"/>
      <c r="J1153" s="7"/>
      <c r="L1153" s="7"/>
    </row>
    <row r="1154" spans="3:12" s="3" customFormat="1" ht="19" customHeight="1">
      <c r="C1154" s="5"/>
      <c r="D1154" s="5"/>
      <c r="E1154" s="10"/>
      <c r="F1154" s="11"/>
      <c r="H1154" s="7"/>
      <c r="J1154" s="7"/>
      <c r="L1154" s="7"/>
    </row>
    <row r="1155" spans="3:12" s="3" customFormat="1" ht="19" customHeight="1">
      <c r="C1155" s="5"/>
      <c r="D1155" s="5"/>
      <c r="E1155" s="10"/>
      <c r="F1155" s="11"/>
      <c r="H1155" s="7"/>
      <c r="J1155" s="7"/>
      <c r="L1155" s="7"/>
    </row>
    <row r="1156" spans="3:12" s="3" customFormat="1" ht="19" customHeight="1">
      <c r="C1156" s="5"/>
      <c r="D1156" s="5"/>
      <c r="E1156" s="10"/>
      <c r="F1156" s="11"/>
      <c r="H1156" s="7"/>
      <c r="J1156" s="7"/>
      <c r="L1156" s="7"/>
    </row>
    <row r="1157" spans="3:12" s="3" customFormat="1" ht="19" customHeight="1">
      <c r="C1157" s="5"/>
      <c r="D1157" s="5"/>
      <c r="E1157" s="10"/>
      <c r="F1157" s="11"/>
      <c r="H1157" s="7"/>
      <c r="J1157" s="7"/>
      <c r="L1157" s="7"/>
    </row>
    <row r="1158" spans="3:12" s="3" customFormat="1" ht="19" customHeight="1">
      <c r="C1158" s="5"/>
      <c r="D1158" s="5"/>
      <c r="E1158" s="10"/>
      <c r="F1158" s="11"/>
      <c r="H1158" s="7"/>
      <c r="J1158" s="7"/>
      <c r="L1158" s="7"/>
    </row>
    <row r="1159" spans="3:12" s="3" customFormat="1" ht="19" customHeight="1">
      <c r="C1159" s="5"/>
      <c r="D1159" s="5"/>
      <c r="E1159" s="10"/>
      <c r="F1159" s="11"/>
      <c r="H1159" s="7"/>
      <c r="J1159" s="7"/>
      <c r="L1159" s="7"/>
    </row>
    <row r="1160" spans="3:12" s="3" customFormat="1" ht="19" customHeight="1">
      <c r="C1160" s="5"/>
      <c r="D1160" s="5"/>
      <c r="E1160" s="10"/>
      <c r="F1160" s="11"/>
      <c r="H1160" s="7"/>
      <c r="J1160" s="7"/>
      <c r="L1160" s="7"/>
    </row>
    <row r="1161" spans="3:12" s="3" customFormat="1" ht="19" customHeight="1">
      <c r="C1161" s="5"/>
      <c r="D1161" s="5"/>
      <c r="E1161" s="10"/>
      <c r="F1161" s="11"/>
      <c r="H1161" s="7"/>
      <c r="J1161" s="7"/>
      <c r="L1161" s="7"/>
    </row>
    <row r="1162" spans="3:12" s="3" customFormat="1" ht="19" customHeight="1">
      <c r="C1162" s="5"/>
      <c r="D1162" s="5"/>
      <c r="E1162" s="10"/>
      <c r="F1162" s="11"/>
      <c r="H1162" s="7"/>
      <c r="J1162" s="7"/>
      <c r="L1162" s="7"/>
    </row>
    <row r="1163" spans="3:12" s="3" customFormat="1" ht="19" customHeight="1">
      <c r="C1163" s="5"/>
      <c r="D1163" s="5"/>
      <c r="E1163" s="10"/>
      <c r="F1163" s="11"/>
      <c r="H1163" s="7"/>
      <c r="J1163" s="7"/>
      <c r="L1163" s="7"/>
    </row>
    <row r="1164" spans="3:12" s="3" customFormat="1" ht="19" customHeight="1">
      <c r="C1164" s="5"/>
      <c r="D1164" s="5"/>
      <c r="E1164" s="10"/>
      <c r="F1164" s="11"/>
      <c r="H1164" s="7"/>
      <c r="J1164" s="7"/>
      <c r="L1164" s="7"/>
    </row>
    <row r="1165" spans="3:12" s="3" customFormat="1" ht="19" customHeight="1">
      <c r="C1165" s="5"/>
      <c r="D1165" s="5"/>
      <c r="E1165" s="10"/>
      <c r="F1165" s="11"/>
      <c r="H1165" s="7"/>
      <c r="J1165" s="7"/>
      <c r="L1165" s="7"/>
    </row>
    <row r="1166" spans="3:12" s="3" customFormat="1" ht="19" customHeight="1">
      <c r="C1166" s="5"/>
      <c r="D1166" s="5"/>
      <c r="E1166" s="10"/>
      <c r="F1166" s="11"/>
      <c r="H1166" s="7"/>
      <c r="J1166" s="7"/>
      <c r="L1166" s="7"/>
    </row>
    <row r="1167" spans="3:12" s="3" customFormat="1" ht="19" customHeight="1">
      <c r="C1167" s="5"/>
      <c r="D1167" s="5"/>
      <c r="E1167" s="10"/>
      <c r="F1167" s="11"/>
      <c r="H1167" s="7"/>
      <c r="J1167" s="7"/>
      <c r="L1167" s="7"/>
    </row>
    <row r="1168" spans="3:12" s="3" customFormat="1" ht="19" customHeight="1">
      <c r="C1168" s="5"/>
      <c r="D1168" s="5"/>
      <c r="E1168" s="10"/>
      <c r="F1168" s="11"/>
      <c r="H1168" s="7"/>
      <c r="J1168" s="7"/>
      <c r="L1168" s="7"/>
    </row>
    <row r="1169" spans="3:12" s="3" customFormat="1" ht="19" customHeight="1">
      <c r="C1169" s="5"/>
      <c r="D1169" s="5"/>
      <c r="E1169" s="10"/>
      <c r="F1169" s="11"/>
      <c r="H1169" s="7"/>
      <c r="J1169" s="7"/>
      <c r="L1169" s="7"/>
    </row>
    <row r="1170" spans="3:12" s="3" customFormat="1" ht="19" customHeight="1">
      <c r="C1170" s="5"/>
      <c r="D1170" s="5"/>
      <c r="E1170" s="10"/>
      <c r="F1170" s="11"/>
      <c r="H1170" s="7"/>
      <c r="J1170" s="7"/>
      <c r="L1170" s="7"/>
    </row>
    <row r="1171" spans="3:12" s="3" customFormat="1" ht="19" customHeight="1">
      <c r="C1171" s="5"/>
      <c r="D1171" s="5"/>
      <c r="E1171" s="10"/>
      <c r="F1171" s="11"/>
      <c r="H1171" s="7"/>
      <c r="J1171" s="7"/>
      <c r="L1171" s="7"/>
    </row>
    <row r="1172" spans="3:12" s="3" customFormat="1" ht="19" customHeight="1">
      <c r="C1172" s="5"/>
      <c r="D1172" s="5"/>
      <c r="E1172" s="10"/>
      <c r="F1172" s="11"/>
      <c r="H1172" s="7"/>
      <c r="J1172" s="7"/>
      <c r="L1172" s="7"/>
    </row>
    <row r="1173" spans="3:12" s="3" customFormat="1" ht="19" customHeight="1">
      <c r="C1173" s="5"/>
      <c r="D1173" s="5"/>
      <c r="E1173" s="10"/>
      <c r="F1173" s="11"/>
      <c r="H1173" s="7"/>
      <c r="J1173" s="7"/>
      <c r="L1173" s="7"/>
    </row>
    <row r="1174" spans="3:12" s="3" customFormat="1" ht="19" customHeight="1">
      <c r="C1174" s="5"/>
      <c r="D1174" s="5"/>
      <c r="E1174" s="10"/>
      <c r="F1174" s="11"/>
      <c r="H1174" s="7"/>
      <c r="J1174" s="7"/>
      <c r="L1174" s="7"/>
    </row>
    <row r="1175" spans="3:12" s="3" customFormat="1" ht="19" customHeight="1">
      <c r="C1175" s="5"/>
      <c r="D1175" s="5"/>
      <c r="E1175" s="10"/>
      <c r="F1175" s="11"/>
      <c r="H1175" s="7"/>
      <c r="J1175" s="7"/>
      <c r="L1175" s="7"/>
    </row>
    <row r="1176" spans="3:12" s="3" customFormat="1" ht="19" customHeight="1">
      <c r="C1176" s="5"/>
      <c r="D1176" s="5"/>
      <c r="E1176" s="10"/>
      <c r="F1176" s="11"/>
      <c r="H1176" s="7"/>
      <c r="J1176" s="7"/>
      <c r="L1176" s="7"/>
    </row>
    <row r="1177" spans="3:12" s="3" customFormat="1" ht="19" customHeight="1">
      <c r="C1177" s="5"/>
      <c r="D1177" s="5"/>
      <c r="E1177" s="10"/>
      <c r="F1177" s="11"/>
      <c r="H1177" s="7"/>
      <c r="J1177" s="7"/>
      <c r="L1177" s="7"/>
    </row>
    <row r="1178" spans="3:12" s="3" customFormat="1" ht="19" customHeight="1">
      <c r="C1178" s="5"/>
      <c r="D1178" s="5"/>
      <c r="E1178" s="10"/>
      <c r="F1178" s="11"/>
      <c r="H1178" s="7"/>
      <c r="J1178" s="7"/>
      <c r="L1178" s="7"/>
    </row>
    <row r="1179" spans="3:12" s="3" customFormat="1" ht="19" customHeight="1">
      <c r="C1179" s="5"/>
      <c r="D1179" s="5"/>
      <c r="E1179" s="10"/>
      <c r="F1179" s="11"/>
      <c r="H1179" s="7"/>
      <c r="J1179" s="7"/>
      <c r="L1179" s="7"/>
    </row>
    <row r="1180" spans="3:12" s="3" customFormat="1" ht="19" customHeight="1">
      <c r="C1180" s="5"/>
      <c r="D1180" s="5"/>
      <c r="E1180" s="10"/>
      <c r="F1180" s="11"/>
      <c r="H1180" s="7"/>
      <c r="J1180" s="7"/>
      <c r="L1180" s="7"/>
    </row>
    <row r="1181" spans="3:12" s="3" customFormat="1" ht="19" customHeight="1">
      <c r="C1181" s="5"/>
      <c r="D1181" s="5"/>
      <c r="E1181" s="10"/>
      <c r="F1181" s="11"/>
      <c r="H1181" s="7"/>
      <c r="J1181" s="7"/>
      <c r="L1181" s="7"/>
    </row>
    <row r="1182" spans="3:12" s="3" customFormat="1" ht="19" customHeight="1">
      <c r="C1182" s="5"/>
      <c r="D1182" s="5"/>
      <c r="E1182" s="10"/>
      <c r="F1182" s="11"/>
      <c r="H1182" s="7"/>
      <c r="J1182" s="7"/>
      <c r="L1182" s="7"/>
    </row>
    <row r="1183" spans="3:12" s="3" customFormat="1" ht="19" customHeight="1">
      <c r="C1183" s="5"/>
      <c r="D1183" s="5"/>
      <c r="E1183" s="10"/>
      <c r="F1183" s="11"/>
      <c r="H1183" s="7"/>
      <c r="J1183" s="7"/>
      <c r="L1183" s="7"/>
    </row>
    <row r="1184" spans="3:12" s="3" customFormat="1" ht="19" customHeight="1">
      <c r="C1184" s="5"/>
      <c r="D1184" s="5"/>
      <c r="E1184" s="10"/>
      <c r="F1184" s="11"/>
      <c r="H1184" s="7"/>
      <c r="J1184" s="7"/>
      <c r="L1184" s="7"/>
    </row>
    <row r="1185" spans="3:12" s="3" customFormat="1" ht="19" customHeight="1">
      <c r="C1185" s="5"/>
      <c r="D1185" s="5"/>
      <c r="E1185" s="10"/>
      <c r="F1185" s="11"/>
      <c r="H1185" s="7"/>
      <c r="J1185" s="7"/>
      <c r="L1185" s="7"/>
    </row>
    <row r="1186" spans="3:12" s="3" customFormat="1" ht="19" customHeight="1">
      <c r="C1186" s="5"/>
      <c r="D1186" s="5"/>
      <c r="E1186" s="10"/>
      <c r="F1186" s="11"/>
      <c r="H1186" s="7"/>
      <c r="J1186" s="7"/>
      <c r="L1186" s="7"/>
    </row>
    <row r="1187" spans="3:12" s="3" customFormat="1" ht="19" customHeight="1">
      <c r="C1187" s="5"/>
      <c r="D1187" s="5"/>
      <c r="E1187" s="10"/>
      <c r="F1187" s="11"/>
      <c r="H1187" s="7"/>
      <c r="J1187" s="7"/>
      <c r="L1187" s="7"/>
    </row>
    <row r="1188" spans="3:12" s="3" customFormat="1" ht="19" customHeight="1">
      <c r="C1188" s="5"/>
      <c r="D1188" s="5"/>
      <c r="E1188" s="10"/>
      <c r="F1188" s="11"/>
      <c r="H1188" s="7"/>
      <c r="J1188" s="7"/>
      <c r="L1188" s="7"/>
    </row>
    <row r="1189" spans="3:12" s="3" customFormat="1" ht="19" customHeight="1">
      <c r="C1189" s="5"/>
      <c r="D1189" s="5"/>
      <c r="E1189" s="10"/>
      <c r="F1189" s="11"/>
      <c r="H1189" s="7"/>
      <c r="J1189" s="7"/>
      <c r="L1189" s="7"/>
    </row>
    <row r="1190" spans="3:12" s="3" customFormat="1" ht="19" customHeight="1">
      <c r="C1190" s="5"/>
      <c r="D1190" s="5"/>
      <c r="E1190" s="10"/>
      <c r="F1190" s="11"/>
      <c r="H1190" s="7"/>
      <c r="J1190" s="7"/>
      <c r="L1190" s="7"/>
    </row>
    <row r="1191" spans="3:12" s="3" customFormat="1" ht="19" customHeight="1">
      <c r="C1191" s="5"/>
      <c r="D1191" s="5"/>
      <c r="E1191" s="10"/>
      <c r="F1191" s="11"/>
      <c r="H1191" s="7"/>
      <c r="J1191" s="7"/>
      <c r="L1191" s="7"/>
    </row>
    <row r="1192" spans="3:12" s="3" customFormat="1" ht="19" customHeight="1">
      <c r="C1192" s="5"/>
      <c r="D1192" s="5"/>
      <c r="E1192" s="10"/>
      <c r="F1192" s="11"/>
      <c r="H1192" s="7"/>
      <c r="J1192" s="7"/>
      <c r="L1192" s="7"/>
    </row>
    <row r="1193" spans="3:12" s="3" customFormat="1" ht="19" customHeight="1">
      <c r="C1193" s="5"/>
      <c r="D1193" s="5"/>
      <c r="E1193" s="10"/>
      <c r="F1193" s="11"/>
      <c r="H1193" s="7"/>
      <c r="J1193" s="7"/>
      <c r="L1193" s="7"/>
    </row>
    <row r="1194" spans="3:12" s="3" customFormat="1" ht="19" customHeight="1">
      <c r="C1194" s="5"/>
      <c r="D1194" s="5"/>
      <c r="E1194" s="10"/>
      <c r="F1194" s="11"/>
      <c r="H1194" s="7"/>
      <c r="J1194" s="7"/>
      <c r="L1194" s="7"/>
    </row>
    <row r="1195" spans="3:12" s="3" customFormat="1" ht="19" customHeight="1">
      <c r="C1195" s="5"/>
      <c r="D1195" s="5"/>
      <c r="E1195" s="10"/>
      <c r="F1195" s="11"/>
      <c r="H1195" s="7"/>
      <c r="J1195" s="7"/>
      <c r="L1195" s="7"/>
    </row>
    <row r="1196" spans="3:12" s="3" customFormat="1" ht="19" customHeight="1">
      <c r="C1196" s="5"/>
      <c r="D1196" s="5"/>
      <c r="E1196" s="10"/>
      <c r="F1196" s="11"/>
      <c r="H1196" s="7"/>
      <c r="J1196" s="7"/>
      <c r="L1196" s="7"/>
    </row>
    <row r="1197" spans="3:12" s="3" customFormat="1" ht="19" customHeight="1">
      <c r="C1197" s="5"/>
      <c r="D1197" s="5"/>
      <c r="E1197" s="10"/>
      <c r="F1197" s="11"/>
      <c r="H1197" s="7"/>
      <c r="J1197" s="7"/>
      <c r="L1197" s="7"/>
    </row>
    <row r="1198" spans="3:12" s="3" customFormat="1" ht="19" customHeight="1">
      <c r="C1198" s="5"/>
      <c r="D1198" s="5"/>
      <c r="E1198" s="10"/>
      <c r="F1198" s="11"/>
      <c r="H1198" s="7"/>
      <c r="J1198" s="7"/>
      <c r="L1198" s="7"/>
    </row>
    <row r="1199" spans="3:12" s="3" customFormat="1" ht="19" customHeight="1">
      <c r="C1199" s="5"/>
      <c r="D1199" s="5"/>
      <c r="E1199" s="10"/>
      <c r="F1199" s="11"/>
      <c r="H1199" s="7"/>
      <c r="J1199" s="7"/>
      <c r="L1199" s="7"/>
    </row>
    <row r="1200" spans="3:12" s="3" customFormat="1" ht="19" customHeight="1">
      <c r="C1200" s="5"/>
      <c r="D1200" s="5"/>
      <c r="E1200" s="10"/>
      <c r="F1200" s="11"/>
      <c r="H1200" s="7"/>
      <c r="J1200" s="7"/>
      <c r="L1200" s="7"/>
    </row>
    <row r="1201" spans="3:12" s="3" customFormat="1" ht="19" customHeight="1">
      <c r="C1201" s="5"/>
      <c r="D1201" s="5"/>
      <c r="E1201" s="10"/>
      <c r="F1201" s="11"/>
      <c r="H1201" s="7"/>
      <c r="J1201" s="7"/>
      <c r="L1201" s="7"/>
    </row>
    <row r="1202" spans="3:12" s="3" customFormat="1" ht="19" customHeight="1">
      <c r="C1202" s="5"/>
      <c r="D1202" s="5"/>
      <c r="E1202" s="10"/>
      <c r="F1202" s="11"/>
      <c r="H1202" s="7"/>
      <c r="J1202" s="7"/>
      <c r="L1202" s="7"/>
    </row>
    <row r="1203" spans="3:12" s="3" customFormat="1" ht="19" customHeight="1">
      <c r="C1203" s="5"/>
      <c r="D1203" s="5"/>
      <c r="E1203" s="10"/>
      <c r="F1203" s="11"/>
      <c r="H1203" s="7"/>
      <c r="J1203" s="7"/>
      <c r="L1203" s="7"/>
    </row>
    <row r="1204" spans="3:12" s="3" customFormat="1" ht="19" customHeight="1">
      <c r="C1204" s="5"/>
      <c r="D1204" s="5"/>
      <c r="E1204" s="10"/>
      <c r="F1204" s="11"/>
      <c r="H1204" s="7"/>
      <c r="J1204" s="7"/>
      <c r="L1204" s="7"/>
    </row>
    <row r="1205" spans="3:12" s="3" customFormat="1" ht="19" customHeight="1">
      <c r="C1205" s="5"/>
      <c r="D1205" s="5"/>
      <c r="E1205" s="10"/>
      <c r="F1205" s="11"/>
      <c r="H1205" s="7"/>
      <c r="J1205" s="7"/>
      <c r="L1205" s="7"/>
    </row>
    <row r="1206" spans="3:12" s="3" customFormat="1" ht="19" customHeight="1">
      <c r="C1206" s="5"/>
      <c r="D1206" s="5"/>
      <c r="E1206" s="10"/>
      <c r="F1206" s="11"/>
      <c r="H1206" s="7"/>
      <c r="J1206" s="7"/>
      <c r="L1206" s="7"/>
    </row>
    <row r="1207" spans="3:12" s="3" customFormat="1" ht="19" customHeight="1">
      <c r="C1207" s="5"/>
      <c r="D1207" s="5"/>
      <c r="E1207" s="10"/>
      <c r="F1207" s="11"/>
      <c r="H1207" s="7"/>
      <c r="J1207" s="7"/>
      <c r="L1207" s="7"/>
    </row>
    <row r="1208" spans="3:12" s="3" customFormat="1" ht="19" customHeight="1">
      <c r="C1208" s="5"/>
      <c r="D1208" s="5"/>
      <c r="E1208" s="10"/>
      <c r="F1208" s="11"/>
      <c r="H1208" s="7"/>
      <c r="J1208" s="7"/>
      <c r="L1208" s="7"/>
    </row>
    <row r="1209" spans="3:12" s="3" customFormat="1" ht="19" customHeight="1">
      <c r="C1209" s="5"/>
      <c r="D1209" s="5"/>
      <c r="E1209" s="10"/>
      <c r="F1209" s="11"/>
      <c r="H1209" s="7"/>
      <c r="J1209" s="7"/>
      <c r="L1209" s="7"/>
    </row>
    <row r="1210" spans="3:12" s="3" customFormat="1" ht="19" customHeight="1">
      <c r="C1210" s="5"/>
      <c r="D1210" s="5"/>
      <c r="E1210" s="10"/>
      <c r="F1210" s="11"/>
      <c r="H1210" s="7"/>
      <c r="J1210" s="7"/>
      <c r="L1210" s="7"/>
    </row>
    <row r="1211" spans="3:12" s="3" customFormat="1" ht="19" customHeight="1">
      <c r="C1211" s="5"/>
      <c r="D1211" s="5"/>
      <c r="E1211" s="10"/>
      <c r="F1211" s="11"/>
      <c r="H1211" s="7"/>
      <c r="J1211" s="7"/>
      <c r="L1211" s="7"/>
    </row>
    <row r="1212" spans="3:12" s="3" customFormat="1" ht="19" customHeight="1">
      <c r="C1212" s="5"/>
      <c r="D1212" s="5"/>
      <c r="E1212" s="10"/>
      <c r="F1212" s="11"/>
      <c r="H1212" s="7"/>
      <c r="J1212" s="7"/>
      <c r="L1212" s="7"/>
    </row>
    <row r="1213" spans="3:12" s="3" customFormat="1" ht="19" customHeight="1">
      <c r="C1213" s="5"/>
      <c r="D1213" s="5"/>
      <c r="E1213" s="10"/>
      <c r="F1213" s="11"/>
      <c r="H1213" s="7"/>
      <c r="J1213" s="7"/>
      <c r="L1213" s="7"/>
    </row>
    <row r="1214" spans="3:12" s="3" customFormat="1" ht="19" customHeight="1">
      <c r="C1214" s="5"/>
      <c r="D1214" s="5"/>
      <c r="E1214" s="10"/>
      <c r="F1214" s="11"/>
      <c r="H1214" s="7"/>
      <c r="J1214" s="7"/>
      <c r="L1214" s="7"/>
    </row>
    <row r="1215" spans="3:12" s="3" customFormat="1" ht="19" customHeight="1">
      <c r="C1215" s="5"/>
      <c r="D1215" s="5"/>
      <c r="E1215" s="10"/>
      <c r="F1215" s="11"/>
      <c r="H1215" s="7"/>
      <c r="J1215" s="7"/>
      <c r="L1215" s="7"/>
    </row>
    <row r="1216" spans="3:12" s="3" customFormat="1" ht="19" customHeight="1">
      <c r="C1216" s="5"/>
      <c r="D1216" s="5"/>
      <c r="E1216" s="10"/>
      <c r="F1216" s="11"/>
      <c r="H1216" s="7"/>
      <c r="J1216" s="7"/>
      <c r="L1216" s="7"/>
    </row>
    <row r="1217" spans="3:12" s="3" customFormat="1" ht="19" customHeight="1">
      <c r="C1217" s="5"/>
      <c r="D1217" s="5"/>
      <c r="E1217" s="10"/>
      <c r="F1217" s="11"/>
      <c r="H1217" s="7"/>
      <c r="J1217" s="7"/>
      <c r="L1217" s="7"/>
    </row>
    <row r="1218" spans="3:12" s="3" customFormat="1" ht="19" customHeight="1">
      <c r="C1218" s="5"/>
      <c r="D1218" s="5"/>
      <c r="E1218" s="10"/>
      <c r="F1218" s="11"/>
      <c r="H1218" s="7"/>
      <c r="J1218" s="7"/>
      <c r="L1218" s="7"/>
    </row>
    <row r="1219" spans="3:12" s="3" customFormat="1" ht="19" customHeight="1">
      <c r="C1219" s="5"/>
      <c r="D1219" s="5"/>
      <c r="E1219" s="10"/>
      <c r="F1219" s="11"/>
      <c r="H1219" s="7"/>
      <c r="J1219" s="7"/>
      <c r="L1219" s="7"/>
    </row>
    <row r="1220" spans="3:12" s="3" customFormat="1" ht="19" customHeight="1">
      <c r="C1220" s="5"/>
      <c r="D1220" s="5"/>
      <c r="E1220" s="10"/>
      <c r="F1220" s="11"/>
      <c r="H1220" s="7"/>
      <c r="J1220" s="7"/>
      <c r="L1220" s="7"/>
    </row>
    <row r="1221" spans="3:12" s="3" customFormat="1" ht="19" customHeight="1">
      <c r="C1221" s="5"/>
      <c r="D1221" s="5"/>
      <c r="E1221" s="10"/>
      <c r="F1221" s="11"/>
      <c r="H1221" s="7"/>
      <c r="J1221" s="7"/>
      <c r="L1221" s="7"/>
    </row>
    <row r="1222" spans="3:12" s="3" customFormat="1" ht="19" customHeight="1">
      <c r="C1222" s="5"/>
      <c r="D1222" s="5"/>
      <c r="E1222" s="10"/>
      <c r="F1222" s="11"/>
      <c r="H1222" s="7"/>
      <c r="J1222" s="7"/>
      <c r="L1222" s="7"/>
    </row>
    <row r="1223" spans="3:12" s="3" customFormat="1" ht="19" customHeight="1">
      <c r="C1223" s="5"/>
      <c r="D1223" s="5"/>
      <c r="E1223" s="10"/>
      <c r="F1223" s="11"/>
      <c r="H1223" s="7"/>
      <c r="J1223" s="7"/>
      <c r="L1223" s="7"/>
    </row>
    <row r="1224" spans="3:12" s="3" customFormat="1" ht="19" customHeight="1">
      <c r="C1224" s="5"/>
      <c r="D1224" s="5"/>
      <c r="E1224" s="10"/>
      <c r="F1224" s="11"/>
      <c r="H1224" s="7"/>
      <c r="J1224" s="7"/>
      <c r="L1224" s="7"/>
    </row>
    <row r="1225" spans="3:12" s="3" customFormat="1" ht="19" customHeight="1">
      <c r="C1225" s="5"/>
      <c r="D1225" s="5"/>
      <c r="E1225" s="10"/>
      <c r="F1225" s="11"/>
      <c r="H1225" s="7"/>
      <c r="J1225" s="7"/>
      <c r="L1225" s="7"/>
    </row>
    <row r="1226" spans="3:12" s="3" customFormat="1" ht="19" customHeight="1">
      <c r="C1226" s="5"/>
      <c r="D1226" s="5"/>
      <c r="E1226" s="10"/>
      <c r="F1226" s="11"/>
      <c r="H1226" s="7"/>
      <c r="J1226" s="7"/>
      <c r="L1226" s="7"/>
    </row>
    <row r="1227" spans="3:12" s="3" customFormat="1" ht="19" customHeight="1">
      <c r="C1227" s="5"/>
      <c r="D1227" s="5"/>
      <c r="E1227" s="10"/>
      <c r="F1227" s="11"/>
      <c r="H1227" s="7"/>
      <c r="J1227" s="7"/>
      <c r="L1227" s="7"/>
    </row>
    <row r="1228" spans="3:12" s="3" customFormat="1" ht="19" customHeight="1">
      <c r="C1228" s="5"/>
      <c r="D1228" s="5"/>
      <c r="E1228" s="10"/>
      <c r="F1228" s="11"/>
      <c r="H1228" s="7"/>
      <c r="J1228" s="7"/>
      <c r="L1228" s="7"/>
    </row>
    <row r="1229" spans="3:12" s="3" customFormat="1" ht="19" customHeight="1">
      <c r="C1229" s="5"/>
      <c r="D1229" s="5"/>
      <c r="E1229" s="10"/>
      <c r="F1229" s="11"/>
      <c r="H1229" s="7"/>
      <c r="J1229" s="7"/>
      <c r="L1229" s="7"/>
    </row>
    <row r="1230" spans="3:12" s="3" customFormat="1" ht="19" customHeight="1">
      <c r="C1230" s="5"/>
      <c r="D1230" s="5"/>
      <c r="E1230" s="10"/>
      <c r="F1230" s="11"/>
      <c r="H1230" s="7"/>
      <c r="J1230" s="7"/>
      <c r="L1230" s="7"/>
    </row>
    <row r="1231" spans="3:12" s="3" customFormat="1" ht="19" customHeight="1">
      <c r="C1231" s="5"/>
      <c r="D1231" s="5"/>
      <c r="E1231" s="10"/>
      <c r="F1231" s="11"/>
      <c r="H1231" s="7"/>
      <c r="J1231" s="7"/>
      <c r="L1231" s="7"/>
    </row>
    <row r="1232" spans="3:12" s="3" customFormat="1" ht="19" customHeight="1">
      <c r="C1232" s="5"/>
      <c r="D1232" s="5"/>
      <c r="E1232" s="10"/>
      <c r="F1232" s="11"/>
      <c r="H1232" s="7"/>
      <c r="J1232" s="7"/>
      <c r="L1232" s="7"/>
    </row>
    <row r="1233" spans="3:12" s="3" customFormat="1" ht="19" customHeight="1">
      <c r="C1233" s="5"/>
      <c r="D1233" s="5"/>
      <c r="E1233" s="10"/>
      <c r="F1233" s="11"/>
      <c r="H1233" s="7"/>
      <c r="J1233" s="7"/>
      <c r="L1233" s="7"/>
    </row>
    <row r="1234" spans="3:12" s="3" customFormat="1" ht="19" customHeight="1">
      <c r="C1234" s="5"/>
      <c r="D1234" s="5"/>
      <c r="E1234" s="10"/>
      <c r="F1234" s="11"/>
      <c r="H1234" s="7"/>
      <c r="J1234" s="7"/>
      <c r="L1234" s="7"/>
    </row>
    <row r="1235" spans="3:12" s="3" customFormat="1" ht="19" customHeight="1">
      <c r="C1235" s="5"/>
      <c r="D1235" s="5"/>
      <c r="E1235" s="10"/>
      <c r="F1235" s="11"/>
      <c r="H1235" s="7"/>
      <c r="J1235" s="7"/>
      <c r="L1235" s="7"/>
    </row>
    <row r="1236" spans="3:12" s="3" customFormat="1" ht="19" customHeight="1">
      <c r="C1236" s="5"/>
      <c r="D1236" s="5"/>
      <c r="E1236" s="10"/>
      <c r="F1236" s="11"/>
      <c r="H1236" s="7"/>
      <c r="J1236" s="7"/>
      <c r="L1236" s="7"/>
    </row>
    <row r="1237" spans="3:12" s="3" customFormat="1" ht="19" customHeight="1">
      <c r="C1237" s="5"/>
      <c r="D1237" s="5"/>
      <c r="E1237" s="10"/>
      <c r="F1237" s="11"/>
      <c r="H1237" s="7"/>
      <c r="J1237" s="7"/>
      <c r="L1237" s="7"/>
    </row>
    <row r="1238" spans="3:12" s="3" customFormat="1" ht="19" customHeight="1">
      <c r="C1238" s="5"/>
      <c r="D1238" s="5"/>
      <c r="E1238" s="10"/>
      <c r="F1238" s="11"/>
      <c r="H1238" s="7"/>
      <c r="J1238" s="7"/>
      <c r="L1238" s="7"/>
    </row>
    <row r="1239" spans="3:12" s="3" customFormat="1" ht="19" customHeight="1">
      <c r="C1239" s="5"/>
      <c r="D1239" s="5"/>
      <c r="E1239" s="10"/>
      <c r="F1239" s="11"/>
      <c r="H1239" s="7"/>
      <c r="J1239" s="7"/>
      <c r="L1239" s="7"/>
    </row>
    <row r="1240" spans="3:12" s="3" customFormat="1" ht="19" customHeight="1">
      <c r="C1240" s="5"/>
      <c r="D1240" s="5"/>
      <c r="E1240" s="10"/>
      <c r="F1240" s="11"/>
      <c r="H1240" s="7"/>
      <c r="J1240" s="7"/>
      <c r="L1240" s="7"/>
    </row>
    <row r="1241" spans="3:12" s="3" customFormat="1" ht="19" customHeight="1">
      <c r="C1241" s="5"/>
      <c r="D1241" s="5"/>
      <c r="E1241" s="10"/>
      <c r="F1241" s="11"/>
      <c r="H1241" s="7"/>
      <c r="J1241" s="7"/>
      <c r="L1241" s="7"/>
    </row>
    <row r="1242" spans="3:12" s="3" customFormat="1" ht="19" customHeight="1">
      <c r="C1242" s="5"/>
      <c r="D1242" s="5"/>
      <c r="E1242" s="10"/>
      <c r="F1242" s="11"/>
      <c r="H1242" s="7"/>
      <c r="J1242" s="7"/>
      <c r="L1242" s="7"/>
    </row>
    <row r="1243" spans="3:12" s="3" customFormat="1" ht="19" customHeight="1">
      <c r="C1243" s="5"/>
      <c r="D1243" s="5"/>
      <c r="E1243" s="10"/>
      <c r="F1243" s="11"/>
      <c r="H1243" s="7"/>
      <c r="J1243" s="7"/>
      <c r="L1243" s="7"/>
    </row>
    <row r="1244" spans="3:12" s="3" customFormat="1" ht="19" customHeight="1">
      <c r="C1244" s="5"/>
      <c r="D1244" s="5"/>
      <c r="E1244" s="10"/>
      <c r="F1244" s="11"/>
      <c r="H1244" s="7"/>
      <c r="J1244" s="7"/>
      <c r="L1244" s="7"/>
    </row>
    <row r="1245" spans="3:12" s="3" customFormat="1" ht="19" customHeight="1">
      <c r="C1245" s="5"/>
      <c r="D1245" s="5"/>
      <c r="E1245" s="10"/>
      <c r="F1245" s="11"/>
      <c r="H1245" s="7"/>
      <c r="J1245" s="7"/>
      <c r="L1245" s="7"/>
    </row>
    <row r="1246" spans="3:12" s="3" customFormat="1" ht="19" customHeight="1">
      <c r="C1246" s="5"/>
      <c r="D1246" s="5"/>
      <c r="E1246" s="10"/>
      <c r="F1246" s="11"/>
      <c r="H1246" s="7"/>
      <c r="J1246" s="7"/>
      <c r="L1246" s="7"/>
    </row>
    <row r="1247" spans="3:12" s="3" customFormat="1" ht="19" customHeight="1">
      <c r="C1247" s="5"/>
      <c r="D1247" s="5"/>
      <c r="E1247" s="10"/>
      <c r="F1247" s="11"/>
      <c r="H1247" s="7"/>
      <c r="J1247" s="7"/>
      <c r="L1247" s="7"/>
    </row>
    <row r="1248" spans="3:12" s="3" customFormat="1" ht="19" customHeight="1">
      <c r="C1248" s="5"/>
      <c r="D1248" s="5"/>
      <c r="E1248" s="10"/>
      <c r="F1248" s="11"/>
      <c r="H1248" s="7"/>
      <c r="J1248" s="7"/>
      <c r="L1248" s="7"/>
    </row>
    <row r="1249" spans="3:12" s="3" customFormat="1" ht="19" customHeight="1">
      <c r="C1249" s="5"/>
      <c r="D1249" s="5"/>
      <c r="E1249" s="10"/>
      <c r="F1249" s="11"/>
      <c r="H1249" s="7"/>
      <c r="J1249" s="7"/>
      <c r="L1249" s="7"/>
    </row>
    <row r="1250" spans="3:12" s="3" customFormat="1" ht="19" customHeight="1">
      <c r="C1250" s="5"/>
      <c r="D1250" s="5"/>
      <c r="E1250" s="10"/>
      <c r="F1250" s="11"/>
      <c r="H1250" s="7"/>
      <c r="J1250" s="7"/>
      <c r="L1250" s="7"/>
    </row>
    <row r="1251" spans="3:12" s="3" customFormat="1" ht="19" customHeight="1">
      <c r="C1251" s="5"/>
      <c r="D1251" s="5"/>
      <c r="E1251" s="10"/>
      <c r="F1251" s="11"/>
      <c r="H1251" s="7"/>
      <c r="J1251" s="7"/>
      <c r="L1251" s="7"/>
    </row>
    <row r="1252" spans="3:12" s="3" customFormat="1" ht="19" customHeight="1">
      <c r="C1252" s="5"/>
      <c r="D1252" s="5"/>
      <c r="E1252" s="10"/>
      <c r="F1252" s="11"/>
      <c r="H1252" s="7"/>
      <c r="J1252" s="7"/>
      <c r="L1252" s="7"/>
    </row>
    <row r="1253" spans="3:12" s="3" customFormat="1" ht="19" customHeight="1">
      <c r="C1253" s="5"/>
      <c r="D1253" s="5"/>
      <c r="E1253" s="10"/>
      <c r="F1253" s="11"/>
      <c r="H1253" s="7"/>
      <c r="J1253" s="7"/>
      <c r="L1253" s="7"/>
    </row>
    <row r="1254" spans="3:12" s="3" customFormat="1" ht="19" customHeight="1">
      <c r="C1254" s="5"/>
      <c r="D1254" s="5"/>
      <c r="E1254" s="10"/>
      <c r="F1254" s="11"/>
      <c r="H1254" s="7"/>
      <c r="J1254" s="7"/>
      <c r="L1254" s="7"/>
    </row>
    <row r="1255" spans="3:12" s="3" customFormat="1" ht="19" customHeight="1">
      <c r="C1255" s="5"/>
      <c r="D1255" s="5"/>
      <c r="E1255" s="10"/>
      <c r="F1255" s="11"/>
      <c r="H1255" s="7"/>
      <c r="J1255" s="7"/>
      <c r="L1255" s="7"/>
    </row>
    <row r="1256" spans="3:12" s="3" customFormat="1" ht="19" customHeight="1">
      <c r="C1256" s="5"/>
      <c r="D1256" s="5"/>
      <c r="E1256" s="10"/>
      <c r="F1256" s="11"/>
      <c r="H1256" s="7"/>
      <c r="J1256" s="7"/>
      <c r="L1256" s="7"/>
    </row>
    <row r="1257" spans="3:12" s="3" customFormat="1" ht="19" customHeight="1">
      <c r="C1257" s="5"/>
      <c r="D1257" s="5"/>
      <c r="E1257" s="10"/>
      <c r="F1257" s="11"/>
      <c r="H1257" s="7"/>
      <c r="J1257" s="7"/>
      <c r="L1257" s="7"/>
    </row>
    <row r="1258" spans="3:12" s="3" customFormat="1" ht="19" customHeight="1">
      <c r="C1258" s="5"/>
      <c r="D1258" s="5"/>
      <c r="E1258" s="10"/>
      <c r="F1258" s="11"/>
      <c r="H1258" s="7"/>
      <c r="J1258" s="7"/>
      <c r="L1258" s="7"/>
    </row>
    <row r="1259" spans="3:12" s="3" customFormat="1" ht="19" customHeight="1">
      <c r="C1259" s="5"/>
      <c r="D1259" s="5"/>
      <c r="E1259" s="10"/>
      <c r="F1259" s="11"/>
      <c r="H1259" s="7"/>
      <c r="J1259" s="7"/>
      <c r="L1259" s="7"/>
    </row>
    <row r="1260" spans="3:12" s="3" customFormat="1" ht="19" customHeight="1">
      <c r="C1260" s="5"/>
      <c r="D1260" s="5"/>
      <c r="E1260" s="10"/>
      <c r="F1260" s="11"/>
      <c r="H1260" s="7"/>
      <c r="J1260" s="7"/>
      <c r="L1260" s="7"/>
    </row>
    <row r="1261" spans="3:12" s="3" customFormat="1" ht="19" customHeight="1">
      <c r="C1261" s="5"/>
      <c r="D1261" s="5"/>
      <c r="E1261" s="10"/>
      <c r="F1261" s="11"/>
      <c r="H1261" s="7"/>
      <c r="J1261" s="7"/>
      <c r="L1261" s="7"/>
    </row>
    <row r="1262" spans="3:12" s="3" customFormat="1" ht="19" customHeight="1">
      <c r="C1262" s="5"/>
      <c r="D1262" s="5"/>
      <c r="E1262" s="10"/>
      <c r="F1262" s="11"/>
      <c r="H1262" s="7"/>
      <c r="J1262" s="7"/>
      <c r="L1262" s="7"/>
    </row>
    <row r="1263" spans="3:12" s="3" customFormat="1" ht="19" customHeight="1">
      <c r="C1263" s="5"/>
      <c r="D1263" s="5"/>
      <c r="E1263" s="10"/>
      <c r="F1263" s="11"/>
      <c r="H1263" s="7"/>
      <c r="J1263" s="7"/>
      <c r="L1263" s="7"/>
    </row>
    <row r="1264" spans="3:12" s="3" customFormat="1" ht="19" customHeight="1">
      <c r="C1264" s="5"/>
      <c r="D1264" s="5"/>
      <c r="E1264" s="10"/>
      <c r="F1264" s="11"/>
      <c r="H1264" s="7"/>
      <c r="J1264" s="7"/>
      <c r="L1264" s="7"/>
    </row>
    <row r="1265" spans="3:12" s="3" customFormat="1" ht="19" customHeight="1">
      <c r="C1265" s="5"/>
      <c r="D1265" s="5"/>
      <c r="E1265" s="10"/>
      <c r="F1265" s="11"/>
      <c r="H1265" s="7"/>
      <c r="J1265" s="7"/>
      <c r="L1265" s="7"/>
    </row>
    <row r="1266" spans="3:12" s="3" customFormat="1" ht="19" customHeight="1">
      <c r="C1266" s="5"/>
      <c r="D1266" s="5"/>
      <c r="E1266" s="10"/>
      <c r="F1266" s="11"/>
      <c r="H1266" s="7"/>
      <c r="J1266" s="7"/>
      <c r="L1266" s="7"/>
    </row>
    <row r="1267" spans="3:12" s="3" customFormat="1" ht="19" customHeight="1">
      <c r="C1267" s="5"/>
      <c r="D1267" s="5"/>
      <c r="E1267" s="10"/>
      <c r="F1267" s="11"/>
      <c r="H1267" s="7"/>
      <c r="J1267" s="7"/>
      <c r="L1267" s="7"/>
    </row>
    <row r="1268" spans="3:12" s="3" customFormat="1" ht="19" customHeight="1">
      <c r="C1268" s="5"/>
      <c r="D1268" s="5"/>
      <c r="E1268" s="10"/>
      <c r="F1268" s="11"/>
      <c r="H1268" s="7"/>
      <c r="J1268" s="7"/>
      <c r="L1268" s="7"/>
    </row>
    <row r="1269" spans="3:12" s="3" customFormat="1" ht="19" customHeight="1">
      <c r="C1269" s="5"/>
      <c r="D1269" s="5"/>
      <c r="E1269" s="10"/>
      <c r="F1269" s="11"/>
      <c r="H1269" s="7"/>
      <c r="J1269" s="7"/>
      <c r="L1269" s="7"/>
    </row>
    <row r="1270" spans="3:12" s="3" customFormat="1" ht="19" customHeight="1">
      <c r="C1270" s="5"/>
      <c r="D1270" s="5"/>
      <c r="E1270" s="10"/>
      <c r="F1270" s="11"/>
      <c r="H1270" s="7"/>
      <c r="J1270" s="7"/>
      <c r="L1270" s="7"/>
    </row>
    <row r="1271" spans="3:12" s="3" customFormat="1" ht="19" customHeight="1">
      <c r="C1271" s="5"/>
      <c r="D1271" s="5"/>
      <c r="E1271" s="10"/>
      <c r="F1271" s="11"/>
      <c r="H1271" s="7"/>
      <c r="J1271" s="7"/>
      <c r="L1271" s="7"/>
    </row>
    <row r="1272" spans="3:12" s="3" customFormat="1" ht="19" customHeight="1">
      <c r="C1272" s="5"/>
      <c r="D1272" s="5"/>
      <c r="E1272" s="10"/>
      <c r="F1272" s="11"/>
      <c r="H1272" s="7"/>
      <c r="J1272" s="7"/>
      <c r="L1272" s="7"/>
    </row>
    <row r="1273" spans="3:12" s="3" customFormat="1" ht="19" customHeight="1">
      <c r="C1273" s="5"/>
      <c r="D1273" s="5"/>
      <c r="E1273" s="10"/>
      <c r="F1273" s="11"/>
      <c r="H1273" s="7"/>
      <c r="J1273" s="7"/>
      <c r="L1273" s="7"/>
    </row>
    <row r="1274" spans="3:12" s="3" customFormat="1" ht="19" customHeight="1">
      <c r="C1274" s="5"/>
      <c r="D1274" s="5"/>
      <c r="E1274" s="10"/>
      <c r="F1274" s="11"/>
      <c r="H1274" s="7"/>
      <c r="J1274" s="7"/>
      <c r="L1274" s="7"/>
    </row>
    <row r="1275" spans="3:12" s="3" customFormat="1" ht="19" customHeight="1">
      <c r="C1275" s="5"/>
      <c r="D1275" s="5"/>
      <c r="E1275" s="10"/>
      <c r="F1275" s="11"/>
      <c r="H1275" s="7"/>
      <c r="J1275" s="7"/>
      <c r="L1275" s="7"/>
    </row>
    <row r="1276" spans="3:12" s="3" customFormat="1" ht="19" customHeight="1">
      <c r="C1276" s="5"/>
      <c r="D1276" s="5"/>
      <c r="E1276" s="10"/>
      <c r="F1276" s="11"/>
      <c r="H1276" s="7"/>
      <c r="J1276" s="7"/>
      <c r="L1276" s="7"/>
    </row>
    <row r="1277" spans="3:12" s="3" customFormat="1" ht="19" customHeight="1">
      <c r="C1277" s="5"/>
      <c r="D1277" s="5"/>
      <c r="E1277" s="10"/>
      <c r="F1277" s="11"/>
      <c r="H1277" s="7"/>
      <c r="J1277" s="7"/>
      <c r="L1277" s="7"/>
    </row>
    <row r="1278" spans="3:12" s="3" customFormat="1" ht="19" customHeight="1">
      <c r="C1278" s="5"/>
      <c r="D1278" s="5"/>
      <c r="E1278" s="10"/>
      <c r="F1278" s="11"/>
      <c r="H1278" s="7"/>
      <c r="J1278" s="7"/>
      <c r="L1278" s="7"/>
    </row>
    <row r="1279" spans="3:12" s="3" customFormat="1" ht="19" customHeight="1">
      <c r="C1279" s="5"/>
      <c r="D1279" s="5"/>
      <c r="E1279" s="10"/>
      <c r="F1279" s="11"/>
      <c r="H1279" s="7"/>
      <c r="J1279" s="7"/>
      <c r="L1279" s="7"/>
    </row>
    <row r="1280" spans="3:12" s="3" customFormat="1" ht="19" customHeight="1">
      <c r="C1280" s="5"/>
      <c r="D1280" s="5"/>
      <c r="E1280" s="10"/>
      <c r="F1280" s="11"/>
      <c r="H1280" s="7"/>
      <c r="J1280" s="7"/>
      <c r="L1280" s="7"/>
    </row>
    <row r="1281" spans="3:12" s="3" customFormat="1" ht="19" customHeight="1">
      <c r="C1281" s="5"/>
      <c r="D1281" s="5"/>
      <c r="E1281" s="10"/>
      <c r="F1281" s="11"/>
      <c r="H1281" s="7"/>
      <c r="J1281" s="7"/>
      <c r="L1281" s="7"/>
    </row>
    <row r="1282" spans="3:12" s="3" customFormat="1" ht="19" customHeight="1">
      <c r="C1282" s="5"/>
      <c r="D1282" s="5"/>
      <c r="E1282" s="10"/>
      <c r="F1282" s="11"/>
      <c r="H1282" s="7"/>
      <c r="J1282" s="7"/>
      <c r="L1282" s="7"/>
    </row>
    <row r="1283" spans="3:12" s="3" customFormat="1" ht="19" customHeight="1">
      <c r="C1283" s="5"/>
      <c r="D1283" s="5"/>
      <c r="E1283" s="10"/>
      <c r="F1283" s="11"/>
      <c r="H1283" s="7"/>
      <c r="J1283" s="7"/>
      <c r="L1283" s="7"/>
    </row>
    <row r="1284" spans="3:12" s="3" customFormat="1" ht="19" customHeight="1">
      <c r="C1284" s="5"/>
      <c r="D1284" s="5"/>
      <c r="E1284" s="10"/>
      <c r="F1284" s="11"/>
      <c r="H1284" s="7"/>
      <c r="J1284" s="7"/>
      <c r="L1284" s="7"/>
    </row>
    <row r="1285" spans="3:12" s="3" customFormat="1" ht="19" customHeight="1">
      <c r="C1285" s="5"/>
      <c r="D1285" s="5"/>
      <c r="E1285" s="10"/>
      <c r="F1285" s="11"/>
      <c r="H1285" s="7"/>
      <c r="J1285" s="7"/>
      <c r="L1285" s="7"/>
    </row>
    <row r="1286" spans="3:12" s="3" customFormat="1" ht="19" customHeight="1">
      <c r="C1286" s="5"/>
      <c r="D1286" s="5"/>
      <c r="E1286" s="10"/>
      <c r="F1286" s="11"/>
      <c r="H1286" s="7"/>
      <c r="J1286" s="7"/>
      <c r="L1286" s="7"/>
    </row>
    <row r="1287" spans="3:12" s="3" customFormat="1" ht="19" customHeight="1">
      <c r="C1287" s="5"/>
      <c r="D1287" s="5"/>
      <c r="E1287" s="10"/>
      <c r="F1287" s="11"/>
      <c r="H1287" s="7"/>
      <c r="J1287" s="7"/>
      <c r="L1287" s="7"/>
    </row>
    <row r="1288" spans="3:12" s="3" customFormat="1" ht="19" customHeight="1">
      <c r="C1288" s="5"/>
      <c r="D1288" s="5"/>
      <c r="E1288" s="10"/>
      <c r="F1288" s="11"/>
      <c r="H1288" s="7"/>
      <c r="J1288" s="7"/>
      <c r="L1288" s="7"/>
    </row>
    <row r="1289" spans="3:12" s="3" customFormat="1" ht="19" customHeight="1">
      <c r="C1289" s="5"/>
      <c r="D1289" s="5"/>
      <c r="E1289" s="10"/>
      <c r="F1289" s="11"/>
      <c r="H1289" s="7"/>
      <c r="J1289" s="7"/>
      <c r="L1289" s="7"/>
    </row>
    <row r="1290" spans="3:12" s="3" customFormat="1" ht="19" customHeight="1">
      <c r="C1290" s="5"/>
      <c r="D1290" s="5"/>
      <c r="E1290" s="10"/>
      <c r="F1290" s="11"/>
      <c r="H1290" s="7"/>
      <c r="J1290" s="7"/>
      <c r="L1290" s="7"/>
    </row>
    <row r="1291" spans="3:12" s="3" customFormat="1" ht="19" customHeight="1">
      <c r="C1291" s="5"/>
      <c r="D1291" s="5"/>
      <c r="E1291" s="10"/>
      <c r="F1291" s="11"/>
      <c r="H1291" s="7"/>
      <c r="J1291" s="7"/>
      <c r="L1291" s="7"/>
    </row>
    <row r="1292" spans="3:12" s="3" customFormat="1" ht="19" customHeight="1">
      <c r="C1292" s="5"/>
      <c r="D1292" s="5"/>
      <c r="E1292" s="10"/>
      <c r="F1292" s="11"/>
      <c r="H1292" s="7"/>
      <c r="J1292" s="7"/>
      <c r="L1292" s="7"/>
    </row>
    <row r="1293" spans="3:12" s="3" customFormat="1" ht="19" customHeight="1">
      <c r="C1293" s="5"/>
      <c r="D1293" s="5"/>
      <c r="E1293" s="10"/>
      <c r="F1293" s="11"/>
      <c r="H1293" s="7"/>
      <c r="J1293" s="7"/>
      <c r="L1293" s="7"/>
    </row>
    <row r="1294" spans="3:12" s="3" customFormat="1" ht="19" customHeight="1">
      <c r="C1294" s="5"/>
      <c r="D1294" s="5"/>
      <c r="E1294" s="10"/>
      <c r="F1294" s="11"/>
      <c r="H1294" s="7"/>
      <c r="J1294" s="7"/>
      <c r="L1294" s="7"/>
    </row>
    <row r="1295" spans="3:12" s="3" customFormat="1" ht="19" customHeight="1">
      <c r="C1295" s="5"/>
      <c r="D1295" s="5"/>
      <c r="E1295" s="10"/>
      <c r="F1295" s="11"/>
      <c r="H1295" s="7"/>
      <c r="J1295" s="7"/>
      <c r="L1295" s="7"/>
    </row>
    <row r="1296" spans="3:12" s="3" customFormat="1" ht="19" customHeight="1">
      <c r="C1296" s="5"/>
      <c r="D1296" s="5"/>
      <c r="E1296" s="10"/>
      <c r="F1296" s="11"/>
      <c r="H1296" s="7"/>
      <c r="J1296" s="7"/>
      <c r="L1296" s="7"/>
    </row>
    <row r="1297" spans="3:12" s="3" customFormat="1" ht="19" customHeight="1">
      <c r="C1297" s="5"/>
      <c r="D1297" s="5"/>
      <c r="E1297" s="10"/>
      <c r="F1297" s="11"/>
      <c r="H1297" s="7"/>
      <c r="J1297" s="7"/>
      <c r="L1297" s="7"/>
    </row>
    <row r="1298" spans="3:12" s="3" customFormat="1" ht="19" customHeight="1">
      <c r="C1298" s="5"/>
      <c r="D1298" s="5"/>
      <c r="E1298" s="10"/>
      <c r="F1298" s="11"/>
      <c r="H1298" s="7"/>
      <c r="J1298" s="7"/>
      <c r="L1298" s="7"/>
    </row>
    <row r="1299" spans="3:12" s="3" customFormat="1" ht="19" customHeight="1">
      <c r="C1299" s="5"/>
      <c r="D1299" s="5"/>
      <c r="E1299" s="10"/>
      <c r="F1299" s="11"/>
      <c r="H1299" s="7"/>
      <c r="J1299" s="7"/>
      <c r="L1299" s="7"/>
    </row>
    <row r="1300" spans="3:12" s="3" customFormat="1" ht="19" customHeight="1">
      <c r="C1300" s="5"/>
      <c r="D1300" s="5"/>
      <c r="E1300" s="10"/>
      <c r="F1300" s="11"/>
      <c r="H1300" s="7"/>
      <c r="J1300" s="7"/>
      <c r="L1300" s="7"/>
    </row>
    <row r="1301" spans="3:12" s="3" customFormat="1" ht="19" customHeight="1">
      <c r="C1301" s="5"/>
      <c r="D1301" s="5"/>
      <c r="E1301" s="10"/>
      <c r="F1301" s="11"/>
      <c r="H1301" s="7"/>
      <c r="J1301" s="7"/>
      <c r="L1301" s="7"/>
    </row>
    <row r="1302" spans="3:12" s="3" customFormat="1" ht="19" customHeight="1">
      <c r="C1302" s="5"/>
      <c r="D1302" s="5"/>
      <c r="E1302" s="10"/>
      <c r="F1302" s="11"/>
      <c r="H1302" s="7"/>
      <c r="J1302" s="7"/>
      <c r="L1302" s="7"/>
    </row>
    <row r="1303" spans="3:12" s="3" customFormat="1" ht="19" customHeight="1">
      <c r="C1303" s="5"/>
      <c r="D1303" s="5"/>
      <c r="E1303" s="10"/>
      <c r="F1303" s="11"/>
      <c r="H1303" s="7"/>
      <c r="J1303" s="7"/>
      <c r="L1303" s="7"/>
    </row>
    <row r="1304" spans="3:12" s="3" customFormat="1" ht="19" customHeight="1">
      <c r="C1304" s="5"/>
      <c r="D1304" s="5"/>
      <c r="E1304" s="10"/>
      <c r="F1304" s="11"/>
      <c r="H1304" s="7"/>
      <c r="J1304" s="7"/>
      <c r="L1304" s="7"/>
    </row>
    <row r="1305" spans="3:12" s="3" customFormat="1" ht="19" customHeight="1">
      <c r="C1305" s="5"/>
      <c r="D1305" s="5"/>
      <c r="E1305" s="10"/>
      <c r="F1305" s="11"/>
      <c r="H1305" s="7"/>
      <c r="J1305" s="7"/>
      <c r="L1305" s="7"/>
    </row>
    <row r="1306" spans="3:12" s="3" customFormat="1" ht="19" customHeight="1">
      <c r="C1306" s="5"/>
      <c r="D1306" s="5"/>
      <c r="E1306" s="10"/>
      <c r="F1306" s="11"/>
      <c r="H1306" s="7"/>
      <c r="J1306" s="7"/>
      <c r="L1306" s="7"/>
    </row>
    <row r="1307" spans="3:12" s="3" customFormat="1" ht="19" customHeight="1">
      <c r="C1307" s="5"/>
      <c r="D1307" s="5"/>
      <c r="E1307" s="10"/>
      <c r="F1307" s="11"/>
      <c r="H1307" s="7"/>
      <c r="J1307" s="7"/>
      <c r="L1307" s="7"/>
    </row>
    <row r="1308" spans="3:12" s="3" customFormat="1" ht="19" customHeight="1">
      <c r="C1308" s="5"/>
      <c r="D1308" s="5"/>
      <c r="E1308" s="10"/>
      <c r="F1308" s="11"/>
      <c r="H1308" s="7"/>
      <c r="J1308" s="7"/>
      <c r="L1308" s="7"/>
    </row>
    <row r="1309" spans="3:12" s="3" customFormat="1" ht="19" customHeight="1">
      <c r="C1309" s="5"/>
      <c r="D1309" s="5"/>
      <c r="E1309" s="10"/>
      <c r="F1309" s="11"/>
      <c r="H1309" s="7"/>
      <c r="J1309" s="7"/>
      <c r="L1309" s="7"/>
    </row>
    <row r="1310" spans="3:12" s="3" customFormat="1" ht="19" customHeight="1">
      <c r="C1310" s="5"/>
      <c r="D1310" s="5"/>
      <c r="E1310" s="10"/>
      <c r="F1310" s="11"/>
      <c r="H1310" s="7"/>
      <c r="J1310" s="7"/>
      <c r="L1310" s="7"/>
    </row>
    <row r="1311" spans="3:12" s="3" customFormat="1" ht="19" customHeight="1">
      <c r="C1311" s="5"/>
      <c r="D1311" s="5"/>
      <c r="E1311" s="10"/>
      <c r="F1311" s="11"/>
      <c r="H1311" s="7"/>
      <c r="J1311" s="7"/>
      <c r="L1311" s="7"/>
    </row>
    <row r="1312" spans="3:12" s="3" customFormat="1" ht="19" customHeight="1">
      <c r="C1312" s="5"/>
      <c r="D1312" s="5"/>
      <c r="E1312" s="10"/>
      <c r="F1312" s="11"/>
      <c r="H1312" s="7"/>
      <c r="J1312" s="7"/>
      <c r="L1312" s="7"/>
    </row>
    <row r="1313" spans="3:12" s="3" customFormat="1" ht="19" customHeight="1">
      <c r="C1313" s="5"/>
      <c r="D1313" s="5"/>
      <c r="E1313" s="10"/>
      <c r="F1313" s="11"/>
      <c r="H1313" s="7"/>
      <c r="J1313" s="7"/>
      <c r="L1313" s="7"/>
    </row>
    <row r="1314" spans="3:12" s="3" customFormat="1" ht="19" customHeight="1">
      <c r="C1314" s="5"/>
      <c r="D1314" s="5"/>
      <c r="E1314" s="10"/>
      <c r="F1314" s="11"/>
      <c r="H1314" s="7"/>
      <c r="J1314" s="7"/>
      <c r="L1314" s="7"/>
    </row>
    <row r="1315" spans="3:12" s="3" customFormat="1" ht="19" customHeight="1">
      <c r="C1315" s="5"/>
      <c r="D1315" s="5"/>
      <c r="E1315" s="10"/>
      <c r="F1315" s="11"/>
      <c r="H1315" s="7"/>
      <c r="J1315" s="7"/>
      <c r="L1315" s="7"/>
    </row>
    <row r="1316" spans="3:12" s="3" customFormat="1" ht="19" customHeight="1">
      <c r="C1316" s="5"/>
      <c r="D1316" s="5"/>
      <c r="E1316" s="10"/>
      <c r="F1316" s="11"/>
      <c r="H1316" s="7"/>
      <c r="J1316" s="7"/>
      <c r="L1316" s="7"/>
    </row>
    <row r="1317" spans="3:12" s="3" customFormat="1" ht="19" customHeight="1">
      <c r="C1317" s="5"/>
      <c r="D1317" s="5"/>
      <c r="E1317" s="10"/>
      <c r="F1317" s="11"/>
      <c r="H1317" s="7"/>
      <c r="J1317" s="7"/>
      <c r="L1317" s="7"/>
    </row>
    <row r="1318" spans="3:12" s="3" customFormat="1" ht="19" customHeight="1">
      <c r="C1318" s="5"/>
      <c r="D1318" s="5"/>
      <c r="E1318" s="10"/>
      <c r="F1318" s="11"/>
      <c r="H1318" s="7"/>
      <c r="J1318" s="7"/>
      <c r="L1318" s="7"/>
    </row>
    <row r="1319" spans="3:12" s="3" customFormat="1" ht="19" customHeight="1">
      <c r="C1319" s="5"/>
      <c r="D1319" s="5"/>
      <c r="E1319" s="10"/>
      <c r="F1319" s="11"/>
      <c r="H1319" s="7"/>
      <c r="J1319" s="7"/>
      <c r="L1319" s="7"/>
    </row>
    <row r="1320" spans="3:12" s="3" customFormat="1" ht="19" customHeight="1">
      <c r="C1320" s="5"/>
      <c r="D1320" s="5"/>
      <c r="E1320" s="10"/>
      <c r="F1320" s="11"/>
      <c r="H1320" s="7"/>
      <c r="J1320" s="7"/>
      <c r="L1320" s="7"/>
    </row>
    <row r="1321" spans="3:12" s="3" customFormat="1" ht="19" customHeight="1">
      <c r="C1321" s="5"/>
      <c r="D1321" s="5"/>
      <c r="E1321" s="10"/>
      <c r="F1321" s="11"/>
      <c r="H1321" s="7"/>
      <c r="J1321" s="7"/>
      <c r="L1321" s="7"/>
    </row>
    <row r="1322" spans="3:12" s="3" customFormat="1" ht="19" customHeight="1">
      <c r="C1322" s="5"/>
      <c r="D1322" s="5"/>
      <c r="E1322" s="10"/>
      <c r="F1322" s="11"/>
      <c r="H1322" s="7"/>
      <c r="J1322" s="7"/>
      <c r="L1322" s="7"/>
    </row>
    <row r="1323" spans="3:12" s="3" customFormat="1" ht="19" customHeight="1">
      <c r="C1323" s="5"/>
      <c r="D1323" s="5"/>
      <c r="E1323" s="10"/>
      <c r="F1323" s="11"/>
      <c r="H1323" s="7"/>
      <c r="J1323" s="7"/>
      <c r="L1323" s="7"/>
    </row>
    <row r="1324" spans="3:12" s="3" customFormat="1" ht="19" customHeight="1">
      <c r="C1324" s="5"/>
      <c r="D1324" s="5"/>
      <c r="E1324" s="10"/>
      <c r="F1324" s="11"/>
      <c r="H1324" s="7"/>
      <c r="J1324" s="7"/>
      <c r="L1324" s="7"/>
    </row>
    <row r="1325" spans="3:12" s="3" customFormat="1" ht="19" customHeight="1">
      <c r="C1325" s="5"/>
      <c r="D1325" s="5"/>
      <c r="E1325" s="10"/>
      <c r="F1325" s="11"/>
      <c r="H1325" s="7"/>
      <c r="J1325" s="7"/>
      <c r="L1325" s="7"/>
    </row>
    <row r="1326" spans="3:12" s="3" customFormat="1" ht="19" customHeight="1">
      <c r="C1326" s="5"/>
      <c r="D1326" s="5"/>
      <c r="E1326" s="10"/>
      <c r="F1326" s="11"/>
      <c r="H1326" s="7"/>
      <c r="J1326" s="7"/>
      <c r="L1326" s="7"/>
    </row>
    <row r="1327" spans="3:12" s="3" customFormat="1" ht="19" customHeight="1">
      <c r="C1327" s="5"/>
      <c r="D1327" s="5"/>
      <c r="E1327" s="10"/>
      <c r="F1327" s="11"/>
      <c r="H1327" s="7"/>
      <c r="J1327" s="7"/>
      <c r="L1327" s="7"/>
    </row>
    <row r="1328" spans="3:12" s="3" customFormat="1" ht="19" customHeight="1">
      <c r="C1328" s="5"/>
      <c r="D1328" s="5"/>
      <c r="E1328" s="10"/>
      <c r="F1328" s="11"/>
      <c r="H1328" s="7"/>
      <c r="J1328" s="7"/>
      <c r="L1328" s="7"/>
    </row>
    <row r="1329" spans="3:12" s="3" customFormat="1" ht="19" customHeight="1">
      <c r="C1329" s="5"/>
      <c r="D1329" s="5"/>
      <c r="E1329" s="10"/>
      <c r="F1329" s="11"/>
      <c r="H1329" s="7"/>
      <c r="J1329" s="7"/>
      <c r="L1329" s="7"/>
    </row>
    <row r="1330" spans="3:12" s="3" customFormat="1" ht="19" customHeight="1">
      <c r="C1330" s="5"/>
      <c r="D1330" s="5"/>
      <c r="E1330" s="10"/>
      <c r="F1330" s="11"/>
      <c r="H1330" s="7"/>
      <c r="J1330" s="7"/>
      <c r="L1330" s="7"/>
    </row>
    <row r="1331" spans="3:12" s="3" customFormat="1" ht="19" customHeight="1">
      <c r="C1331" s="5"/>
      <c r="D1331" s="5"/>
      <c r="E1331" s="10"/>
      <c r="F1331" s="11"/>
      <c r="H1331" s="7"/>
      <c r="J1331" s="7"/>
      <c r="L1331" s="7"/>
    </row>
    <row r="1332" spans="3:12" s="3" customFormat="1" ht="19" customHeight="1">
      <c r="C1332" s="5"/>
      <c r="D1332" s="5"/>
      <c r="E1332" s="10"/>
      <c r="F1332" s="11"/>
      <c r="H1332" s="7"/>
      <c r="J1332" s="7"/>
      <c r="L1332" s="7"/>
    </row>
    <row r="1333" spans="3:12" s="3" customFormat="1" ht="19" customHeight="1">
      <c r="C1333" s="5"/>
      <c r="D1333" s="5"/>
      <c r="E1333" s="10"/>
      <c r="F1333" s="11"/>
      <c r="H1333" s="7"/>
      <c r="J1333" s="7"/>
      <c r="L1333" s="7"/>
    </row>
    <row r="1334" spans="3:12" s="3" customFormat="1" ht="19" customHeight="1">
      <c r="C1334" s="5"/>
      <c r="D1334" s="5"/>
      <c r="E1334" s="10"/>
      <c r="F1334" s="11"/>
      <c r="H1334" s="7"/>
      <c r="J1334" s="7"/>
      <c r="L1334" s="7"/>
    </row>
    <row r="1335" spans="3:12" s="3" customFormat="1" ht="19" customHeight="1">
      <c r="C1335" s="5"/>
      <c r="D1335" s="5"/>
      <c r="E1335" s="10"/>
      <c r="F1335" s="11"/>
      <c r="H1335" s="7"/>
      <c r="J1335" s="7"/>
      <c r="L1335" s="7"/>
    </row>
    <row r="1336" spans="3:12" s="3" customFormat="1" ht="19" customHeight="1">
      <c r="C1336" s="5"/>
      <c r="D1336" s="5"/>
      <c r="E1336" s="10"/>
      <c r="F1336" s="11"/>
      <c r="H1336" s="7"/>
      <c r="J1336" s="7"/>
      <c r="L1336" s="7"/>
    </row>
    <row r="1337" spans="3:12" s="3" customFormat="1" ht="19" customHeight="1">
      <c r="C1337" s="5"/>
      <c r="D1337" s="5"/>
      <c r="E1337" s="10"/>
      <c r="F1337" s="11"/>
      <c r="H1337" s="7"/>
      <c r="J1337" s="7"/>
      <c r="L1337" s="7"/>
    </row>
    <row r="1338" spans="3:12" s="3" customFormat="1" ht="19" customHeight="1">
      <c r="C1338" s="5"/>
      <c r="D1338" s="5"/>
      <c r="E1338" s="10"/>
      <c r="F1338" s="11"/>
      <c r="H1338" s="7"/>
      <c r="J1338" s="7"/>
      <c r="L1338" s="7"/>
    </row>
    <row r="1339" spans="3:12" s="3" customFormat="1" ht="19" customHeight="1">
      <c r="C1339" s="5"/>
      <c r="D1339" s="5"/>
      <c r="E1339" s="10"/>
      <c r="F1339" s="11"/>
      <c r="H1339" s="7"/>
      <c r="J1339" s="7"/>
      <c r="L1339" s="7"/>
    </row>
    <row r="1340" spans="3:12" s="3" customFormat="1" ht="19" customHeight="1">
      <c r="C1340" s="5"/>
      <c r="D1340" s="5"/>
      <c r="E1340" s="10"/>
      <c r="F1340" s="11"/>
      <c r="H1340" s="7"/>
      <c r="J1340" s="7"/>
      <c r="L1340" s="7"/>
    </row>
    <row r="1341" spans="3:12" s="3" customFormat="1" ht="19" customHeight="1">
      <c r="C1341" s="5"/>
      <c r="D1341" s="5"/>
      <c r="E1341" s="10"/>
      <c r="F1341" s="11"/>
      <c r="H1341" s="7"/>
      <c r="J1341" s="7"/>
      <c r="L1341" s="7"/>
    </row>
    <row r="1342" spans="3:12" s="3" customFormat="1" ht="19" customHeight="1">
      <c r="C1342" s="5"/>
      <c r="D1342" s="5"/>
      <c r="E1342" s="10"/>
      <c r="F1342" s="11"/>
      <c r="H1342" s="7"/>
      <c r="J1342" s="7"/>
      <c r="L1342" s="7"/>
    </row>
    <row r="1343" spans="3:12" s="3" customFormat="1" ht="19" customHeight="1">
      <c r="C1343" s="5"/>
      <c r="D1343" s="5"/>
      <c r="E1343" s="10"/>
      <c r="F1343" s="11"/>
      <c r="H1343" s="7"/>
      <c r="J1343" s="7"/>
      <c r="L1343" s="7"/>
    </row>
    <row r="1344" spans="3:12" s="3" customFormat="1" ht="19" customHeight="1">
      <c r="C1344" s="5"/>
      <c r="D1344" s="5"/>
      <c r="E1344" s="10"/>
      <c r="F1344" s="11"/>
      <c r="H1344" s="7"/>
      <c r="J1344" s="7"/>
      <c r="L1344" s="7"/>
    </row>
    <row r="1345" spans="3:12" s="3" customFormat="1" ht="19" customHeight="1">
      <c r="C1345" s="5"/>
      <c r="D1345" s="5"/>
      <c r="E1345" s="10"/>
      <c r="F1345" s="11"/>
      <c r="H1345" s="7"/>
      <c r="J1345" s="7"/>
      <c r="L1345" s="7"/>
    </row>
    <row r="1346" spans="3:12" s="3" customFormat="1" ht="19" customHeight="1">
      <c r="C1346" s="5"/>
      <c r="D1346" s="5"/>
      <c r="E1346" s="10"/>
      <c r="F1346" s="11"/>
      <c r="H1346" s="7"/>
      <c r="J1346" s="7"/>
      <c r="L1346" s="7"/>
    </row>
    <row r="1347" spans="3:12" s="3" customFormat="1" ht="19" customHeight="1">
      <c r="C1347" s="5"/>
      <c r="D1347" s="5"/>
      <c r="E1347" s="10"/>
      <c r="F1347" s="11"/>
      <c r="H1347" s="7"/>
      <c r="J1347" s="7"/>
      <c r="L1347" s="7"/>
    </row>
    <row r="1348" spans="3:12" s="3" customFormat="1" ht="19" customHeight="1">
      <c r="C1348" s="5"/>
      <c r="D1348" s="5"/>
      <c r="E1348" s="10"/>
      <c r="F1348" s="11"/>
      <c r="H1348" s="7"/>
      <c r="J1348" s="7"/>
      <c r="L1348" s="7"/>
    </row>
    <row r="1349" spans="3:12" s="3" customFormat="1" ht="19" customHeight="1">
      <c r="C1349" s="5"/>
      <c r="D1349" s="5"/>
      <c r="E1349" s="10"/>
      <c r="F1349" s="11"/>
      <c r="H1349" s="7"/>
      <c r="J1349" s="7"/>
      <c r="L1349" s="7"/>
    </row>
    <row r="1350" spans="3:12" s="3" customFormat="1" ht="19" customHeight="1">
      <c r="C1350" s="5"/>
      <c r="D1350" s="5"/>
      <c r="E1350" s="10"/>
      <c r="F1350" s="11"/>
      <c r="H1350" s="7"/>
      <c r="J1350" s="7"/>
      <c r="L1350" s="7"/>
    </row>
    <row r="1351" spans="3:12" s="3" customFormat="1" ht="19" customHeight="1">
      <c r="C1351" s="5"/>
      <c r="D1351" s="5"/>
      <c r="E1351" s="10"/>
      <c r="F1351" s="11"/>
      <c r="H1351" s="7"/>
      <c r="J1351" s="7"/>
      <c r="L1351" s="7"/>
    </row>
    <row r="1352" spans="3:12" s="3" customFormat="1" ht="19" customHeight="1">
      <c r="C1352" s="5"/>
      <c r="D1352" s="5"/>
      <c r="E1352" s="10"/>
      <c r="F1352" s="11"/>
      <c r="H1352" s="7"/>
      <c r="J1352" s="7"/>
      <c r="L1352" s="7"/>
    </row>
    <row r="1353" spans="3:12" s="3" customFormat="1" ht="19" customHeight="1">
      <c r="C1353" s="5"/>
      <c r="D1353" s="5"/>
      <c r="E1353" s="10"/>
      <c r="F1353" s="11"/>
      <c r="H1353" s="7"/>
      <c r="J1353" s="7"/>
      <c r="L1353" s="7"/>
    </row>
    <row r="1354" spans="3:12" s="3" customFormat="1" ht="19" customHeight="1">
      <c r="C1354" s="5"/>
      <c r="D1354" s="5"/>
      <c r="E1354" s="10"/>
      <c r="F1354" s="11"/>
      <c r="H1354" s="7"/>
      <c r="J1354" s="7"/>
      <c r="L1354" s="7"/>
    </row>
    <row r="1355" spans="3:12" s="3" customFormat="1" ht="19" customHeight="1">
      <c r="C1355" s="5"/>
      <c r="D1355" s="5"/>
      <c r="E1355" s="10"/>
      <c r="F1355" s="11"/>
      <c r="H1355" s="7"/>
      <c r="J1355" s="7"/>
      <c r="L1355" s="7"/>
    </row>
    <row r="1356" spans="3:12" s="3" customFormat="1" ht="19" customHeight="1">
      <c r="C1356" s="5"/>
      <c r="D1356" s="5"/>
      <c r="E1356" s="10"/>
      <c r="F1356" s="11"/>
      <c r="H1356" s="7"/>
      <c r="J1356" s="7"/>
      <c r="L1356" s="7"/>
    </row>
    <row r="1357" spans="3:12" s="3" customFormat="1" ht="19" customHeight="1">
      <c r="C1357" s="5"/>
      <c r="D1357" s="5"/>
      <c r="E1357" s="10"/>
      <c r="F1357" s="11"/>
      <c r="H1357" s="7"/>
      <c r="J1357" s="7"/>
      <c r="L1357" s="7"/>
    </row>
    <row r="1358" spans="3:12" s="3" customFormat="1" ht="19" customHeight="1">
      <c r="C1358" s="5"/>
      <c r="D1358" s="5"/>
      <c r="E1358" s="10"/>
      <c r="F1358" s="11"/>
      <c r="H1358" s="7"/>
      <c r="J1358" s="7"/>
      <c r="L1358" s="7"/>
    </row>
    <row r="1359" spans="3:12" s="3" customFormat="1" ht="19" customHeight="1">
      <c r="C1359" s="5"/>
      <c r="D1359" s="5"/>
      <c r="E1359" s="10"/>
      <c r="F1359" s="11"/>
      <c r="H1359" s="7"/>
      <c r="J1359" s="7"/>
      <c r="L1359" s="7"/>
    </row>
    <row r="1360" spans="3:12" s="3" customFormat="1" ht="19" customHeight="1">
      <c r="C1360" s="5"/>
      <c r="D1360" s="5"/>
      <c r="E1360" s="10"/>
      <c r="F1360" s="11"/>
      <c r="H1360" s="7"/>
      <c r="J1360" s="7"/>
      <c r="L1360" s="7"/>
    </row>
    <row r="1361" spans="3:12" s="3" customFormat="1" ht="19" customHeight="1">
      <c r="C1361" s="5"/>
      <c r="D1361" s="5"/>
      <c r="E1361" s="10"/>
      <c r="F1361" s="11"/>
      <c r="H1361" s="7"/>
      <c r="J1361" s="7"/>
      <c r="L1361" s="7"/>
    </row>
    <row r="1362" spans="3:12" s="3" customFormat="1" ht="19" customHeight="1">
      <c r="C1362" s="5"/>
      <c r="D1362" s="5"/>
      <c r="E1362" s="10"/>
      <c r="F1362" s="11"/>
      <c r="H1362" s="7"/>
      <c r="J1362" s="7"/>
      <c r="L1362" s="7"/>
    </row>
    <row r="1363" spans="3:12" s="3" customFormat="1" ht="19" customHeight="1">
      <c r="C1363" s="5"/>
      <c r="D1363" s="5"/>
      <c r="E1363" s="10"/>
      <c r="F1363" s="11"/>
      <c r="H1363" s="7"/>
      <c r="J1363" s="7"/>
      <c r="L1363" s="7"/>
    </row>
    <row r="1364" spans="3:12" s="3" customFormat="1" ht="19" customHeight="1">
      <c r="C1364" s="5"/>
      <c r="D1364" s="5"/>
      <c r="E1364" s="10"/>
      <c r="F1364" s="11"/>
      <c r="H1364" s="7"/>
      <c r="J1364" s="7"/>
      <c r="L1364" s="7"/>
    </row>
    <row r="1365" spans="3:12" s="3" customFormat="1" ht="19" customHeight="1">
      <c r="C1365" s="5"/>
      <c r="D1365" s="5"/>
      <c r="E1365" s="10"/>
      <c r="F1365" s="11"/>
      <c r="H1365" s="7"/>
      <c r="J1365" s="7"/>
      <c r="L1365" s="7"/>
    </row>
    <row r="1366" spans="3:12" s="3" customFormat="1" ht="19" customHeight="1">
      <c r="C1366" s="5"/>
      <c r="D1366" s="5"/>
      <c r="E1366" s="10"/>
      <c r="F1366" s="11"/>
      <c r="H1366" s="7"/>
      <c r="J1366" s="7"/>
      <c r="L1366" s="7"/>
    </row>
    <row r="1367" spans="3:12" s="3" customFormat="1" ht="19" customHeight="1">
      <c r="C1367" s="5"/>
      <c r="D1367" s="5"/>
      <c r="E1367" s="10"/>
      <c r="F1367" s="11"/>
      <c r="H1367" s="7"/>
      <c r="J1367" s="7"/>
      <c r="L1367" s="7"/>
    </row>
    <row r="1368" spans="3:12" s="3" customFormat="1" ht="19" customHeight="1">
      <c r="C1368" s="5"/>
      <c r="D1368" s="5"/>
      <c r="E1368" s="10"/>
      <c r="F1368" s="11"/>
      <c r="H1368" s="7"/>
      <c r="J1368" s="7"/>
      <c r="L1368" s="7"/>
    </row>
    <row r="1369" spans="3:12" s="3" customFormat="1" ht="19" customHeight="1">
      <c r="C1369" s="5"/>
      <c r="D1369" s="5"/>
      <c r="E1369" s="10"/>
      <c r="F1369" s="11"/>
      <c r="H1369" s="7"/>
      <c r="J1369" s="7"/>
      <c r="L1369" s="7"/>
    </row>
    <row r="1370" spans="3:12" s="3" customFormat="1" ht="19" customHeight="1">
      <c r="C1370" s="5"/>
      <c r="D1370" s="5"/>
      <c r="E1370" s="10"/>
      <c r="F1370" s="11"/>
      <c r="H1370" s="7"/>
      <c r="J1370" s="7"/>
      <c r="L1370" s="7"/>
    </row>
    <row r="1371" spans="3:12" s="3" customFormat="1" ht="19" customHeight="1">
      <c r="C1371" s="5"/>
      <c r="D1371" s="5"/>
      <c r="E1371" s="10"/>
      <c r="F1371" s="11"/>
      <c r="H1371" s="7"/>
      <c r="J1371" s="7"/>
      <c r="L1371" s="7"/>
    </row>
    <row r="1372" spans="3:12" s="3" customFormat="1" ht="19" customHeight="1">
      <c r="C1372" s="5"/>
      <c r="D1372" s="5"/>
      <c r="E1372" s="10"/>
      <c r="F1372" s="11"/>
      <c r="H1372" s="7"/>
      <c r="J1372" s="7"/>
      <c r="L1372" s="7"/>
    </row>
    <row r="1373" spans="3:12" s="3" customFormat="1" ht="19" customHeight="1">
      <c r="C1373" s="5"/>
      <c r="D1373" s="5"/>
      <c r="E1373" s="10"/>
      <c r="F1373" s="11"/>
      <c r="H1373" s="7"/>
      <c r="J1373" s="7"/>
      <c r="L1373" s="7"/>
    </row>
    <row r="1374" spans="3:12" s="3" customFormat="1" ht="19" customHeight="1">
      <c r="C1374" s="5"/>
      <c r="D1374" s="5"/>
      <c r="E1374" s="10"/>
      <c r="F1374" s="11"/>
      <c r="H1374" s="7"/>
      <c r="J1374" s="7"/>
      <c r="L1374" s="7"/>
    </row>
    <row r="1375" spans="3:12" s="3" customFormat="1" ht="19" customHeight="1">
      <c r="C1375" s="5"/>
      <c r="D1375" s="5"/>
      <c r="E1375" s="10"/>
      <c r="F1375" s="11"/>
      <c r="H1375" s="7"/>
      <c r="J1375" s="7"/>
      <c r="L1375" s="7"/>
    </row>
    <row r="1376" spans="3:12" s="3" customFormat="1" ht="19" customHeight="1">
      <c r="C1376" s="5"/>
      <c r="D1376" s="5"/>
      <c r="E1376" s="10"/>
      <c r="F1376" s="11"/>
      <c r="H1376" s="7"/>
      <c r="J1376" s="7"/>
      <c r="L1376" s="7"/>
    </row>
    <row r="1377" spans="3:12" s="3" customFormat="1" ht="19" customHeight="1">
      <c r="C1377" s="5"/>
      <c r="D1377" s="5"/>
      <c r="E1377" s="10"/>
      <c r="F1377" s="11"/>
      <c r="H1377" s="7"/>
      <c r="J1377" s="7"/>
      <c r="L1377" s="7"/>
    </row>
    <row r="1378" spans="3:12" s="3" customFormat="1" ht="19" customHeight="1">
      <c r="C1378" s="5"/>
      <c r="D1378" s="5"/>
      <c r="E1378" s="10"/>
      <c r="F1378" s="11"/>
      <c r="H1378" s="7"/>
      <c r="J1378" s="7"/>
      <c r="L1378" s="7"/>
    </row>
    <row r="1379" spans="3:12" s="3" customFormat="1" ht="19" customHeight="1">
      <c r="C1379" s="5"/>
      <c r="D1379" s="5"/>
      <c r="E1379" s="10"/>
      <c r="F1379" s="11"/>
      <c r="H1379" s="7"/>
      <c r="J1379" s="7"/>
      <c r="L1379" s="7"/>
    </row>
    <row r="1380" spans="3:12" s="3" customFormat="1" ht="19" customHeight="1">
      <c r="C1380" s="5"/>
      <c r="D1380" s="5"/>
      <c r="E1380" s="10"/>
      <c r="F1380" s="11"/>
      <c r="H1380" s="7"/>
      <c r="J1380" s="7"/>
      <c r="L1380" s="7"/>
    </row>
    <row r="1381" spans="3:12" s="3" customFormat="1" ht="19" customHeight="1">
      <c r="C1381" s="5"/>
      <c r="D1381" s="5"/>
      <c r="E1381" s="10"/>
      <c r="F1381" s="11"/>
      <c r="H1381" s="7"/>
      <c r="J1381" s="7"/>
      <c r="L1381" s="7"/>
    </row>
    <row r="1382" spans="3:12" s="3" customFormat="1" ht="19" customHeight="1">
      <c r="C1382" s="5"/>
      <c r="D1382" s="5"/>
      <c r="E1382" s="10"/>
      <c r="F1382" s="11"/>
      <c r="H1382" s="7"/>
      <c r="J1382" s="7"/>
      <c r="L1382" s="7"/>
    </row>
    <row r="1383" spans="3:12" s="3" customFormat="1" ht="19" customHeight="1">
      <c r="C1383" s="5"/>
      <c r="D1383" s="5"/>
      <c r="E1383" s="10"/>
      <c r="F1383" s="11"/>
      <c r="H1383" s="7"/>
      <c r="J1383" s="7"/>
      <c r="L1383" s="7"/>
    </row>
    <row r="1384" spans="3:12" s="3" customFormat="1" ht="19" customHeight="1">
      <c r="C1384" s="5"/>
      <c r="D1384" s="5"/>
      <c r="E1384" s="10"/>
      <c r="F1384" s="11"/>
      <c r="H1384" s="7"/>
      <c r="J1384" s="7"/>
      <c r="L1384" s="7"/>
    </row>
    <row r="1385" spans="3:12" s="3" customFormat="1" ht="19" customHeight="1">
      <c r="C1385" s="5"/>
      <c r="D1385" s="5"/>
      <c r="E1385" s="10"/>
      <c r="F1385" s="11"/>
      <c r="H1385" s="7"/>
      <c r="J1385" s="7"/>
      <c r="L1385" s="7"/>
    </row>
    <row r="1386" spans="3:12" s="3" customFormat="1" ht="19" customHeight="1">
      <c r="C1386" s="5"/>
      <c r="D1386" s="5"/>
      <c r="E1386" s="10"/>
      <c r="F1386" s="11"/>
      <c r="H1386" s="7"/>
      <c r="J1386" s="7"/>
      <c r="L1386" s="7"/>
    </row>
    <row r="1387" spans="3:12" s="3" customFormat="1" ht="19" customHeight="1">
      <c r="C1387" s="5"/>
      <c r="D1387" s="5"/>
      <c r="E1387" s="10"/>
      <c r="F1387" s="11"/>
      <c r="H1387" s="7"/>
      <c r="J1387" s="7"/>
      <c r="L1387" s="7"/>
    </row>
    <row r="1388" spans="3:12" s="3" customFormat="1" ht="19" customHeight="1">
      <c r="C1388" s="5"/>
      <c r="D1388" s="5"/>
      <c r="E1388" s="10"/>
      <c r="F1388" s="11"/>
      <c r="H1388" s="7"/>
      <c r="J1388" s="7"/>
      <c r="L1388" s="7"/>
    </row>
    <row r="1389" spans="3:12" s="3" customFormat="1" ht="19" customHeight="1">
      <c r="C1389" s="5"/>
      <c r="D1389" s="5"/>
      <c r="E1389" s="10"/>
      <c r="F1389" s="11"/>
      <c r="H1389" s="7"/>
      <c r="J1389" s="7"/>
      <c r="L1389" s="7"/>
    </row>
    <row r="1390" spans="3:12" s="3" customFormat="1" ht="19" customHeight="1">
      <c r="C1390" s="5"/>
      <c r="D1390" s="5"/>
      <c r="E1390" s="10"/>
      <c r="F1390" s="11"/>
      <c r="H1390" s="7"/>
      <c r="J1390" s="7"/>
      <c r="L1390" s="7"/>
    </row>
    <row r="1391" spans="3:12" s="3" customFormat="1" ht="19" customHeight="1">
      <c r="C1391" s="5"/>
      <c r="D1391" s="5"/>
      <c r="E1391" s="10"/>
      <c r="F1391" s="11"/>
      <c r="H1391" s="7"/>
      <c r="J1391" s="7"/>
      <c r="L1391" s="7"/>
    </row>
    <row r="1392" spans="3:12" s="3" customFormat="1" ht="19" customHeight="1">
      <c r="C1392" s="5"/>
      <c r="D1392" s="5"/>
      <c r="E1392" s="10"/>
      <c r="F1392" s="11"/>
      <c r="H1392" s="7"/>
      <c r="J1392" s="7"/>
      <c r="L1392" s="7"/>
    </row>
    <row r="1393" spans="3:12" s="3" customFormat="1" ht="19" customHeight="1">
      <c r="C1393" s="5"/>
      <c r="D1393" s="5"/>
      <c r="E1393" s="10"/>
      <c r="F1393" s="11"/>
      <c r="H1393" s="7"/>
      <c r="J1393" s="7"/>
      <c r="L1393" s="7"/>
    </row>
    <row r="1394" spans="3:12" s="3" customFormat="1" ht="19" customHeight="1">
      <c r="C1394" s="5"/>
      <c r="D1394" s="5"/>
      <c r="E1394" s="10"/>
      <c r="F1394" s="11"/>
      <c r="H1394" s="7"/>
      <c r="J1394" s="7"/>
      <c r="L1394" s="7"/>
    </row>
    <row r="1395" spans="3:12" s="3" customFormat="1" ht="19" customHeight="1">
      <c r="C1395" s="5"/>
      <c r="D1395" s="5"/>
      <c r="E1395" s="10"/>
      <c r="F1395" s="11"/>
      <c r="H1395" s="7"/>
      <c r="J1395" s="7"/>
      <c r="L1395" s="7"/>
    </row>
    <row r="1396" spans="3:12" s="3" customFormat="1" ht="19" customHeight="1">
      <c r="C1396" s="5"/>
      <c r="D1396" s="5"/>
      <c r="E1396" s="10"/>
      <c r="F1396" s="11"/>
      <c r="H1396" s="7"/>
      <c r="J1396" s="7"/>
      <c r="L1396" s="7"/>
    </row>
    <row r="1397" spans="3:12" s="3" customFormat="1" ht="19" customHeight="1">
      <c r="C1397" s="5"/>
      <c r="D1397" s="5"/>
      <c r="E1397" s="10"/>
      <c r="F1397" s="11"/>
      <c r="H1397" s="7"/>
      <c r="J1397" s="7"/>
      <c r="L1397" s="7"/>
    </row>
    <row r="1398" spans="3:12" s="3" customFormat="1" ht="19" customHeight="1">
      <c r="C1398" s="5"/>
      <c r="D1398" s="5"/>
      <c r="E1398" s="10"/>
      <c r="F1398" s="11"/>
      <c r="H1398" s="7"/>
      <c r="J1398" s="7"/>
      <c r="L1398" s="7"/>
    </row>
    <row r="1399" spans="3:12" s="3" customFormat="1" ht="19" customHeight="1">
      <c r="C1399" s="5"/>
      <c r="D1399" s="5"/>
      <c r="E1399" s="10"/>
      <c r="F1399" s="11"/>
      <c r="H1399" s="7"/>
      <c r="J1399" s="7"/>
      <c r="L1399" s="7"/>
    </row>
    <row r="1400" spans="3:12" s="3" customFormat="1" ht="19" customHeight="1">
      <c r="C1400" s="5"/>
      <c r="D1400" s="5"/>
      <c r="E1400" s="10"/>
      <c r="F1400" s="11"/>
      <c r="H1400" s="7"/>
      <c r="J1400" s="7"/>
      <c r="L1400" s="7"/>
    </row>
    <row r="1401" spans="3:12" s="3" customFormat="1" ht="19" customHeight="1">
      <c r="C1401" s="5"/>
      <c r="D1401" s="5"/>
      <c r="E1401" s="10"/>
      <c r="F1401" s="11"/>
      <c r="H1401" s="7"/>
      <c r="J1401" s="7"/>
      <c r="L1401" s="7"/>
    </row>
    <row r="1402" spans="3:12" s="3" customFormat="1" ht="19" customHeight="1">
      <c r="C1402" s="5"/>
      <c r="D1402" s="5"/>
      <c r="E1402" s="10"/>
      <c r="F1402" s="11"/>
      <c r="H1402" s="7"/>
      <c r="J1402" s="7"/>
      <c r="L1402" s="7"/>
    </row>
    <row r="1403" spans="3:12" s="3" customFormat="1" ht="19" customHeight="1">
      <c r="C1403" s="5"/>
      <c r="D1403" s="5"/>
      <c r="E1403" s="10"/>
      <c r="F1403" s="11"/>
      <c r="H1403" s="7"/>
      <c r="J1403" s="7"/>
      <c r="L1403" s="7"/>
    </row>
    <row r="1404" spans="3:12" s="3" customFormat="1" ht="19" customHeight="1">
      <c r="C1404" s="5"/>
      <c r="D1404" s="5"/>
      <c r="E1404" s="10"/>
      <c r="F1404" s="11"/>
      <c r="H1404" s="7"/>
      <c r="J1404" s="7"/>
      <c r="L1404" s="7"/>
    </row>
    <row r="1405" spans="3:12" s="3" customFormat="1" ht="19" customHeight="1">
      <c r="C1405" s="5"/>
      <c r="D1405" s="5"/>
      <c r="E1405" s="10"/>
      <c r="F1405" s="11"/>
      <c r="H1405" s="7"/>
      <c r="J1405" s="7"/>
      <c r="L1405" s="7"/>
    </row>
    <row r="1406" spans="3:12" s="3" customFormat="1" ht="19" customHeight="1">
      <c r="C1406" s="5"/>
      <c r="D1406" s="5"/>
      <c r="E1406" s="10"/>
      <c r="F1406" s="11"/>
      <c r="H1406" s="7"/>
      <c r="J1406" s="7"/>
      <c r="L1406" s="7"/>
    </row>
    <row r="1407" spans="3:12" s="3" customFormat="1" ht="19" customHeight="1">
      <c r="C1407" s="5"/>
      <c r="D1407" s="5"/>
      <c r="E1407" s="10"/>
      <c r="F1407" s="11"/>
      <c r="H1407" s="7"/>
      <c r="J1407" s="7"/>
      <c r="L1407" s="7"/>
    </row>
    <row r="1408" spans="3:12" s="3" customFormat="1" ht="19" customHeight="1">
      <c r="C1408" s="5"/>
      <c r="D1408" s="5"/>
      <c r="E1408" s="10"/>
      <c r="F1408" s="11"/>
      <c r="H1408" s="7"/>
      <c r="J1408" s="7"/>
      <c r="L1408" s="7"/>
    </row>
    <row r="1409" spans="3:12" s="3" customFormat="1" ht="19" customHeight="1">
      <c r="C1409" s="5"/>
      <c r="D1409" s="5"/>
      <c r="E1409" s="10"/>
      <c r="F1409" s="11"/>
      <c r="H1409" s="7"/>
      <c r="J1409" s="7"/>
      <c r="L1409" s="7"/>
    </row>
    <row r="1410" spans="3:12" s="3" customFormat="1" ht="19" customHeight="1">
      <c r="C1410" s="5"/>
      <c r="D1410" s="5"/>
      <c r="E1410" s="10"/>
      <c r="F1410" s="11"/>
      <c r="H1410" s="7"/>
      <c r="J1410" s="7"/>
      <c r="L1410" s="7"/>
    </row>
    <row r="1411" spans="3:12" s="3" customFormat="1" ht="19" customHeight="1">
      <c r="C1411" s="5"/>
      <c r="D1411" s="5"/>
      <c r="E1411" s="10"/>
      <c r="F1411" s="11"/>
      <c r="H1411" s="7"/>
      <c r="J1411" s="7"/>
      <c r="L1411" s="7"/>
    </row>
    <row r="1412" spans="3:12" s="3" customFormat="1" ht="19" customHeight="1">
      <c r="C1412" s="5"/>
      <c r="D1412" s="5"/>
      <c r="E1412" s="10"/>
      <c r="F1412" s="11"/>
      <c r="H1412" s="7"/>
      <c r="J1412" s="7"/>
      <c r="L1412" s="7"/>
    </row>
    <row r="1413" spans="3:12" s="3" customFormat="1" ht="19" customHeight="1">
      <c r="C1413" s="5"/>
      <c r="D1413" s="5"/>
      <c r="E1413" s="10"/>
      <c r="F1413" s="11"/>
      <c r="H1413" s="7"/>
      <c r="J1413" s="7"/>
      <c r="L1413" s="7"/>
    </row>
    <row r="1414" spans="3:12" s="3" customFormat="1" ht="19" customHeight="1">
      <c r="C1414" s="5"/>
      <c r="D1414" s="5"/>
      <c r="E1414" s="10"/>
      <c r="F1414" s="11"/>
      <c r="H1414" s="7"/>
      <c r="J1414" s="7"/>
      <c r="L1414" s="7"/>
    </row>
    <row r="1415" spans="3:12" s="3" customFormat="1" ht="19" customHeight="1">
      <c r="C1415" s="5"/>
      <c r="D1415" s="5"/>
      <c r="E1415" s="10"/>
      <c r="F1415" s="11"/>
      <c r="H1415" s="7"/>
      <c r="J1415" s="7"/>
      <c r="L1415" s="7"/>
    </row>
    <row r="1416" spans="3:12" s="3" customFormat="1" ht="19" customHeight="1">
      <c r="C1416" s="5"/>
      <c r="D1416" s="5"/>
      <c r="E1416" s="10"/>
      <c r="F1416" s="11"/>
      <c r="H1416" s="7"/>
      <c r="J1416" s="7"/>
      <c r="L1416" s="7"/>
    </row>
    <row r="1417" spans="3:12" s="3" customFormat="1" ht="19" customHeight="1">
      <c r="C1417" s="5"/>
      <c r="D1417" s="5"/>
      <c r="E1417" s="10"/>
      <c r="F1417" s="11"/>
      <c r="H1417" s="7"/>
      <c r="J1417" s="7"/>
      <c r="L1417" s="7"/>
    </row>
    <row r="1418" spans="3:12" s="3" customFormat="1" ht="19" customHeight="1">
      <c r="C1418" s="5"/>
      <c r="D1418" s="5"/>
      <c r="E1418" s="10"/>
      <c r="F1418" s="11"/>
      <c r="H1418" s="7"/>
      <c r="J1418" s="7"/>
      <c r="L1418" s="7"/>
    </row>
    <row r="1419" spans="3:12" s="3" customFormat="1" ht="19" customHeight="1">
      <c r="C1419" s="5"/>
      <c r="D1419" s="5"/>
      <c r="E1419" s="10"/>
      <c r="F1419" s="11"/>
      <c r="H1419" s="7"/>
      <c r="J1419" s="7"/>
      <c r="L1419" s="7"/>
    </row>
    <row r="1420" spans="3:12" s="3" customFormat="1" ht="19" customHeight="1">
      <c r="C1420" s="5"/>
      <c r="D1420" s="5"/>
      <c r="E1420" s="10"/>
      <c r="F1420" s="11"/>
      <c r="H1420" s="7"/>
      <c r="J1420" s="7"/>
      <c r="L1420" s="7"/>
    </row>
    <row r="1421" spans="3:12" s="3" customFormat="1" ht="19" customHeight="1">
      <c r="C1421" s="5"/>
      <c r="D1421" s="5"/>
      <c r="E1421" s="10"/>
      <c r="F1421" s="11"/>
      <c r="H1421" s="7"/>
      <c r="J1421" s="7"/>
      <c r="L1421" s="7"/>
    </row>
    <row r="1422" spans="3:12" s="3" customFormat="1" ht="19" customHeight="1">
      <c r="C1422" s="5"/>
      <c r="D1422" s="5"/>
      <c r="E1422" s="10"/>
      <c r="F1422" s="11"/>
      <c r="H1422" s="7"/>
      <c r="J1422" s="7"/>
      <c r="L1422" s="7"/>
    </row>
    <row r="1423" spans="3:12" s="3" customFormat="1" ht="19" customHeight="1">
      <c r="C1423" s="5"/>
      <c r="D1423" s="5"/>
      <c r="E1423" s="10"/>
      <c r="F1423" s="11"/>
      <c r="H1423" s="7"/>
      <c r="J1423" s="7"/>
      <c r="L1423" s="7"/>
    </row>
    <row r="1424" spans="3:12" s="3" customFormat="1" ht="19" customHeight="1">
      <c r="C1424" s="5"/>
      <c r="D1424" s="5"/>
      <c r="E1424" s="10"/>
      <c r="F1424" s="11"/>
      <c r="H1424" s="7"/>
      <c r="J1424" s="7"/>
      <c r="L1424" s="7"/>
    </row>
    <row r="1425" spans="3:12" s="3" customFormat="1" ht="19" customHeight="1">
      <c r="C1425" s="5"/>
      <c r="D1425" s="5"/>
      <c r="E1425" s="10"/>
      <c r="F1425" s="11"/>
      <c r="H1425" s="7"/>
      <c r="J1425" s="7"/>
      <c r="L1425" s="7"/>
    </row>
    <row r="1426" spans="3:12" s="3" customFormat="1" ht="19" customHeight="1">
      <c r="C1426" s="5"/>
      <c r="D1426" s="5"/>
      <c r="E1426" s="10"/>
      <c r="F1426" s="11"/>
      <c r="H1426" s="7"/>
      <c r="J1426" s="7"/>
      <c r="L1426" s="7"/>
    </row>
    <row r="1427" spans="3:12" s="3" customFormat="1" ht="19" customHeight="1">
      <c r="C1427" s="5"/>
      <c r="D1427" s="5"/>
      <c r="E1427" s="10"/>
      <c r="F1427" s="11"/>
      <c r="H1427" s="7"/>
      <c r="J1427" s="7"/>
      <c r="L1427" s="7"/>
    </row>
    <row r="1428" spans="3:12" s="3" customFormat="1" ht="19" customHeight="1">
      <c r="C1428" s="5"/>
      <c r="D1428" s="5"/>
      <c r="E1428" s="10"/>
      <c r="F1428" s="11"/>
      <c r="H1428" s="7"/>
      <c r="J1428" s="7"/>
      <c r="L1428" s="7"/>
    </row>
    <row r="1429" spans="3:12" s="3" customFormat="1" ht="19" customHeight="1">
      <c r="C1429" s="5"/>
      <c r="D1429" s="5"/>
      <c r="E1429" s="10"/>
      <c r="F1429" s="11"/>
      <c r="H1429" s="7"/>
      <c r="J1429" s="7"/>
      <c r="L1429" s="7"/>
    </row>
    <row r="1430" spans="3:12" s="3" customFormat="1" ht="19" customHeight="1">
      <c r="C1430" s="5"/>
      <c r="D1430" s="5"/>
      <c r="E1430" s="10"/>
      <c r="F1430" s="11"/>
      <c r="H1430" s="7"/>
      <c r="J1430" s="7"/>
      <c r="L1430" s="7"/>
    </row>
    <row r="1431" spans="3:12" s="3" customFormat="1" ht="19" customHeight="1">
      <c r="C1431" s="5"/>
      <c r="D1431" s="5"/>
      <c r="E1431" s="10"/>
      <c r="F1431" s="11"/>
      <c r="H1431" s="7"/>
      <c r="J1431" s="7"/>
      <c r="L1431" s="7"/>
    </row>
    <row r="1432" spans="3:12" s="3" customFormat="1" ht="19" customHeight="1">
      <c r="C1432" s="5"/>
      <c r="D1432" s="5"/>
      <c r="E1432" s="10"/>
      <c r="F1432" s="11"/>
      <c r="H1432" s="7"/>
      <c r="J1432" s="7"/>
      <c r="L1432" s="7"/>
    </row>
    <row r="1433" spans="3:12" s="3" customFormat="1" ht="19" customHeight="1">
      <c r="C1433" s="5"/>
      <c r="D1433" s="5"/>
      <c r="E1433" s="10"/>
      <c r="F1433" s="11"/>
      <c r="H1433" s="7"/>
      <c r="J1433" s="7"/>
      <c r="L1433" s="7"/>
    </row>
    <row r="1434" spans="3:12" s="3" customFormat="1" ht="19" customHeight="1">
      <c r="C1434" s="5"/>
      <c r="D1434" s="5"/>
      <c r="E1434" s="10"/>
      <c r="F1434" s="11"/>
      <c r="H1434" s="7"/>
      <c r="J1434" s="7"/>
      <c r="L1434" s="7"/>
    </row>
    <row r="1435" spans="3:12" s="3" customFormat="1" ht="19" customHeight="1">
      <c r="C1435" s="5"/>
      <c r="D1435" s="5"/>
      <c r="E1435" s="10"/>
      <c r="F1435" s="11"/>
      <c r="H1435" s="7"/>
      <c r="J1435" s="7"/>
      <c r="L1435" s="7"/>
    </row>
    <row r="1436" spans="3:12" s="3" customFormat="1" ht="19" customHeight="1">
      <c r="C1436" s="5"/>
      <c r="D1436" s="5"/>
      <c r="E1436" s="10"/>
      <c r="F1436" s="11"/>
      <c r="H1436" s="7"/>
      <c r="J1436" s="7"/>
      <c r="L1436" s="7"/>
    </row>
    <row r="1437" spans="3:12" s="3" customFormat="1" ht="19" customHeight="1">
      <c r="C1437" s="5"/>
      <c r="D1437" s="5"/>
      <c r="E1437" s="10"/>
      <c r="F1437" s="11"/>
      <c r="H1437" s="7"/>
      <c r="J1437" s="7"/>
      <c r="L1437" s="7"/>
    </row>
    <row r="1438" spans="3:12" s="3" customFormat="1" ht="19" customHeight="1">
      <c r="C1438" s="5"/>
      <c r="D1438" s="5"/>
      <c r="E1438" s="10"/>
      <c r="F1438" s="11"/>
      <c r="H1438" s="7"/>
      <c r="J1438" s="7"/>
      <c r="L1438" s="7"/>
    </row>
    <row r="1439" spans="3:12" s="3" customFormat="1" ht="19" customHeight="1">
      <c r="C1439" s="5"/>
      <c r="D1439" s="5"/>
      <c r="E1439" s="10"/>
      <c r="F1439" s="11"/>
      <c r="H1439" s="7"/>
      <c r="J1439" s="7"/>
      <c r="L1439" s="7"/>
    </row>
    <row r="1440" spans="3:12" s="3" customFormat="1" ht="19" customHeight="1">
      <c r="C1440" s="5"/>
      <c r="D1440" s="5"/>
      <c r="E1440" s="10"/>
      <c r="F1440" s="11"/>
      <c r="H1440" s="7"/>
      <c r="J1440" s="7"/>
      <c r="L1440" s="7"/>
    </row>
    <row r="1441" spans="3:12" s="3" customFormat="1" ht="19" customHeight="1">
      <c r="C1441" s="5"/>
      <c r="D1441" s="5"/>
      <c r="E1441" s="10"/>
      <c r="F1441" s="11"/>
      <c r="H1441" s="7"/>
      <c r="J1441" s="7"/>
      <c r="L1441" s="7"/>
    </row>
    <row r="1442" spans="3:12" s="3" customFormat="1" ht="19" customHeight="1">
      <c r="C1442" s="5"/>
      <c r="D1442" s="5"/>
      <c r="E1442" s="10"/>
      <c r="F1442" s="11"/>
      <c r="H1442" s="7"/>
      <c r="J1442" s="7"/>
      <c r="L1442" s="7"/>
    </row>
    <row r="1443" spans="3:12" s="3" customFormat="1" ht="19" customHeight="1">
      <c r="C1443" s="5"/>
      <c r="D1443" s="5"/>
      <c r="E1443" s="10"/>
      <c r="F1443" s="11"/>
      <c r="H1443" s="7"/>
      <c r="J1443" s="7"/>
      <c r="L1443" s="7"/>
    </row>
    <row r="1444" spans="3:12" s="3" customFormat="1" ht="19" customHeight="1">
      <c r="C1444" s="5"/>
      <c r="D1444" s="5"/>
      <c r="E1444" s="10"/>
      <c r="F1444" s="11"/>
      <c r="H1444" s="7"/>
      <c r="J1444" s="7"/>
      <c r="L1444" s="7"/>
    </row>
    <row r="1445" spans="3:12" s="3" customFormat="1" ht="19" customHeight="1">
      <c r="C1445" s="5"/>
      <c r="D1445" s="5"/>
      <c r="E1445" s="10"/>
      <c r="F1445" s="11"/>
      <c r="H1445" s="7"/>
      <c r="J1445" s="7"/>
      <c r="L1445" s="7"/>
    </row>
    <row r="1446" spans="3:12" s="3" customFormat="1" ht="19" customHeight="1">
      <c r="C1446" s="5"/>
      <c r="D1446" s="5"/>
      <c r="E1446" s="10"/>
      <c r="F1446" s="11"/>
      <c r="H1446" s="7"/>
      <c r="J1446" s="7"/>
      <c r="L1446" s="7"/>
    </row>
    <row r="1447" spans="3:12" s="3" customFormat="1" ht="19" customHeight="1">
      <c r="C1447" s="5"/>
      <c r="D1447" s="5"/>
      <c r="E1447" s="10"/>
      <c r="F1447" s="11"/>
      <c r="H1447" s="7"/>
      <c r="J1447" s="7"/>
      <c r="L1447" s="7"/>
    </row>
    <row r="1448" spans="3:12" s="3" customFormat="1" ht="19" customHeight="1">
      <c r="C1448" s="5"/>
      <c r="D1448" s="5"/>
      <c r="E1448" s="10"/>
      <c r="F1448" s="11"/>
      <c r="H1448" s="7"/>
      <c r="J1448" s="7"/>
      <c r="L1448" s="7"/>
    </row>
    <row r="1449" spans="3:12" s="3" customFormat="1" ht="19" customHeight="1">
      <c r="C1449" s="5"/>
      <c r="D1449" s="5"/>
      <c r="E1449" s="10"/>
      <c r="F1449" s="11"/>
      <c r="H1449" s="7"/>
      <c r="J1449" s="7"/>
      <c r="L1449" s="7"/>
    </row>
    <row r="1450" spans="3:12" s="3" customFormat="1" ht="19" customHeight="1">
      <c r="C1450" s="5"/>
      <c r="D1450" s="5"/>
      <c r="E1450" s="10"/>
      <c r="F1450" s="11"/>
      <c r="H1450" s="7"/>
      <c r="J1450" s="7"/>
      <c r="L1450" s="7"/>
    </row>
    <row r="1451" spans="3:12" s="3" customFormat="1" ht="19" customHeight="1">
      <c r="C1451" s="5"/>
      <c r="D1451" s="5"/>
      <c r="E1451" s="10"/>
      <c r="F1451" s="11"/>
      <c r="H1451" s="7"/>
      <c r="J1451" s="7"/>
      <c r="L1451" s="7"/>
    </row>
    <row r="1452" spans="3:12" s="3" customFormat="1" ht="19" customHeight="1">
      <c r="C1452" s="5"/>
      <c r="D1452" s="5"/>
      <c r="E1452" s="10"/>
      <c r="F1452" s="11"/>
      <c r="H1452" s="7"/>
      <c r="J1452" s="7"/>
      <c r="L1452" s="7"/>
    </row>
    <row r="1453" spans="3:12" s="3" customFormat="1" ht="19" customHeight="1">
      <c r="C1453" s="5"/>
      <c r="D1453" s="5"/>
      <c r="E1453" s="10"/>
      <c r="F1453" s="11"/>
      <c r="H1453" s="7"/>
      <c r="J1453" s="7"/>
      <c r="L1453" s="7"/>
    </row>
    <row r="1454" spans="3:12" s="3" customFormat="1" ht="19" customHeight="1">
      <c r="C1454" s="5"/>
      <c r="D1454" s="5"/>
      <c r="E1454" s="10"/>
      <c r="F1454" s="11"/>
      <c r="H1454" s="7"/>
      <c r="J1454" s="7"/>
      <c r="L1454" s="7"/>
    </row>
    <row r="1455" spans="3:12" s="3" customFormat="1" ht="19" customHeight="1">
      <c r="C1455" s="5"/>
      <c r="D1455" s="5"/>
      <c r="E1455" s="10"/>
      <c r="F1455" s="11"/>
      <c r="H1455" s="7"/>
      <c r="J1455" s="7"/>
      <c r="L1455" s="7"/>
    </row>
    <row r="1456" spans="3:12" s="3" customFormat="1" ht="19" customHeight="1">
      <c r="C1456" s="5"/>
      <c r="D1456" s="5"/>
      <c r="E1456" s="10"/>
      <c r="F1456" s="11"/>
      <c r="H1456" s="7"/>
      <c r="J1456" s="7"/>
      <c r="L1456" s="7"/>
    </row>
    <row r="1457" spans="3:12" s="3" customFormat="1" ht="19" customHeight="1">
      <c r="C1457" s="5"/>
      <c r="D1457" s="5"/>
      <c r="E1457" s="10"/>
      <c r="F1457" s="11"/>
      <c r="H1457" s="7"/>
      <c r="J1457" s="7"/>
      <c r="L1457" s="7"/>
    </row>
    <row r="1458" spans="3:12" s="3" customFormat="1" ht="19" customHeight="1">
      <c r="C1458" s="5"/>
      <c r="D1458" s="5"/>
      <c r="E1458" s="10"/>
      <c r="F1458" s="11"/>
      <c r="H1458" s="7"/>
      <c r="J1458" s="7"/>
      <c r="L1458" s="7"/>
    </row>
    <row r="1459" spans="3:12" s="3" customFormat="1" ht="19" customHeight="1">
      <c r="C1459" s="5"/>
      <c r="D1459" s="5"/>
      <c r="E1459" s="10"/>
      <c r="F1459" s="11"/>
      <c r="H1459" s="7"/>
      <c r="J1459" s="7"/>
      <c r="L1459" s="7"/>
    </row>
    <row r="1460" spans="3:12" s="3" customFormat="1" ht="19" customHeight="1">
      <c r="C1460" s="5"/>
      <c r="D1460" s="5"/>
      <c r="E1460" s="10"/>
      <c r="F1460" s="11"/>
      <c r="H1460" s="7"/>
      <c r="J1460" s="7"/>
      <c r="L1460" s="7"/>
    </row>
    <row r="1461" spans="3:12" s="3" customFormat="1" ht="19" customHeight="1">
      <c r="C1461" s="5"/>
      <c r="D1461" s="5"/>
      <c r="E1461" s="10"/>
      <c r="F1461" s="11"/>
      <c r="H1461" s="7"/>
      <c r="J1461" s="7"/>
      <c r="L1461" s="7"/>
    </row>
    <row r="1462" spans="3:12" s="3" customFormat="1" ht="19" customHeight="1">
      <c r="C1462" s="5"/>
      <c r="D1462" s="5"/>
      <c r="E1462" s="10"/>
      <c r="F1462" s="11"/>
      <c r="H1462" s="7"/>
      <c r="J1462" s="7"/>
      <c r="L1462" s="7"/>
    </row>
    <row r="1463" spans="3:12" s="3" customFormat="1" ht="19" customHeight="1">
      <c r="C1463" s="5"/>
      <c r="D1463" s="5"/>
      <c r="E1463" s="10"/>
      <c r="F1463" s="11"/>
      <c r="H1463" s="7"/>
      <c r="J1463" s="7"/>
      <c r="L1463" s="7"/>
    </row>
    <row r="1464" spans="3:12" s="3" customFormat="1" ht="19" customHeight="1">
      <c r="C1464" s="5"/>
      <c r="D1464" s="5"/>
      <c r="E1464" s="10"/>
      <c r="F1464" s="11"/>
      <c r="H1464" s="7"/>
      <c r="J1464" s="7"/>
      <c r="L1464" s="7"/>
    </row>
    <row r="1465" spans="3:12" s="3" customFormat="1" ht="19" customHeight="1">
      <c r="C1465" s="5"/>
      <c r="D1465" s="5"/>
      <c r="E1465" s="10"/>
      <c r="F1465" s="11"/>
      <c r="H1465" s="7"/>
      <c r="J1465" s="7"/>
      <c r="L1465" s="7"/>
    </row>
    <row r="1466" spans="3:12" s="3" customFormat="1" ht="19" customHeight="1">
      <c r="C1466" s="5"/>
      <c r="D1466" s="5"/>
      <c r="E1466" s="10"/>
      <c r="F1466" s="11"/>
      <c r="H1466" s="7"/>
      <c r="J1466" s="7"/>
      <c r="L1466" s="7"/>
    </row>
    <row r="1467" spans="3:12" s="3" customFormat="1" ht="19" customHeight="1">
      <c r="C1467" s="5"/>
      <c r="D1467" s="5"/>
      <c r="E1467" s="10"/>
      <c r="F1467" s="11"/>
      <c r="H1467" s="7"/>
      <c r="J1467" s="7"/>
      <c r="L1467" s="7"/>
    </row>
    <row r="1468" spans="3:12" s="3" customFormat="1" ht="19" customHeight="1">
      <c r="C1468" s="5"/>
      <c r="D1468" s="5"/>
      <c r="E1468" s="10"/>
      <c r="F1468" s="11"/>
      <c r="H1468" s="7"/>
      <c r="J1468" s="7"/>
      <c r="L1468" s="7"/>
    </row>
    <row r="1469" spans="3:12" s="3" customFormat="1" ht="19" customHeight="1">
      <c r="C1469" s="5"/>
      <c r="D1469" s="5"/>
      <c r="E1469" s="10"/>
      <c r="F1469" s="11"/>
      <c r="H1469" s="7"/>
      <c r="J1469" s="7"/>
      <c r="L1469" s="7"/>
    </row>
    <row r="1470" spans="3:12" s="3" customFormat="1" ht="19" customHeight="1">
      <c r="C1470" s="5"/>
      <c r="D1470" s="5"/>
      <c r="E1470" s="10"/>
      <c r="F1470" s="11"/>
      <c r="H1470" s="7"/>
      <c r="J1470" s="7"/>
      <c r="L1470" s="7"/>
    </row>
    <row r="1471" spans="3:12" s="3" customFormat="1" ht="19" customHeight="1">
      <c r="C1471" s="5"/>
      <c r="D1471" s="5"/>
      <c r="E1471" s="10"/>
      <c r="F1471" s="11"/>
      <c r="H1471" s="7"/>
      <c r="J1471" s="7"/>
      <c r="L1471" s="7"/>
    </row>
    <row r="1472" spans="3:12" s="3" customFormat="1" ht="19" customHeight="1">
      <c r="C1472" s="5"/>
      <c r="D1472" s="5"/>
      <c r="E1472" s="10"/>
      <c r="F1472" s="11"/>
      <c r="H1472" s="7"/>
      <c r="J1472" s="7"/>
      <c r="L1472" s="7"/>
    </row>
    <row r="1473" spans="3:12" s="3" customFormat="1" ht="19" customHeight="1">
      <c r="C1473" s="5"/>
      <c r="D1473" s="5"/>
      <c r="E1473" s="10"/>
      <c r="F1473" s="11"/>
      <c r="H1473" s="7"/>
      <c r="J1473" s="7"/>
      <c r="L1473" s="7"/>
    </row>
    <row r="1474" spans="3:12" s="3" customFormat="1" ht="19" customHeight="1">
      <c r="C1474" s="5"/>
      <c r="D1474" s="5"/>
      <c r="E1474" s="10"/>
      <c r="F1474" s="11"/>
      <c r="H1474" s="7"/>
      <c r="J1474" s="7"/>
      <c r="L1474" s="7"/>
    </row>
    <row r="1475" spans="3:12" s="3" customFormat="1" ht="19" customHeight="1">
      <c r="C1475" s="5"/>
      <c r="D1475" s="5"/>
      <c r="E1475" s="10"/>
      <c r="F1475" s="11"/>
      <c r="H1475" s="7"/>
      <c r="J1475" s="7"/>
      <c r="L1475" s="7"/>
    </row>
    <row r="1476" spans="3:12" s="3" customFormat="1" ht="19" customHeight="1">
      <c r="C1476" s="5"/>
      <c r="D1476" s="5"/>
      <c r="E1476" s="10"/>
      <c r="F1476" s="11"/>
      <c r="H1476" s="7"/>
      <c r="J1476" s="7"/>
      <c r="L1476" s="7"/>
    </row>
    <row r="1477" spans="3:12" s="3" customFormat="1" ht="19" customHeight="1">
      <c r="C1477" s="5"/>
      <c r="D1477" s="5"/>
      <c r="E1477" s="10"/>
      <c r="F1477" s="11"/>
      <c r="H1477" s="7"/>
      <c r="J1477" s="7"/>
      <c r="L1477" s="7"/>
    </row>
    <row r="1478" spans="3:12" s="3" customFormat="1" ht="19" customHeight="1">
      <c r="C1478" s="5"/>
      <c r="D1478" s="5"/>
      <c r="E1478" s="10"/>
      <c r="F1478" s="11"/>
      <c r="H1478" s="7"/>
      <c r="J1478" s="7"/>
      <c r="L1478" s="7"/>
    </row>
    <row r="1479" spans="3:12" s="3" customFormat="1" ht="19" customHeight="1">
      <c r="C1479" s="5"/>
      <c r="D1479" s="5"/>
      <c r="E1479" s="10"/>
      <c r="F1479" s="11"/>
      <c r="H1479" s="7"/>
      <c r="J1479" s="7"/>
      <c r="L1479" s="7"/>
    </row>
    <row r="1480" spans="3:12" s="3" customFormat="1" ht="19" customHeight="1">
      <c r="C1480" s="5"/>
      <c r="D1480" s="5"/>
      <c r="E1480" s="10"/>
      <c r="F1480" s="11"/>
      <c r="H1480" s="7"/>
      <c r="J1480" s="7"/>
      <c r="L1480" s="7"/>
    </row>
    <row r="1481" spans="3:12" s="3" customFormat="1" ht="19" customHeight="1">
      <c r="C1481" s="5"/>
      <c r="D1481" s="5"/>
      <c r="E1481" s="10"/>
      <c r="F1481" s="11"/>
      <c r="H1481" s="7"/>
      <c r="J1481" s="7"/>
      <c r="L1481" s="7"/>
    </row>
    <row r="1482" spans="3:12" s="3" customFormat="1" ht="19" customHeight="1">
      <c r="C1482" s="5"/>
      <c r="D1482" s="5"/>
      <c r="E1482" s="10"/>
      <c r="F1482" s="11"/>
      <c r="H1482" s="7"/>
      <c r="J1482" s="7"/>
      <c r="L1482" s="7"/>
    </row>
    <row r="1483" spans="3:12" s="3" customFormat="1" ht="19" customHeight="1">
      <c r="C1483" s="5"/>
      <c r="D1483" s="5"/>
      <c r="E1483" s="10"/>
      <c r="F1483" s="11"/>
      <c r="H1483" s="7"/>
      <c r="J1483" s="7"/>
      <c r="L1483" s="7"/>
    </row>
    <row r="1484" spans="3:12" s="3" customFormat="1" ht="19" customHeight="1">
      <c r="C1484" s="5"/>
      <c r="D1484" s="5"/>
      <c r="E1484" s="10"/>
      <c r="F1484" s="11"/>
      <c r="H1484" s="7"/>
      <c r="J1484" s="7"/>
      <c r="L1484" s="7"/>
    </row>
    <row r="1485" spans="3:12" s="3" customFormat="1" ht="19" customHeight="1">
      <c r="C1485" s="5"/>
      <c r="D1485" s="5"/>
      <c r="E1485" s="10"/>
      <c r="F1485" s="11"/>
      <c r="H1485" s="7"/>
      <c r="J1485" s="7"/>
      <c r="L1485" s="7"/>
    </row>
    <row r="1486" spans="3:12" s="3" customFormat="1" ht="19" customHeight="1">
      <c r="C1486" s="5"/>
      <c r="D1486" s="5"/>
      <c r="E1486" s="10"/>
      <c r="F1486" s="11"/>
      <c r="H1486" s="7"/>
      <c r="J1486" s="7"/>
      <c r="L1486" s="7"/>
    </row>
    <row r="1487" spans="3:12" s="3" customFormat="1" ht="19" customHeight="1">
      <c r="C1487" s="5"/>
      <c r="D1487" s="5"/>
      <c r="E1487" s="10"/>
      <c r="F1487" s="11"/>
      <c r="H1487" s="7"/>
      <c r="J1487" s="7"/>
      <c r="L1487" s="7"/>
    </row>
    <row r="1488" spans="3:12" s="3" customFormat="1" ht="19" customHeight="1">
      <c r="C1488" s="5"/>
      <c r="D1488" s="5"/>
      <c r="E1488" s="10"/>
      <c r="F1488" s="11"/>
      <c r="H1488" s="7"/>
      <c r="J1488" s="7"/>
      <c r="L1488" s="7"/>
    </row>
    <row r="1489" spans="3:12" s="3" customFormat="1" ht="19" customHeight="1">
      <c r="C1489" s="5"/>
      <c r="D1489" s="5"/>
      <c r="E1489" s="10"/>
      <c r="F1489" s="11"/>
      <c r="H1489" s="7"/>
      <c r="J1489" s="7"/>
      <c r="L1489" s="7"/>
    </row>
    <row r="1490" spans="3:12" s="3" customFormat="1" ht="19" customHeight="1">
      <c r="C1490" s="5"/>
      <c r="D1490" s="5"/>
      <c r="E1490" s="10"/>
      <c r="F1490" s="11"/>
      <c r="H1490" s="7"/>
      <c r="J1490" s="7"/>
      <c r="L1490" s="7"/>
    </row>
    <row r="1491" spans="3:12" s="3" customFormat="1" ht="19" customHeight="1">
      <c r="C1491" s="5"/>
      <c r="D1491" s="5"/>
      <c r="E1491" s="10"/>
      <c r="F1491" s="11"/>
      <c r="H1491" s="7"/>
      <c r="J1491" s="7"/>
      <c r="L1491" s="7"/>
    </row>
    <row r="1492" spans="3:12" s="3" customFormat="1" ht="19" customHeight="1">
      <c r="C1492" s="5"/>
      <c r="D1492" s="5"/>
      <c r="E1492" s="10"/>
      <c r="F1492" s="11"/>
      <c r="H1492" s="7"/>
      <c r="J1492" s="7"/>
      <c r="L1492" s="7"/>
    </row>
    <row r="1493" spans="3:12" s="3" customFormat="1" ht="19" customHeight="1">
      <c r="C1493" s="5"/>
      <c r="D1493" s="5"/>
      <c r="E1493" s="10"/>
      <c r="F1493" s="11"/>
      <c r="H1493" s="7"/>
      <c r="J1493" s="7"/>
      <c r="L1493" s="7"/>
    </row>
    <row r="1494" spans="3:12" s="3" customFormat="1" ht="19" customHeight="1">
      <c r="C1494" s="5"/>
      <c r="D1494" s="5"/>
      <c r="E1494" s="10"/>
      <c r="F1494" s="11"/>
      <c r="H1494" s="7"/>
      <c r="J1494" s="7"/>
      <c r="L1494" s="7"/>
    </row>
    <row r="1495" spans="3:12" s="3" customFormat="1" ht="19" customHeight="1">
      <c r="C1495" s="5"/>
      <c r="D1495" s="5"/>
      <c r="E1495" s="10"/>
      <c r="F1495" s="11"/>
      <c r="H1495" s="7"/>
      <c r="J1495" s="7"/>
      <c r="L1495" s="7"/>
    </row>
    <row r="1496" spans="3:12" s="3" customFormat="1" ht="19" customHeight="1">
      <c r="C1496" s="5"/>
      <c r="D1496" s="5"/>
      <c r="E1496" s="10"/>
      <c r="F1496" s="11"/>
      <c r="H1496" s="7"/>
      <c r="J1496" s="7"/>
      <c r="L1496" s="7"/>
    </row>
    <row r="1497" spans="3:12" s="3" customFormat="1" ht="19" customHeight="1">
      <c r="C1497" s="5"/>
      <c r="D1497" s="5"/>
      <c r="E1497" s="10"/>
      <c r="F1497" s="11"/>
      <c r="H1497" s="7"/>
      <c r="J1497" s="7"/>
      <c r="L1497" s="7"/>
    </row>
    <row r="1498" spans="3:12" s="3" customFormat="1" ht="19" customHeight="1">
      <c r="C1498" s="5"/>
      <c r="D1498" s="5"/>
      <c r="E1498" s="10"/>
      <c r="F1498" s="11"/>
      <c r="H1498" s="7"/>
      <c r="J1498" s="7"/>
      <c r="L1498" s="7"/>
    </row>
    <row r="1499" spans="3:12" s="3" customFormat="1" ht="19" customHeight="1">
      <c r="C1499" s="5"/>
      <c r="D1499" s="5"/>
      <c r="E1499" s="10"/>
      <c r="F1499" s="11"/>
      <c r="H1499" s="7"/>
      <c r="J1499" s="7"/>
      <c r="L1499" s="7"/>
    </row>
    <row r="1500" spans="3:12" s="3" customFormat="1" ht="19" customHeight="1">
      <c r="C1500" s="5"/>
      <c r="D1500" s="5"/>
      <c r="E1500" s="10"/>
      <c r="F1500" s="11"/>
      <c r="H1500" s="7"/>
      <c r="J1500" s="7"/>
      <c r="L1500" s="7"/>
    </row>
    <row r="1501" spans="3:12" s="3" customFormat="1" ht="19" customHeight="1">
      <c r="C1501" s="5"/>
      <c r="D1501" s="5"/>
      <c r="E1501" s="10"/>
      <c r="F1501" s="11"/>
      <c r="H1501" s="7"/>
      <c r="J1501" s="7"/>
      <c r="L1501" s="7"/>
    </row>
    <row r="1502" spans="3:12" s="3" customFormat="1" ht="19" customHeight="1">
      <c r="C1502" s="5"/>
      <c r="D1502" s="5"/>
      <c r="E1502" s="10"/>
      <c r="F1502" s="11"/>
      <c r="H1502" s="7"/>
      <c r="J1502" s="7"/>
      <c r="L1502" s="7"/>
    </row>
    <row r="1503" spans="3:12" s="3" customFormat="1" ht="19" customHeight="1">
      <c r="C1503" s="5"/>
      <c r="D1503" s="5"/>
      <c r="E1503" s="10"/>
      <c r="F1503" s="11"/>
      <c r="H1503" s="7"/>
      <c r="J1503" s="7"/>
      <c r="L1503" s="7"/>
    </row>
    <row r="1504" spans="3:12" s="3" customFormat="1" ht="19" customHeight="1">
      <c r="C1504" s="5"/>
      <c r="D1504" s="5"/>
      <c r="E1504" s="10"/>
      <c r="F1504" s="11"/>
      <c r="H1504" s="7"/>
      <c r="J1504" s="7"/>
      <c r="L1504" s="7"/>
    </row>
    <row r="1505" spans="3:12" s="3" customFormat="1" ht="19" customHeight="1">
      <c r="C1505" s="5"/>
      <c r="D1505" s="5"/>
      <c r="E1505" s="10"/>
      <c r="F1505" s="11"/>
      <c r="H1505" s="7"/>
      <c r="J1505" s="7"/>
      <c r="L1505" s="7"/>
    </row>
    <row r="1506" spans="3:12" s="3" customFormat="1" ht="19" customHeight="1">
      <c r="C1506" s="5"/>
      <c r="D1506" s="5"/>
      <c r="E1506" s="10"/>
      <c r="F1506" s="11"/>
      <c r="H1506" s="7"/>
      <c r="J1506" s="7"/>
      <c r="L1506" s="7"/>
    </row>
    <row r="1507" spans="3:12" s="3" customFormat="1" ht="19" customHeight="1">
      <c r="C1507" s="5"/>
      <c r="D1507" s="5"/>
      <c r="E1507" s="10"/>
      <c r="F1507" s="11"/>
      <c r="H1507" s="7"/>
      <c r="J1507" s="7"/>
      <c r="L1507" s="7"/>
    </row>
    <row r="1508" spans="3:12" s="3" customFormat="1" ht="19" customHeight="1">
      <c r="C1508" s="5"/>
      <c r="D1508" s="5"/>
      <c r="E1508" s="10"/>
      <c r="F1508" s="11"/>
      <c r="H1508" s="7"/>
      <c r="J1508" s="7"/>
      <c r="L1508" s="7"/>
    </row>
    <row r="1509" spans="3:12" s="3" customFormat="1" ht="19" customHeight="1">
      <c r="C1509" s="5"/>
      <c r="D1509" s="5"/>
      <c r="E1509" s="10"/>
      <c r="F1509" s="11"/>
      <c r="H1509" s="7"/>
      <c r="J1509" s="7"/>
      <c r="L1509" s="7"/>
    </row>
    <row r="1510" spans="3:12" s="3" customFormat="1" ht="19" customHeight="1">
      <c r="C1510" s="5"/>
      <c r="D1510" s="5"/>
      <c r="E1510" s="10"/>
      <c r="F1510" s="11"/>
      <c r="H1510" s="7"/>
      <c r="J1510" s="7"/>
      <c r="L1510" s="7"/>
    </row>
    <row r="1511" spans="3:12" s="3" customFormat="1" ht="19" customHeight="1">
      <c r="C1511" s="5"/>
      <c r="D1511" s="5"/>
      <c r="E1511" s="10"/>
      <c r="F1511" s="11"/>
      <c r="H1511" s="7"/>
      <c r="J1511" s="7"/>
      <c r="L1511" s="7"/>
    </row>
    <row r="1512" spans="3:12" s="3" customFormat="1" ht="19" customHeight="1">
      <c r="C1512" s="5"/>
      <c r="D1512" s="5"/>
      <c r="E1512" s="10"/>
      <c r="F1512" s="11"/>
      <c r="H1512" s="7"/>
      <c r="J1512" s="7"/>
      <c r="L1512" s="7"/>
    </row>
    <row r="1513" spans="3:12" s="3" customFormat="1" ht="19" customHeight="1">
      <c r="C1513" s="5"/>
      <c r="D1513" s="5"/>
      <c r="E1513" s="10"/>
      <c r="F1513" s="11"/>
      <c r="H1513" s="7"/>
      <c r="J1513" s="7"/>
      <c r="L1513" s="7"/>
    </row>
    <row r="1514" spans="3:12" s="3" customFormat="1" ht="19" customHeight="1">
      <c r="C1514" s="5"/>
      <c r="D1514" s="5"/>
      <c r="E1514" s="10"/>
      <c r="F1514" s="11"/>
      <c r="H1514" s="7"/>
      <c r="J1514" s="7"/>
      <c r="L1514" s="7"/>
    </row>
    <row r="1515" spans="3:12" s="3" customFormat="1" ht="19" customHeight="1">
      <c r="C1515" s="5"/>
      <c r="D1515" s="5"/>
      <c r="E1515" s="10"/>
      <c r="F1515" s="11"/>
      <c r="H1515" s="7"/>
      <c r="J1515" s="7"/>
      <c r="L1515" s="7"/>
    </row>
    <row r="1516" spans="3:12" s="3" customFormat="1" ht="19" customHeight="1">
      <c r="C1516" s="5"/>
      <c r="D1516" s="5"/>
      <c r="E1516" s="10"/>
      <c r="F1516" s="11"/>
      <c r="H1516" s="7"/>
      <c r="J1516" s="7"/>
      <c r="L1516" s="7"/>
    </row>
    <row r="1517" spans="3:12" s="3" customFormat="1" ht="19" customHeight="1">
      <c r="C1517" s="5"/>
      <c r="D1517" s="5"/>
      <c r="E1517" s="10"/>
      <c r="F1517" s="11"/>
      <c r="H1517" s="7"/>
      <c r="J1517" s="7"/>
      <c r="L1517" s="7"/>
    </row>
    <row r="1518" spans="3:12" s="3" customFormat="1" ht="19" customHeight="1">
      <c r="C1518" s="5"/>
      <c r="D1518" s="5"/>
      <c r="E1518" s="10"/>
      <c r="F1518" s="11"/>
      <c r="H1518" s="7"/>
      <c r="J1518" s="7"/>
      <c r="L1518" s="7"/>
    </row>
    <row r="1519" spans="3:12" s="3" customFormat="1" ht="19" customHeight="1">
      <c r="C1519" s="5"/>
      <c r="D1519" s="5"/>
      <c r="E1519" s="10"/>
      <c r="F1519" s="11"/>
      <c r="H1519" s="7"/>
      <c r="J1519" s="7"/>
      <c r="L1519" s="7"/>
    </row>
    <row r="1520" spans="3:12" s="3" customFormat="1" ht="19" customHeight="1">
      <c r="C1520" s="5"/>
      <c r="D1520" s="5"/>
      <c r="E1520" s="10"/>
      <c r="F1520" s="11"/>
      <c r="H1520" s="7"/>
      <c r="J1520" s="7"/>
      <c r="L1520" s="7"/>
    </row>
    <row r="1521" spans="3:12" s="3" customFormat="1" ht="19" customHeight="1">
      <c r="C1521" s="5"/>
      <c r="D1521" s="5"/>
      <c r="E1521" s="10"/>
      <c r="F1521" s="11"/>
      <c r="H1521" s="7"/>
      <c r="J1521" s="7"/>
      <c r="L1521" s="7"/>
    </row>
    <row r="1522" spans="3:12" s="3" customFormat="1" ht="19" customHeight="1">
      <c r="C1522" s="5"/>
      <c r="D1522" s="5"/>
      <c r="E1522" s="10"/>
      <c r="F1522" s="11"/>
      <c r="H1522" s="7"/>
      <c r="J1522" s="7"/>
      <c r="L1522" s="7"/>
    </row>
    <row r="1523" spans="3:12" s="3" customFormat="1" ht="19" customHeight="1">
      <c r="C1523" s="5"/>
      <c r="D1523" s="5"/>
      <c r="E1523" s="10"/>
      <c r="F1523" s="11"/>
      <c r="H1523" s="7"/>
      <c r="J1523" s="7"/>
      <c r="L1523" s="7"/>
    </row>
    <row r="1524" spans="3:12" s="3" customFormat="1" ht="19" customHeight="1">
      <c r="C1524" s="5"/>
      <c r="D1524" s="5"/>
      <c r="E1524" s="10"/>
      <c r="F1524" s="11"/>
      <c r="H1524" s="7"/>
      <c r="J1524" s="7"/>
      <c r="L1524" s="7"/>
    </row>
    <row r="1525" spans="3:12" s="3" customFormat="1" ht="19" customHeight="1">
      <c r="C1525" s="5"/>
      <c r="D1525" s="5"/>
      <c r="E1525" s="10"/>
      <c r="F1525" s="11"/>
      <c r="H1525" s="7"/>
      <c r="J1525" s="7"/>
      <c r="L1525" s="7"/>
    </row>
    <row r="1526" spans="3:12" s="3" customFormat="1" ht="19" customHeight="1">
      <c r="C1526" s="5"/>
      <c r="D1526" s="5"/>
      <c r="E1526" s="10"/>
      <c r="F1526" s="11"/>
      <c r="H1526" s="7"/>
      <c r="J1526" s="7"/>
      <c r="L1526" s="7"/>
    </row>
    <row r="1527" spans="3:12" s="3" customFormat="1" ht="19" customHeight="1">
      <c r="C1527" s="5"/>
      <c r="D1527" s="5"/>
      <c r="E1527" s="10"/>
      <c r="F1527" s="11"/>
      <c r="H1527" s="7"/>
      <c r="J1527" s="7"/>
      <c r="L1527" s="7"/>
    </row>
    <row r="1528" spans="3:12" s="3" customFormat="1" ht="19" customHeight="1">
      <c r="C1528" s="5"/>
      <c r="D1528" s="5"/>
      <c r="E1528" s="10"/>
      <c r="F1528" s="11"/>
      <c r="H1528" s="7"/>
      <c r="J1528" s="7"/>
      <c r="L1528" s="7"/>
    </row>
    <row r="1529" spans="3:12" s="3" customFormat="1" ht="19" customHeight="1">
      <c r="C1529" s="5"/>
      <c r="D1529" s="5"/>
      <c r="E1529" s="10"/>
      <c r="F1529" s="11"/>
      <c r="H1529" s="7"/>
      <c r="J1529" s="7"/>
      <c r="L1529" s="7"/>
    </row>
    <row r="1530" spans="3:12" s="3" customFormat="1" ht="19" customHeight="1">
      <c r="C1530" s="5"/>
      <c r="D1530" s="5"/>
      <c r="E1530" s="10"/>
      <c r="F1530" s="11"/>
      <c r="H1530" s="7"/>
      <c r="J1530" s="7"/>
      <c r="L1530" s="7"/>
    </row>
    <row r="1531" spans="3:12" s="3" customFormat="1" ht="19" customHeight="1">
      <c r="C1531" s="5"/>
      <c r="D1531" s="5"/>
      <c r="E1531" s="10"/>
      <c r="F1531" s="11"/>
      <c r="H1531" s="7"/>
      <c r="J1531" s="7"/>
      <c r="L1531" s="7"/>
    </row>
    <row r="1532" spans="3:12" s="3" customFormat="1" ht="19" customHeight="1">
      <c r="C1532" s="5"/>
      <c r="D1532" s="5"/>
      <c r="E1532" s="10"/>
      <c r="F1532" s="11"/>
      <c r="H1532" s="7"/>
      <c r="J1532" s="7"/>
      <c r="L1532" s="7"/>
    </row>
    <row r="1533" spans="3:12" s="3" customFormat="1" ht="19" customHeight="1">
      <c r="C1533" s="5"/>
      <c r="D1533" s="5"/>
      <c r="E1533" s="10"/>
      <c r="F1533" s="11"/>
      <c r="H1533" s="7"/>
      <c r="J1533" s="7"/>
      <c r="L1533" s="7"/>
    </row>
    <row r="1534" spans="3:12" s="3" customFormat="1" ht="19" customHeight="1">
      <c r="C1534" s="5"/>
      <c r="D1534" s="5"/>
      <c r="E1534" s="10"/>
      <c r="F1534" s="11"/>
      <c r="H1534" s="7"/>
      <c r="J1534" s="7"/>
      <c r="L1534" s="7"/>
    </row>
    <row r="1535" spans="3:12" s="3" customFormat="1" ht="19" customHeight="1">
      <c r="C1535" s="5"/>
      <c r="D1535" s="5"/>
      <c r="E1535" s="10"/>
      <c r="F1535" s="11"/>
      <c r="H1535" s="7"/>
      <c r="J1535" s="7"/>
      <c r="L1535" s="7"/>
    </row>
    <row r="1536" spans="3:12" s="3" customFormat="1" ht="19" customHeight="1">
      <c r="C1536" s="5"/>
      <c r="D1536" s="5"/>
      <c r="E1536" s="10"/>
      <c r="F1536" s="11"/>
      <c r="H1536" s="7"/>
      <c r="J1536" s="7"/>
      <c r="L1536" s="7"/>
    </row>
    <row r="1537" spans="3:12" s="3" customFormat="1" ht="19" customHeight="1">
      <c r="C1537" s="5"/>
      <c r="D1537" s="5"/>
      <c r="E1537" s="10"/>
      <c r="F1537" s="11"/>
      <c r="H1537" s="7"/>
      <c r="J1537" s="7"/>
      <c r="L1537" s="7"/>
    </row>
    <row r="1538" spans="3:12" s="3" customFormat="1" ht="19" customHeight="1">
      <c r="C1538" s="5"/>
      <c r="D1538" s="5"/>
      <c r="E1538" s="10"/>
      <c r="F1538" s="11"/>
      <c r="H1538" s="7"/>
      <c r="J1538" s="7"/>
      <c r="L1538" s="7"/>
    </row>
    <row r="1539" spans="3:12" s="3" customFormat="1" ht="19" customHeight="1">
      <c r="C1539" s="5"/>
      <c r="D1539" s="5"/>
      <c r="E1539" s="10"/>
      <c r="F1539" s="11"/>
      <c r="H1539" s="7"/>
      <c r="J1539" s="7"/>
      <c r="L1539" s="7"/>
    </row>
    <row r="1540" spans="3:12" s="3" customFormat="1" ht="19" customHeight="1">
      <c r="C1540" s="5"/>
      <c r="D1540" s="5"/>
      <c r="E1540" s="10"/>
      <c r="F1540" s="11"/>
      <c r="H1540" s="7"/>
      <c r="J1540" s="7"/>
      <c r="L1540" s="7"/>
    </row>
    <row r="1541" spans="3:12" s="3" customFormat="1" ht="19" customHeight="1">
      <c r="C1541" s="5"/>
      <c r="D1541" s="5"/>
      <c r="E1541" s="10"/>
      <c r="F1541" s="11"/>
      <c r="H1541" s="7"/>
      <c r="J1541" s="7"/>
      <c r="L1541" s="7"/>
    </row>
    <row r="1542" spans="3:12" s="3" customFormat="1" ht="19" customHeight="1">
      <c r="C1542" s="5"/>
      <c r="D1542" s="5"/>
      <c r="E1542" s="10"/>
      <c r="F1542" s="11"/>
      <c r="H1542" s="7"/>
      <c r="J1542" s="7"/>
      <c r="L1542" s="7"/>
    </row>
    <row r="1543" spans="3:12" s="3" customFormat="1" ht="19" customHeight="1">
      <c r="C1543" s="5"/>
      <c r="D1543" s="5"/>
      <c r="E1543" s="10"/>
      <c r="F1543" s="11"/>
      <c r="H1543" s="7"/>
      <c r="J1543" s="7"/>
      <c r="L1543" s="7"/>
    </row>
    <row r="1544" spans="3:12" s="3" customFormat="1" ht="19" customHeight="1">
      <c r="C1544" s="5"/>
      <c r="D1544" s="5"/>
      <c r="E1544" s="10"/>
      <c r="F1544" s="11"/>
      <c r="H1544" s="7"/>
      <c r="J1544" s="7"/>
      <c r="L1544" s="7"/>
    </row>
    <row r="1545" spans="3:12" s="3" customFormat="1" ht="19" customHeight="1">
      <c r="C1545" s="5"/>
      <c r="D1545" s="5"/>
      <c r="E1545" s="10"/>
      <c r="F1545" s="11"/>
      <c r="H1545" s="7"/>
      <c r="J1545" s="7"/>
      <c r="L1545" s="7"/>
    </row>
    <row r="1546" spans="3:12" s="3" customFormat="1" ht="19" customHeight="1">
      <c r="C1546" s="5"/>
      <c r="D1546" s="5"/>
      <c r="E1546" s="10"/>
      <c r="F1546" s="11"/>
      <c r="H1546" s="7"/>
      <c r="J1546" s="7"/>
      <c r="L1546" s="7"/>
    </row>
    <row r="1547" spans="3:12" s="3" customFormat="1" ht="19" customHeight="1">
      <c r="C1547" s="5"/>
      <c r="D1547" s="5"/>
      <c r="E1547" s="10"/>
      <c r="F1547" s="11"/>
      <c r="H1547" s="7"/>
      <c r="J1547" s="7"/>
      <c r="L1547" s="7"/>
    </row>
    <row r="1548" spans="3:12" s="3" customFormat="1" ht="19" customHeight="1">
      <c r="C1548" s="5"/>
      <c r="D1548" s="5"/>
      <c r="E1548" s="10"/>
      <c r="F1548" s="11"/>
      <c r="H1548" s="7"/>
      <c r="J1548" s="7"/>
      <c r="L1548" s="7"/>
    </row>
    <row r="1549" spans="3:12" s="3" customFormat="1" ht="19" customHeight="1">
      <c r="C1549" s="5"/>
      <c r="D1549" s="5"/>
      <c r="E1549" s="10"/>
      <c r="F1549" s="11"/>
      <c r="H1549" s="7"/>
      <c r="J1549" s="7"/>
      <c r="L1549" s="7"/>
    </row>
    <row r="1550" spans="3:12" s="3" customFormat="1" ht="19" customHeight="1">
      <c r="C1550" s="5"/>
      <c r="D1550" s="5"/>
      <c r="E1550" s="10"/>
      <c r="F1550" s="11"/>
      <c r="H1550" s="7"/>
      <c r="J1550" s="7"/>
      <c r="L1550" s="7"/>
    </row>
    <row r="1551" spans="3:12" s="3" customFormat="1" ht="19" customHeight="1">
      <c r="C1551" s="5"/>
      <c r="D1551" s="5"/>
      <c r="E1551" s="10"/>
      <c r="F1551" s="11"/>
      <c r="H1551" s="7"/>
      <c r="J1551" s="7"/>
      <c r="L1551" s="7"/>
    </row>
    <row r="1552" spans="3:12" s="3" customFormat="1" ht="19" customHeight="1">
      <c r="C1552" s="5"/>
      <c r="D1552" s="5"/>
      <c r="E1552" s="10"/>
      <c r="F1552" s="11"/>
      <c r="H1552" s="7"/>
      <c r="J1552" s="7"/>
      <c r="L1552" s="7"/>
    </row>
    <row r="1553" spans="3:12" s="3" customFormat="1" ht="19" customHeight="1">
      <c r="C1553" s="5"/>
      <c r="D1553" s="5"/>
      <c r="E1553" s="10"/>
      <c r="F1553" s="11"/>
      <c r="H1553" s="7"/>
      <c r="J1553" s="7"/>
      <c r="L1553" s="7"/>
    </row>
    <row r="1554" spans="3:12" s="3" customFormat="1" ht="19" customHeight="1">
      <c r="C1554" s="5"/>
      <c r="D1554" s="5"/>
      <c r="E1554" s="10"/>
      <c r="F1554" s="11"/>
      <c r="H1554" s="7"/>
      <c r="J1554" s="7"/>
      <c r="L1554" s="7"/>
    </row>
    <row r="1555" spans="3:12" s="3" customFormat="1" ht="19" customHeight="1">
      <c r="C1555" s="5"/>
      <c r="D1555" s="5"/>
      <c r="E1555" s="10"/>
      <c r="F1555" s="11"/>
      <c r="H1555" s="7"/>
      <c r="J1555" s="7"/>
      <c r="L1555" s="7"/>
    </row>
    <row r="1556" spans="3:12" s="3" customFormat="1" ht="19" customHeight="1">
      <c r="C1556" s="5"/>
      <c r="D1556" s="5"/>
      <c r="E1556" s="10"/>
      <c r="F1556" s="11"/>
      <c r="H1556" s="7"/>
      <c r="J1556" s="7"/>
      <c r="L1556" s="7"/>
    </row>
    <row r="1557" spans="3:12" s="3" customFormat="1" ht="19" customHeight="1">
      <c r="C1557" s="5"/>
      <c r="D1557" s="5"/>
      <c r="E1557" s="10"/>
      <c r="F1557" s="11"/>
      <c r="H1557" s="7"/>
      <c r="J1557" s="7"/>
      <c r="L1557" s="7"/>
    </row>
    <row r="1558" spans="3:12" s="3" customFormat="1" ht="19" customHeight="1">
      <c r="C1558" s="5"/>
      <c r="D1558" s="5"/>
      <c r="E1558" s="10"/>
      <c r="F1558" s="11"/>
      <c r="H1558" s="7"/>
      <c r="J1558" s="7"/>
      <c r="L1558" s="7"/>
    </row>
    <row r="1559" spans="3:12" s="3" customFormat="1" ht="19" customHeight="1">
      <c r="C1559" s="5"/>
      <c r="D1559" s="5"/>
      <c r="E1559" s="10"/>
      <c r="F1559" s="11"/>
      <c r="H1559" s="7"/>
      <c r="J1559" s="7"/>
      <c r="L1559" s="7"/>
    </row>
    <row r="1560" spans="3:12" s="3" customFormat="1" ht="19" customHeight="1">
      <c r="C1560" s="5"/>
      <c r="D1560" s="5"/>
      <c r="E1560" s="10"/>
      <c r="F1560" s="11"/>
      <c r="H1560" s="7"/>
      <c r="J1560" s="7"/>
      <c r="L1560" s="7"/>
    </row>
    <row r="1561" spans="3:12" s="3" customFormat="1" ht="19" customHeight="1">
      <c r="C1561" s="5"/>
      <c r="D1561" s="5"/>
      <c r="E1561" s="10"/>
      <c r="F1561" s="11"/>
      <c r="H1561" s="7"/>
      <c r="J1561" s="7"/>
      <c r="L1561" s="7"/>
    </row>
    <row r="1562" spans="3:12" s="3" customFormat="1" ht="19" customHeight="1">
      <c r="C1562" s="5"/>
      <c r="D1562" s="5"/>
      <c r="E1562" s="10"/>
      <c r="F1562" s="11"/>
      <c r="H1562" s="7"/>
      <c r="J1562" s="7"/>
      <c r="L1562" s="7"/>
    </row>
    <row r="1563" spans="3:12" s="3" customFormat="1" ht="19" customHeight="1">
      <c r="C1563" s="5"/>
      <c r="D1563" s="5"/>
      <c r="E1563" s="10"/>
      <c r="F1563" s="11"/>
      <c r="H1563" s="7"/>
      <c r="J1563" s="7"/>
      <c r="L1563" s="7"/>
    </row>
    <row r="1564" spans="3:12" s="3" customFormat="1" ht="19" customHeight="1">
      <c r="C1564" s="5"/>
      <c r="D1564" s="5"/>
      <c r="E1564" s="10"/>
      <c r="F1564" s="11"/>
      <c r="H1564" s="7"/>
      <c r="J1564" s="7"/>
      <c r="L1564" s="7"/>
    </row>
    <row r="1565" spans="3:12" s="3" customFormat="1" ht="19" customHeight="1">
      <c r="C1565" s="5"/>
      <c r="D1565" s="5"/>
      <c r="E1565" s="10"/>
      <c r="F1565" s="11"/>
      <c r="H1565" s="7"/>
      <c r="J1565" s="7"/>
      <c r="L1565" s="7"/>
    </row>
    <row r="1566" spans="3:12" s="3" customFormat="1" ht="19" customHeight="1">
      <c r="C1566" s="5"/>
      <c r="D1566" s="5"/>
      <c r="E1566" s="10"/>
      <c r="F1566" s="11"/>
      <c r="H1566" s="7"/>
      <c r="J1566" s="7"/>
      <c r="L1566" s="7"/>
    </row>
    <row r="1567" spans="3:12" s="3" customFormat="1" ht="19" customHeight="1">
      <c r="C1567" s="5"/>
      <c r="D1567" s="5"/>
      <c r="E1567" s="10"/>
      <c r="F1567" s="11"/>
      <c r="H1567" s="7"/>
      <c r="J1567" s="7"/>
      <c r="L1567" s="7"/>
    </row>
    <row r="1568" spans="3:12" s="3" customFormat="1" ht="19" customHeight="1">
      <c r="C1568" s="5"/>
      <c r="D1568" s="5"/>
      <c r="E1568" s="10"/>
      <c r="F1568" s="11"/>
      <c r="H1568" s="7"/>
      <c r="J1568" s="7"/>
      <c r="L1568" s="7"/>
    </row>
    <row r="1569" spans="3:12" s="3" customFormat="1" ht="19" customHeight="1">
      <c r="C1569" s="5"/>
      <c r="D1569" s="5"/>
      <c r="E1569" s="10"/>
      <c r="F1569" s="11"/>
      <c r="H1569" s="7"/>
      <c r="J1569" s="7"/>
      <c r="L1569" s="7"/>
    </row>
    <row r="1570" spans="3:12" s="3" customFormat="1" ht="19" customHeight="1">
      <c r="C1570" s="5"/>
      <c r="D1570" s="5"/>
      <c r="E1570" s="10"/>
      <c r="F1570" s="11"/>
      <c r="H1570" s="7"/>
      <c r="J1570" s="7"/>
      <c r="L1570" s="7"/>
    </row>
    <row r="1571" spans="3:12" s="3" customFormat="1" ht="19" customHeight="1">
      <c r="C1571" s="5"/>
      <c r="D1571" s="5"/>
      <c r="E1571" s="10"/>
      <c r="F1571" s="11"/>
      <c r="H1571" s="7"/>
      <c r="J1571" s="7"/>
      <c r="L1571" s="7"/>
    </row>
    <row r="1572" spans="3:12" s="3" customFormat="1" ht="19" customHeight="1">
      <c r="C1572" s="5"/>
      <c r="D1572" s="5"/>
      <c r="E1572" s="10"/>
      <c r="F1572" s="11"/>
      <c r="H1572" s="7"/>
      <c r="J1572" s="7"/>
      <c r="L1572" s="7"/>
    </row>
    <row r="1573" spans="3:12" s="3" customFormat="1" ht="19" customHeight="1">
      <c r="C1573" s="5"/>
      <c r="D1573" s="5"/>
      <c r="E1573" s="10"/>
      <c r="F1573" s="11"/>
      <c r="H1573" s="7"/>
      <c r="J1573" s="7"/>
      <c r="L1573" s="7"/>
    </row>
    <row r="1574" spans="3:12" s="3" customFormat="1" ht="19" customHeight="1">
      <c r="C1574" s="5"/>
      <c r="D1574" s="5"/>
      <c r="E1574" s="10"/>
      <c r="F1574" s="11"/>
      <c r="H1574" s="7"/>
      <c r="J1574" s="7"/>
      <c r="L1574" s="7"/>
    </row>
    <row r="1575" spans="3:12" s="3" customFormat="1" ht="19" customHeight="1">
      <c r="C1575" s="5"/>
      <c r="D1575" s="5"/>
      <c r="E1575" s="10"/>
      <c r="F1575" s="11"/>
      <c r="H1575" s="7"/>
      <c r="J1575" s="7"/>
      <c r="L1575" s="7"/>
    </row>
    <row r="1576" spans="3:12" s="3" customFormat="1" ht="19" customHeight="1">
      <c r="C1576" s="5"/>
      <c r="D1576" s="5"/>
      <c r="E1576" s="10"/>
      <c r="F1576" s="11"/>
      <c r="H1576" s="7"/>
      <c r="J1576" s="7"/>
      <c r="L1576" s="7"/>
    </row>
    <row r="1577" spans="3:12" s="3" customFormat="1" ht="19" customHeight="1">
      <c r="C1577" s="5"/>
      <c r="D1577" s="5"/>
      <c r="E1577" s="10"/>
      <c r="F1577" s="11"/>
      <c r="H1577" s="7"/>
      <c r="J1577" s="7"/>
      <c r="L1577" s="7"/>
    </row>
    <row r="1578" spans="3:12" s="3" customFormat="1" ht="19" customHeight="1">
      <c r="C1578" s="5"/>
      <c r="D1578" s="5"/>
      <c r="E1578" s="10"/>
      <c r="F1578" s="11"/>
      <c r="H1578" s="7"/>
      <c r="J1578" s="7"/>
      <c r="L1578" s="7"/>
    </row>
    <row r="1579" spans="3:12" s="3" customFormat="1" ht="19" customHeight="1">
      <c r="C1579" s="5"/>
      <c r="D1579" s="5"/>
      <c r="E1579" s="10"/>
      <c r="F1579" s="11"/>
      <c r="H1579" s="7"/>
      <c r="J1579" s="7"/>
      <c r="L1579" s="7"/>
    </row>
    <row r="1580" spans="3:12" s="3" customFormat="1" ht="19" customHeight="1">
      <c r="C1580" s="5"/>
      <c r="D1580" s="5"/>
      <c r="E1580" s="10"/>
      <c r="F1580" s="11"/>
      <c r="H1580" s="7"/>
      <c r="J1580" s="7"/>
      <c r="L1580" s="7"/>
    </row>
    <row r="1581" spans="3:12" s="3" customFormat="1" ht="19" customHeight="1">
      <c r="C1581" s="5"/>
      <c r="D1581" s="5"/>
      <c r="E1581" s="10"/>
      <c r="F1581" s="11"/>
      <c r="H1581" s="7"/>
      <c r="J1581" s="7"/>
      <c r="L1581" s="7"/>
    </row>
    <row r="1582" spans="3:12" s="3" customFormat="1" ht="19" customHeight="1">
      <c r="C1582" s="5"/>
      <c r="D1582" s="5"/>
      <c r="E1582" s="10"/>
      <c r="F1582" s="11"/>
      <c r="H1582" s="7"/>
      <c r="J1582" s="7"/>
      <c r="L1582" s="7"/>
    </row>
    <row r="1583" spans="3:12" s="3" customFormat="1" ht="19" customHeight="1">
      <c r="C1583" s="5"/>
      <c r="D1583" s="5"/>
      <c r="E1583" s="10"/>
      <c r="F1583" s="11"/>
      <c r="H1583" s="7"/>
      <c r="J1583" s="7"/>
      <c r="L1583" s="7"/>
    </row>
    <row r="1584" spans="3:12" s="3" customFormat="1" ht="19" customHeight="1">
      <c r="C1584" s="5"/>
      <c r="D1584" s="5"/>
      <c r="E1584" s="10"/>
      <c r="F1584" s="11"/>
      <c r="H1584" s="7"/>
      <c r="J1584" s="7"/>
      <c r="L1584" s="7"/>
    </row>
    <row r="1585" spans="3:12" s="3" customFormat="1" ht="19" customHeight="1">
      <c r="C1585" s="5"/>
      <c r="D1585" s="5"/>
      <c r="E1585" s="10"/>
      <c r="F1585" s="11"/>
      <c r="H1585" s="7"/>
      <c r="J1585" s="7"/>
      <c r="L1585" s="7"/>
    </row>
    <row r="1586" spans="3:12" s="3" customFormat="1" ht="19" customHeight="1">
      <c r="C1586" s="5"/>
      <c r="D1586" s="5"/>
      <c r="E1586" s="10"/>
      <c r="F1586" s="11"/>
      <c r="H1586" s="7"/>
      <c r="J1586" s="7"/>
      <c r="L1586" s="7"/>
    </row>
    <row r="1587" spans="3:12" s="3" customFormat="1" ht="19" customHeight="1">
      <c r="C1587" s="5"/>
      <c r="D1587" s="5"/>
      <c r="E1587" s="10"/>
      <c r="F1587" s="11"/>
      <c r="H1587" s="7"/>
      <c r="J1587" s="7"/>
      <c r="L1587" s="7"/>
    </row>
    <row r="1588" spans="3:12" s="3" customFormat="1" ht="19" customHeight="1">
      <c r="C1588" s="5"/>
      <c r="D1588" s="5"/>
      <c r="E1588" s="10"/>
      <c r="F1588" s="11"/>
      <c r="H1588" s="7"/>
      <c r="J1588" s="7"/>
      <c r="L1588" s="7"/>
    </row>
    <row r="1589" spans="3:12" s="3" customFormat="1" ht="19" customHeight="1">
      <c r="C1589" s="5"/>
      <c r="D1589" s="5"/>
      <c r="E1589" s="10"/>
      <c r="F1589" s="11"/>
      <c r="H1589" s="7"/>
      <c r="J1589" s="7"/>
      <c r="L1589" s="7"/>
    </row>
    <row r="1590" spans="3:12" s="3" customFormat="1" ht="19" customHeight="1">
      <c r="C1590" s="5"/>
      <c r="D1590" s="5"/>
      <c r="E1590" s="10"/>
      <c r="F1590" s="11"/>
      <c r="H1590" s="7"/>
      <c r="J1590" s="7"/>
      <c r="L1590" s="7"/>
    </row>
    <row r="1591" spans="3:12" s="3" customFormat="1" ht="19" customHeight="1">
      <c r="C1591" s="5"/>
      <c r="D1591" s="5"/>
      <c r="E1591" s="10"/>
      <c r="F1591" s="11"/>
      <c r="H1591" s="7"/>
      <c r="J1591" s="7"/>
      <c r="L1591" s="7"/>
    </row>
    <row r="1592" spans="3:12" s="3" customFormat="1" ht="19" customHeight="1">
      <c r="C1592" s="5"/>
      <c r="D1592" s="5"/>
      <c r="E1592" s="10"/>
      <c r="F1592" s="11"/>
      <c r="H1592" s="7"/>
      <c r="J1592" s="7"/>
      <c r="L1592" s="7"/>
    </row>
    <row r="1593" spans="3:12" s="3" customFormat="1" ht="19" customHeight="1">
      <c r="C1593" s="5"/>
      <c r="D1593" s="5"/>
      <c r="E1593" s="10"/>
      <c r="F1593" s="11"/>
      <c r="H1593" s="7"/>
      <c r="J1593" s="7"/>
      <c r="L1593" s="7"/>
    </row>
    <row r="1594" spans="3:12" s="3" customFormat="1" ht="19" customHeight="1">
      <c r="C1594" s="5"/>
      <c r="D1594" s="5"/>
      <c r="E1594" s="10"/>
      <c r="F1594" s="11"/>
      <c r="H1594" s="7"/>
      <c r="J1594" s="7"/>
      <c r="L1594" s="7"/>
    </row>
    <row r="1595" spans="3:12" s="3" customFormat="1" ht="19" customHeight="1">
      <c r="C1595" s="5"/>
      <c r="D1595" s="5"/>
      <c r="E1595" s="10"/>
      <c r="F1595" s="11"/>
      <c r="H1595" s="7"/>
      <c r="J1595" s="7"/>
      <c r="L1595" s="7"/>
    </row>
    <row r="1596" spans="3:12" s="3" customFormat="1" ht="19" customHeight="1">
      <c r="C1596" s="5"/>
      <c r="D1596" s="5"/>
      <c r="E1596" s="10"/>
      <c r="F1596" s="11"/>
      <c r="H1596" s="7"/>
      <c r="J1596" s="7"/>
      <c r="L1596" s="7"/>
    </row>
    <row r="1597" spans="3:12" s="3" customFormat="1" ht="19" customHeight="1">
      <c r="C1597" s="5"/>
      <c r="D1597" s="5"/>
      <c r="E1597" s="10"/>
      <c r="F1597" s="11"/>
      <c r="H1597" s="7"/>
      <c r="J1597" s="7"/>
      <c r="L1597" s="7"/>
    </row>
    <row r="1598" spans="3:12" s="3" customFormat="1" ht="19" customHeight="1">
      <c r="C1598" s="5"/>
      <c r="D1598" s="5"/>
      <c r="E1598" s="10"/>
      <c r="F1598" s="11"/>
      <c r="H1598" s="7"/>
      <c r="J1598" s="7"/>
      <c r="L1598" s="7"/>
    </row>
    <row r="1599" spans="3:12" s="3" customFormat="1" ht="19" customHeight="1">
      <c r="C1599" s="5"/>
      <c r="D1599" s="5"/>
      <c r="E1599" s="10"/>
      <c r="F1599" s="11"/>
      <c r="H1599" s="7"/>
      <c r="J1599" s="7"/>
      <c r="L1599" s="7"/>
    </row>
    <row r="1600" spans="3:12" s="3" customFormat="1" ht="19" customHeight="1">
      <c r="C1600" s="5"/>
      <c r="D1600" s="5"/>
      <c r="E1600" s="10"/>
      <c r="F1600" s="11"/>
      <c r="H1600" s="7"/>
      <c r="J1600" s="7"/>
      <c r="L1600" s="7"/>
    </row>
    <row r="1601" spans="3:12" s="3" customFormat="1" ht="19" customHeight="1">
      <c r="C1601" s="5"/>
      <c r="D1601" s="5"/>
      <c r="E1601" s="10"/>
      <c r="F1601" s="11"/>
      <c r="H1601" s="7"/>
      <c r="J1601" s="7"/>
      <c r="L1601" s="7"/>
    </row>
    <row r="1602" spans="3:12" s="3" customFormat="1" ht="19" customHeight="1">
      <c r="C1602" s="5"/>
      <c r="D1602" s="5"/>
      <c r="E1602" s="10"/>
      <c r="F1602" s="11"/>
      <c r="H1602" s="7"/>
      <c r="J1602" s="7"/>
      <c r="L1602" s="7"/>
    </row>
    <row r="1603" spans="3:12" s="3" customFormat="1" ht="19" customHeight="1">
      <c r="C1603" s="5"/>
      <c r="D1603" s="5"/>
      <c r="E1603" s="10"/>
      <c r="F1603" s="11"/>
      <c r="H1603" s="7"/>
      <c r="J1603" s="7"/>
      <c r="L1603" s="7"/>
    </row>
    <row r="1604" spans="3:12" s="3" customFormat="1" ht="19" customHeight="1">
      <c r="C1604" s="5"/>
      <c r="D1604" s="5"/>
      <c r="E1604" s="10"/>
      <c r="F1604" s="11"/>
      <c r="H1604" s="7"/>
      <c r="J1604" s="7"/>
      <c r="L1604" s="7"/>
    </row>
    <row r="1605" spans="3:12" s="3" customFormat="1" ht="19" customHeight="1">
      <c r="C1605" s="5"/>
      <c r="D1605" s="5"/>
      <c r="E1605" s="10"/>
      <c r="F1605" s="11"/>
      <c r="H1605" s="7"/>
      <c r="J1605" s="7"/>
      <c r="L1605" s="7"/>
    </row>
    <row r="1606" spans="3:12" s="3" customFormat="1" ht="19" customHeight="1">
      <c r="C1606" s="5"/>
      <c r="D1606" s="5"/>
      <c r="E1606" s="10"/>
      <c r="F1606" s="11"/>
      <c r="H1606" s="7"/>
      <c r="J1606" s="7"/>
      <c r="L1606" s="7"/>
    </row>
    <row r="1607" spans="3:12" s="3" customFormat="1" ht="19" customHeight="1">
      <c r="C1607" s="5"/>
      <c r="D1607" s="5"/>
      <c r="E1607" s="10"/>
      <c r="F1607" s="11"/>
      <c r="H1607" s="7"/>
      <c r="J1607" s="7"/>
      <c r="L1607" s="7"/>
    </row>
    <row r="1608" spans="3:12" s="3" customFormat="1" ht="19" customHeight="1">
      <c r="C1608" s="5"/>
      <c r="D1608" s="5"/>
      <c r="E1608" s="10"/>
      <c r="F1608" s="11"/>
      <c r="H1608" s="7"/>
      <c r="J1608" s="7"/>
      <c r="L1608" s="7"/>
    </row>
    <row r="1609" spans="3:12" s="3" customFormat="1" ht="19" customHeight="1">
      <c r="C1609" s="5"/>
      <c r="D1609" s="5"/>
      <c r="E1609" s="10"/>
      <c r="F1609" s="11"/>
      <c r="H1609" s="7"/>
      <c r="J1609" s="7"/>
      <c r="L1609" s="7"/>
    </row>
    <row r="1610" spans="3:12" s="3" customFormat="1" ht="19" customHeight="1">
      <c r="C1610" s="5"/>
      <c r="D1610" s="5"/>
      <c r="E1610" s="10"/>
      <c r="F1610" s="11"/>
      <c r="H1610" s="7"/>
      <c r="J1610" s="7"/>
      <c r="L1610" s="7"/>
    </row>
    <row r="1611" spans="3:12" s="3" customFormat="1" ht="19" customHeight="1">
      <c r="C1611" s="5"/>
      <c r="D1611" s="5"/>
      <c r="E1611" s="10"/>
      <c r="F1611" s="11"/>
      <c r="H1611" s="7"/>
      <c r="J1611" s="7"/>
      <c r="L1611" s="7"/>
    </row>
    <row r="1612" spans="3:12" s="3" customFormat="1" ht="19" customHeight="1">
      <c r="C1612" s="5"/>
      <c r="D1612" s="5"/>
      <c r="E1612" s="10"/>
      <c r="F1612" s="11"/>
      <c r="H1612" s="7"/>
      <c r="J1612" s="7"/>
      <c r="L1612" s="7"/>
    </row>
    <row r="1613" spans="3:12" s="3" customFormat="1" ht="19" customHeight="1">
      <c r="C1613" s="5"/>
      <c r="D1613" s="5"/>
      <c r="E1613" s="10"/>
      <c r="F1613" s="11"/>
      <c r="H1613" s="7"/>
      <c r="J1613" s="7"/>
      <c r="L1613" s="7"/>
    </row>
    <row r="1614" spans="3:12" s="3" customFormat="1" ht="19" customHeight="1">
      <c r="C1614" s="5"/>
      <c r="D1614" s="5"/>
      <c r="E1614" s="10"/>
      <c r="F1614" s="11"/>
      <c r="H1614" s="7"/>
      <c r="J1614" s="7"/>
      <c r="L1614" s="7"/>
    </row>
    <row r="1615" spans="3:12" s="3" customFormat="1" ht="19" customHeight="1">
      <c r="C1615" s="5"/>
      <c r="D1615" s="5"/>
      <c r="E1615" s="10"/>
      <c r="F1615" s="11"/>
      <c r="H1615" s="7"/>
      <c r="J1615" s="7"/>
      <c r="L1615" s="7"/>
    </row>
    <row r="1616" spans="3:12" s="3" customFormat="1" ht="19" customHeight="1">
      <c r="C1616" s="5"/>
      <c r="D1616" s="5"/>
      <c r="E1616" s="10"/>
      <c r="F1616" s="11"/>
      <c r="H1616" s="7"/>
      <c r="J1616" s="7"/>
      <c r="L1616" s="7"/>
    </row>
    <row r="1617" spans="3:12" s="3" customFormat="1" ht="19" customHeight="1">
      <c r="C1617" s="5"/>
      <c r="D1617" s="5"/>
      <c r="E1617" s="10"/>
      <c r="F1617" s="11"/>
      <c r="H1617" s="7"/>
      <c r="J1617" s="7"/>
      <c r="L1617" s="7"/>
    </row>
    <row r="1618" spans="3:12" s="3" customFormat="1" ht="19" customHeight="1">
      <c r="C1618" s="5"/>
      <c r="D1618" s="5"/>
      <c r="E1618" s="10"/>
      <c r="F1618" s="11"/>
      <c r="H1618" s="7"/>
      <c r="J1618" s="7"/>
      <c r="L1618" s="7"/>
    </row>
    <row r="1619" spans="3:12" s="3" customFormat="1" ht="19" customHeight="1">
      <c r="C1619" s="5"/>
      <c r="D1619" s="5"/>
      <c r="E1619" s="10"/>
      <c r="F1619" s="11"/>
      <c r="H1619" s="7"/>
      <c r="J1619" s="7"/>
      <c r="L1619" s="7"/>
    </row>
    <row r="1620" spans="3:12" s="3" customFormat="1" ht="19" customHeight="1">
      <c r="C1620" s="5"/>
      <c r="D1620" s="5"/>
      <c r="E1620" s="10"/>
      <c r="F1620" s="11"/>
      <c r="H1620" s="7"/>
      <c r="J1620" s="7"/>
      <c r="L1620" s="7"/>
    </row>
    <row r="1621" spans="3:12" s="3" customFormat="1" ht="19" customHeight="1">
      <c r="C1621" s="5"/>
      <c r="D1621" s="5"/>
      <c r="E1621" s="10"/>
      <c r="F1621" s="11"/>
      <c r="H1621" s="7"/>
      <c r="J1621" s="7"/>
      <c r="L1621" s="7"/>
    </row>
    <row r="1622" spans="3:12" s="3" customFormat="1" ht="19" customHeight="1">
      <c r="C1622" s="5"/>
      <c r="D1622" s="5"/>
      <c r="E1622" s="10"/>
      <c r="F1622" s="11"/>
      <c r="H1622" s="7"/>
      <c r="J1622" s="7"/>
      <c r="L1622" s="7"/>
    </row>
    <row r="1623" spans="3:12" s="3" customFormat="1" ht="19" customHeight="1">
      <c r="C1623" s="5"/>
      <c r="D1623" s="5"/>
      <c r="E1623" s="10"/>
      <c r="F1623" s="11"/>
      <c r="H1623" s="7"/>
      <c r="J1623" s="7"/>
      <c r="L1623" s="7"/>
    </row>
    <row r="1624" spans="3:12" s="3" customFormat="1" ht="19" customHeight="1">
      <c r="C1624" s="5"/>
      <c r="D1624" s="5"/>
      <c r="E1624" s="10"/>
      <c r="F1624" s="11"/>
      <c r="H1624" s="7"/>
      <c r="J1624" s="7"/>
      <c r="L1624" s="7"/>
    </row>
    <row r="1625" spans="3:12" s="3" customFormat="1" ht="19" customHeight="1">
      <c r="C1625" s="5"/>
      <c r="D1625" s="5"/>
      <c r="E1625" s="10"/>
      <c r="F1625" s="11"/>
      <c r="H1625" s="7"/>
      <c r="J1625" s="7"/>
      <c r="L1625" s="7"/>
    </row>
    <row r="1626" spans="3:12" s="3" customFormat="1" ht="19" customHeight="1">
      <c r="C1626" s="5"/>
      <c r="D1626" s="5"/>
      <c r="E1626" s="10"/>
      <c r="F1626" s="11"/>
      <c r="H1626" s="7"/>
      <c r="J1626" s="7"/>
      <c r="L1626" s="7"/>
    </row>
    <row r="1627" spans="3:12" s="3" customFormat="1" ht="19" customHeight="1">
      <c r="C1627" s="5"/>
      <c r="D1627" s="5"/>
      <c r="E1627" s="10"/>
      <c r="F1627" s="11"/>
      <c r="H1627" s="7"/>
      <c r="J1627" s="7"/>
      <c r="L1627" s="7"/>
    </row>
    <row r="1628" spans="3:12" s="3" customFormat="1" ht="19" customHeight="1">
      <c r="C1628" s="5"/>
      <c r="D1628" s="5"/>
      <c r="E1628" s="10"/>
      <c r="F1628" s="11"/>
      <c r="H1628" s="7"/>
      <c r="J1628" s="7"/>
      <c r="L1628" s="7"/>
    </row>
    <row r="1629" spans="3:12" s="3" customFormat="1" ht="19" customHeight="1">
      <c r="C1629" s="5"/>
      <c r="D1629" s="5"/>
      <c r="E1629" s="10"/>
      <c r="F1629" s="11"/>
      <c r="H1629" s="7"/>
      <c r="J1629" s="7"/>
      <c r="L1629" s="7"/>
    </row>
    <row r="1630" spans="3:12" s="3" customFormat="1" ht="19" customHeight="1">
      <c r="C1630" s="5"/>
      <c r="D1630" s="5"/>
      <c r="E1630" s="10"/>
      <c r="F1630" s="11"/>
      <c r="H1630" s="7"/>
      <c r="J1630" s="7"/>
      <c r="L1630" s="7"/>
    </row>
    <row r="1631" spans="3:12" s="3" customFormat="1" ht="19" customHeight="1">
      <c r="C1631" s="5"/>
      <c r="D1631" s="5"/>
      <c r="E1631" s="10"/>
      <c r="F1631" s="11"/>
      <c r="H1631" s="7"/>
      <c r="J1631" s="7"/>
      <c r="L1631" s="7"/>
    </row>
    <row r="1632" spans="3:12" s="3" customFormat="1" ht="19" customHeight="1">
      <c r="C1632" s="5"/>
      <c r="D1632" s="5"/>
      <c r="E1632" s="10"/>
      <c r="F1632" s="11"/>
      <c r="H1632" s="7"/>
      <c r="J1632" s="7"/>
      <c r="L1632" s="7"/>
    </row>
    <row r="1633" spans="3:12" s="3" customFormat="1" ht="19" customHeight="1">
      <c r="C1633" s="5"/>
      <c r="D1633" s="5"/>
      <c r="E1633" s="10"/>
      <c r="F1633" s="11"/>
      <c r="H1633" s="7"/>
      <c r="J1633" s="7"/>
      <c r="L1633" s="7"/>
    </row>
    <row r="1634" spans="3:12" s="3" customFormat="1" ht="19" customHeight="1">
      <c r="C1634" s="5"/>
      <c r="D1634" s="5"/>
      <c r="E1634" s="10"/>
      <c r="F1634" s="11"/>
      <c r="H1634" s="7"/>
      <c r="J1634" s="7"/>
      <c r="L1634" s="7"/>
    </row>
    <row r="1635" spans="3:12" s="3" customFormat="1" ht="19" customHeight="1">
      <c r="C1635" s="5"/>
      <c r="D1635" s="5"/>
      <c r="E1635" s="10"/>
      <c r="F1635" s="11"/>
      <c r="H1635" s="7"/>
      <c r="J1635" s="7"/>
      <c r="L1635" s="7"/>
    </row>
    <row r="1636" spans="3:12" s="3" customFormat="1" ht="19" customHeight="1">
      <c r="C1636" s="5"/>
      <c r="D1636" s="5"/>
      <c r="E1636" s="10"/>
      <c r="F1636" s="11"/>
      <c r="H1636" s="7"/>
      <c r="J1636" s="7"/>
      <c r="L1636" s="7"/>
    </row>
    <row r="1637" spans="3:12" s="3" customFormat="1" ht="19" customHeight="1">
      <c r="C1637" s="5"/>
      <c r="D1637" s="5"/>
      <c r="E1637" s="10"/>
      <c r="F1637" s="11"/>
      <c r="H1637" s="7"/>
      <c r="J1637" s="7"/>
      <c r="L1637" s="7"/>
    </row>
    <row r="1638" spans="3:12" s="3" customFormat="1" ht="19" customHeight="1">
      <c r="C1638" s="5"/>
      <c r="D1638" s="5"/>
      <c r="E1638" s="10"/>
      <c r="F1638" s="11"/>
      <c r="H1638" s="7"/>
      <c r="J1638" s="7"/>
      <c r="L1638" s="7"/>
    </row>
    <row r="1639" spans="3:12" s="3" customFormat="1" ht="19" customHeight="1">
      <c r="C1639" s="5"/>
      <c r="D1639" s="5"/>
      <c r="E1639" s="10"/>
      <c r="F1639" s="11"/>
      <c r="H1639" s="7"/>
      <c r="J1639" s="7"/>
      <c r="L1639" s="7"/>
    </row>
    <row r="1640" spans="3:12" s="3" customFormat="1" ht="19" customHeight="1">
      <c r="C1640" s="5"/>
      <c r="D1640" s="5"/>
      <c r="E1640" s="10"/>
      <c r="F1640" s="11"/>
      <c r="H1640" s="7"/>
      <c r="J1640" s="7"/>
      <c r="L1640" s="7"/>
    </row>
    <row r="1641" spans="3:12" s="3" customFormat="1" ht="19" customHeight="1">
      <c r="C1641" s="5"/>
      <c r="D1641" s="5"/>
      <c r="E1641" s="10"/>
      <c r="F1641" s="11"/>
      <c r="H1641" s="7"/>
      <c r="J1641" s="7"/>
      <c r="L1641" s="7"/>
    </row>
    <row r="1642" spans="3:12" s="3" customFormat="1" ht="19" customHeight="1">
      <c r="C1642" s="5"/>
      <c r="D1642" s="5"/>
      <c r="E1642" s="10"/>
      <c r="F1642" s="11"/>
      <c r="H1642" s="7"/>
      <c r="J1642" s="7"/>
      <c r="L1642" s="7"/>
    </row>
    <row r="1643" spans="3:12" s="3" customFormat="1" ht="19" customHeight="1">
      <c r="C1643" s="5"/>
      <c r="D1643" s="5"/>
      <c r="E1643" s="10"/>
      <c r="F1643" s="11"/>
      <c r="H1643" s="7"/>
      <c r="J1643" s="7"/>
      <c r="L1643" s="7"/>
    </row>
    <row r="1644" spans="3:12" s="3" customFormat="1" ht="19" customHeight="1">
      <c r="C1644" s="5"/>
      <c r="D1644" s="5"/>
      <c r="E1644" s="10"/>
      <c r="F1644" s="11"/>
      <c r="H1644" s="7"/>
      <c r="J1644" s="7"/>
      <c r="L1644" s="7"/>
    </row>
    <row r="1645" spans="3:12" s="3" customFormat="1" ht="19" customHeight="1">
      <c r="C1645" s="5"/>
      <c r="D1645" s="5"/>
      <c r="E1645" s="10"/>
      <c r="F1645" s="11"/>
      <c r="H1645" s="7"/>
      <c r="J1645" s="7"/>
      <c r="L1645" s="7"/>
    </row>
    <row r="1646" spans="3:12" s="3" customFormat="1" ht="19" customHeight="1">
      <c r="C1646" s="5"/>
      <c r="D1646" s="5"/>
      <c r="E1646" s="10"/>
      <c r="F1646" s="11"/>
      <c r="H1646" s="7"/>
      <c r="J1646" s="7"/>
      <c r="L1646" s="7"/>
    </row>
    <row r="1647" spans="3:12" s="3" customFormat="1" ht="19" customHeight="1">
      <c r="C1647" s="5"/>
      <c r="D1647" s="5"/>
      <c r="E1647" s="10"/>
      <c r="F1647" s="11"/>
      <c r="H1647" s="7"/>
      <c r="J1647" s="7"/>
      <c r="L1647" s="7"/>
    </row>
    <row r="1648" spans="3:12" s="3" customFormat="1" ht="19" customHeight="1">
      <c r="C1648" s="5"/>
      <c r="D1648" s="5"/>
      <c r="E1648" s="10"/>
      <c r="F1648" s="11"/>
      <c r="H1648" s="7"/>
      <c r="J1648" s="7"/>
      <c r="L1648" s="7"/>
    </row>
    <row r="1649" spans="3:12" s="3" customFormat="1" ht="19" customHeight="1">
      <c r="C1649" s="5"/>
      <c r="D1649" s="5"/>
      <c r="E1649" s="10"/>
      <c r="F1649" s="11"/>
      <c r="H1649" s="7"/>
      <c r="J1649" s="7"/>
      <c r="L1649" s="7"/>
    </row>
    <row r="1650" spans="3:12" s="3" customFormat="1" ht="19" customHeight="1">
      <c r="C1650" s="5"/>
      <c r="D1650" s="5"/>
      <c r="E1650" s="10"/>
      <c r="F1650" s="11"/>
      <c r="H1650" s="7"/>
      <c r="J1650" s="7"/>
      <c r="L1650" s="7"/>
    </row>
    <row r="1651" spans="3:12" s="3" customFormat="1" ht="19" customHeight="1">
      <c r="C1651" s="5"/>
      <c r="D1651" s="5"/>
      <c r="E1651" s="10"/>
      <c r="F1651" s="11"/>
      <c r="H1651" s="7"/>
      <c r="J1651" s="7"/>
      <c r="L1651" s="7"/>
    </row>
    <row r="1652" spans="3:12" s="3" customFormat="1" ht="19" customHeight="1">
      <c r="C1652" s="5"/>
      <c r="D1652" s="5"/>
      <c r="E1652" s="10"/>
      <c r="F1652" s="11"/>
      <c r="H1652" s="7"/>
      <c r="J1652" s="7"/>
      <c r="L1652" s="7"/>
    </row>
    <row r="1653" spans="3:12" s="3" customFormat="1" ht="19" customHeight="1">
      <c r="C1653" s="5"/>
      <c r="D1653" s="5"/>
      <c r="E1653" s="10"/>
      <c r="F1653" s="11"/>
      <c r="H1653" s="7"/>
      <c r="J1653" s="7"/>
      <c r="L1653" s="7"/>
    </row>
    <row r="1654" spans="3:12" s="3" customFormat="1" ht="19" customHeight="1">
      <c r="C1654" s="5"/>
      <c r="D1654" s="5"/>
      <c r="E1654" s="10"/>
      <c r="F1654" s="11"/>
      <c r="H1654" s="7"/>
      <c r="J1654" s="7"/>
      <c r="L1654" s="7"/>
    </row>
    <row r="1655" spans="3:12" s="3" customFormat="1" ht="19" customHeight="1">
      <c r="C1655" s="5"/>
      <c r="D1655" s="5"/>
      <c r="E1655" s="10"/>
      <c r="F1655" s="11"/>
      <c r="H1655" s="7"/>
      <c r="J1655" s="7"/>
      <c r="L1655" s="7"/>
    </row>
    <row r="1656" spans="3:12" s="3" customFormat="1" ht="19" customHeight="1">
      <c r="C1656" s="5"/>
      <c r="D1656" s="5"/>
      <c r="E1656" s="10"/>
      <c r="F1656" s="11"/>
      <c r="H1656" s="7"/>
      <c r="J1656" s="7"/>
      <c r="L1656" s="7"/>
    </row>
    <row r="1657" spans="3:12" s="3" customFormat="1" ht="19" customHeight="1">
      <c r="C1657" s="5"/>
      <c r="D1657" s="5"/>
      <c r="E1657" s="10"/>
      <c r="F1657" s="11"/>
      <c r="H1657" s="7"/>
      <c r="J1657" s="7"/>
      <c r="L1657" s="7"/>
    </row>
    <row r="1658" spans="3:12" s="3" customFormat="1" ht="19" customHeight="1">
      <c r="C1658" s="5"/>
      <c r="D1658" s="5"/>
      <c r="E1658" s="10"/>
      <c r="F1658" s="11"/>
      <c r="H1658" s="7"/>
      <c r="J1658" s="7"/>
      <c r="L1658" s="7"/>
    </row>
    <row r="1659" spans="3:12" s="3" customFormat="1" ht="19" customHeight="1">
      <c r="C1659" s="5"/>
      <c r="D1659" s="5"/>
      <c r="E1659" s="10"/>
      <c r="F1659" s="11"/>
      <c r="H1659" s="7"/>
      <c r="J1659" s="7"/>
      <c r="L1659" s="7"/>
    </row>
    <row r="1660" spans="3:12" s="3" customFormat="1" ht="19" customHeight="1">
      <c r="C1660" s="5"/>
      <c r="D1660" s="5"/>
      <c r="E1660" s="10"/>
      <c r="F1660" s="11"/>
      <c r="H1660" s="7"/>
      <c r="J1660" s="7"/>
      <c r="L1660" s="7"/>
    </row>
    <row r="1661" spans="3:12" s="3" customFormat="1" ht="19" customHeight="1">
      <c r="C1661" s="5"/>
      <c r="D1661" s="5"/>
      <c r="E1661" s="10"/>
      <c r="F1661" s="11"/>
      <c r="H1661" s="7"/>
      <c r="J1661" s="7"/>
      <c r="L1661" s="7"/>
    </row>
    <row r="1662" spans="3:12" s="3" customFormat="1" ht="19" customHeight="1">
      <c r="C1662" s="5"/>
      <c r="D1662" s="5"/>
      <c r="E1662" s="10"/>
      <c r="F1662" s="11"/>
      <c r="H1662" s="7"/>
      <c r="J1662" s="7"/>
      <c r="L1662" s="7"/>
    </row>
    <row r="1663" spans="3:12" s="3" customFormat="1" ht="19" customHeight="1">
      <c r="C1663" s="5"/>
      <c r="D1663" s="5"/>
      <c r="E1663" s="10"/>
      <c r="F1663" s="11"/>
      <c r="H1663" s="7"/>
      <c r="J1663" s="7"/>
      <c r="L1663" s="7"/>
    </row>
    <row r="1664" spans="3:12" s="3" customFormat="1" ht="19" customHeight="1">
      <c r="C1664" s="5"/>
      <c r="D1664" s="5"/>
      <c r="E1664" s="10"/>
      <c r="F1664" s="11"/>
      <c r="H1664" s="7"/>
      <c r="J1664" s="7"/>
      <c r="L1664" s="7"/>
    </row>
    <row r="1665" spans="3:12" s="3" customFormat="1" ht="19" customHeight="1">
      <c r="C1665" s="5"/>
      <c r="D1665" s="5"/>
      <c r="E1665" s="10"/>
      <c r="F1665" s="11"/>
      <c r="H1665" s="7"/>
      <c r="J1665" s="7"/>
      <c r="L1665" s="7"/>
    </row>
    <row r="1666" spans="3:12" s="3" customFormat="1" ht="19" customHeight="1">
      <c r="C1666" s="5"/>
      <c r="D1666" s="5"/>
      <c r="E1666" s="10"/>
      <c r="F1666" s="11"/>
      <c r="H1666" s="7"/>
      <c r="J1666" s="7"/>
      <c r="L1666" s="7"/>
    </row>
    <row r="1667" spans="3:12" s="3" customFormat="1" ht="19" customHeight="1">
      <c r="C1667" s="5"/>
      <c r="D1667" s="5"/>
      <c r="E1667" s="10"/>
      <c r="F1667" s="11"/>
      <c r="H1667" s="7"/>
      <c r="J1667" s="7"/>
      <c r="L1667" s="7"/>
    </row>
    <row r="1668" spans="3:12" s="3" customFormat="1" ht="19" customHeight="1">
      <c r="C1668" s="5"/>
      <c r="D1668" s="5"/>
      <c r="E1668" s="10"/>
      <c r="F1668" s="11"/>
      <c r="H1668" s="7"/>
      <c r="J1668" s="7"/>
      <c r="L1668" s="7"/>
    </row>
    <row r="1669" spans="3:12" s="3" customFormat="1" ht="19" customHeight="1">
      <c r="C1669" s="5"/>
      <c r="D1669" s="5"/>
      <c r="E1669" s="10"/>
      <c r="F1669" s="11"/>
      <c r="H1669" s="7"/>
      <c r="J1669" s="7"/>
      <c r="L1669" s="7"/>
    </row>
    <row r="1670" spans="3:12" s="3" customFormat="1" ht="19" customHeight="1">
      <c r="C1670" s="5"/>
      <c r="D1670" s="5"/>
      <c r="E1670" s="10"/>
      <c r="F1670" s="11"/>
      <c r="H1670" s="7"/>
      <c r="J1670" s="7"/>
      <c r="L1670" s="7"/>
    </row>
    <row r="1671" spans="3:12" s="3" customFormat="1" ht="19" customHeight="1">
      <c r="C1671" s="5"/>
      <c r="D1671" s="5"/>
      <c r="E1671" s="10"/>
      <c r="F1671" s="11"/>
      <c r="H1671" s="7"/>
      <c r="J1671" s="7"/>
      <c r="L1671" s="7"/>
    </row>
    <row r="1672" spans="3:12" s="3" customFormat="1" ht="19" customHeight="1">
      <c r="C1672" s="5"/>
      <c r="D1672" s="5"/>
      <c r="E1672" s="10"/>
      <c r="F1672" s="11"/>
      <c r="H1672" s="7"/>
      <c r="J1672" s="7"/>
      <c r="L1672" s="7"/>
    </row>
    <row r="1673" spans="3:12" s="3" customFormat="1" ht="19" customHeight="1">
      <c r="C1673" s="5"/>
      <c r="D1673" s="5"/>
      <c r="E1673" s="10"/>
      <c r="F1673" s="11"/>
      <c r="H1673" s="7"/>
      <c r="J1673" s="7"/>
      <c r="L1673" s="7"/>
    </row>
    <row r="1674" spans="3:12" s="3" customFormat="1" ht="19" customHeight="1">
      <c r="C1674" s="5"/>
      <c r="D1674" s="5"/>
      <c r="E1674" s="10"/>
      <c r="F1674" s="11"/>
      <c r="H1674" s="7"/>
      <c r="J1674" s="7"/>
      <c r="L1674" s="7"/>
    </row>
    <row r="1675" spans="3:12" s="3" customFormat="1" ht="19" customHeight="1">
      <c r="C1675" s="5"/>
      <c r="D1675" s="5"/>
      <c r="E1675" s="10"/>
      <c r="F1675" s="11"/>
      <c r="H1675" s="7"/>
      <c r="J1675" s="7"/>
      <c r="L1675" s="7"/>
    </row>
    <row r="1676" spans="3:12" s="3" customFormat="1" ht="19" customHeight="1">
      <c r="C1676" s="5"/>
      <c r="D1676" s="5"/>
      <c r="E1676" s="10"/>
      <c r="F1676" s="11"/>
      <c r="H1676" s="7"/>
      <c r="J1676" s="7"/>
      <c r="L1676" s="7"/>
    </row>
    <row r="1677" spans="3:12" s="3" customFormat="1" ht="19" customHeight="1">
      <c r="C1677" s="5"/>
      <c r="D1677" s="5"/>
      <c r="E1677" s="10"/>
      <c r="F1677" s="11"/>
      <c r="H1677" s="7"/>
      <c r="J1677" s="7"/>
      <c r="L1677" s="7"/>
    </row>
    <row r="1678" spans="3:12" s="3" customFormat="1" ht="19" customHeight="1">
      <c r="C1678" s="5"/>
      <c r="D1678" s="5"/>
      <c r="E1678" s="10"/>
      <c r="F1678" s="11"/>
      <c r="H1678" s="7"/>
      <c r="J1678" s="7"/>
      <c r="L1678" s="7"/>
    </row>
    <row r="1679" spans="3:12" s="3" customFormat="1" ht="19" customHeight="1">
      <c r="C1679" s="5"/>
      <c r="D1679" s="5"/>
      <c r="E1679" s="10"/>
      <c r="F1679" s="11"/>
      <c r="H1679" s="7"/>
      <c r="J1679" s="7"/>
      <c r="L1679" s="7"/>
    </row>
    <row r="1680" spans="3:12" s="3" customFormat="1" ht="19" customHeight="1">
      <c r="C1680" s="5"/>
      <c r="D1680" s="5"/>
      <c r="E1680" s="10"/>
      <c r="F1680" s="11"/>
      <c r="H1680" s="7"/>
      <c r="J1680" s="7"/>
      <c r="L1680" s="7"/>
    </row>
    <row r="1681" spans="3:12" s="3" customFormat="1" ht="19" customHeight="1">
      <c r="C1681" s="5"/>
      <c r="D1681" s="5"/>
      <c r="E1681" s="10"/>
      <c r="F1681" s="11"/>
      <c r="H1681" s="7"/>
      <c r="J1681" s="7"/>
      <c r="L1681" s="7"/>
    </row>
    <row r="1682" spans="3:12" s="3" customFormat="1" ht="19" customHeight="1">
      <c r="C1682" s="5"/>
      <c r="D1682" s="5"/>
      <c r="E1682" s="10"/>
      <c r="F1682" s="11"/>
      <c r="H1682" s="7"/>
      <c r="J1682" s="7"/>
      <c r="L1682" s="7"/>
    </row>
    <row r="1683" spans="3:12" s="3" customFormat="1" ht="19" customHeight="1">
      <c r="C1683" s="5"/>
      <c r="D1683" s="5"/>
      <c r="E1683" s="10"/>
      <c r="F1683" s="11"/>
      <c r="H1683" s="7"/>
      <c r="J1683" s="7"/>
      <c r="L1683" s="7"/>
    </row>
    <row r="1684" spans="3:12" s="3" customFormat="1" ht="19" customHeight="1">
      <c r="C1684" s="5"/>
      <c r="D1684" s="5"/>
      <c r="E1684" s="10"/>
      <c r="F1684" s="11"/>
      <c r="H1684" s="7"/>
      <c r="J1684" s="7"/>
      <c r="L1684" s="7"/>
    </row>
    <row r="1685" spans="3:12" s="3" customFormat="1" ht="19" customHeight="1">
      <c r="C1685" s="5"/>
      <c r="D1685" s="5"/>
      <c r="E1685" s="10"/>
      <c r="F1685" s="11"/>
      <c r="H1685" s="7"/>
      <c r="J1685" s="7"/>
      <c r="L1685" s="7"/>
    </row>
    <row r="1686" spans="3:12" s="3" customFormat="1" ht="19" customHeight="1">
      <c r="C1686" s="5"/>
      <c r="D1686" s="5"/>
      <c r="E1686" s="10"/>
      <c r="F1686" s="11"/>
      <c r="H1686" s="7"/>
      <c r="J1686" s="7"/>
      <c r="L1686" s="7"/>
    </row>
    <row r="1687" spans="3:12" s="3" customFormat="1" ht="19" customHeight="1">
      <c r="C1687" s="5"/>
      <c r="D1687" s="5"/>
      <c r="E1687" s="10"/>
      <c r="F1687" s="11"/>
      <c r="H1687" s="7"/>
      <c r="J1687" s="7"/>
      <c r="L1687" s="7"/>
    </row>
    <row r="1688" spans="3:12" s="3" customFormat="1" ht="19" customHeight="1">
      <c r="C1688" s="5"/>
      <c r="D1688" s="5"/>
      <c r="E1688" s="10"/>
      <c r="F1688" s="11"/>
      <c r="H1688" s="7"/>
      <c r="J1688" s="7"/>
      <c r="L1688" s="7"/>
    </row>
    <row r="1689" spans="3:12" s="3" customFormat="1" ht="19" customHeight="1">
      <c r="C1689" s="5"/>
      <c r="D1689" s="5"/>
      <c r="E1689" s="10"/>
      <c r="F1689" s="11"/>
      <c r="H1689" s="7"/>
      <c r="J1689" s="7"/>
      <c r="L1689" s="7"/>
    </row>
    <row r="1690" spans="3:12" s="3" customFormat="1" ht="19" customHeight="1">
      <c r="C1690" s="5"/>
      <c r="D1690" s="5"/>
      <c r="E1690" s="10"/>
      <c r="F1690" s="11"/>
      <c r="H1690" s="7"/>
      <c r="J1690" s="7"/>
      <c r="L1690" s="7"/>
    </row>
    <row r="1691" spans="3:12" s="3" customFormat="1" ht="19" customHeight="1">
      <c r="C1691" s="5"/>
      <c r="D1691" s="5"/>
      <c r="E1691" s="10"/>
      <c r="F1691" s="11"/>
      <c r="H1691" s="7"/>
      <c r="J1691" s="7"/>
      <c r="L1691" s="7"/>
    </row>
    <row r="1692" spans="3:12" s="3" customFormat="1" ht="19" customHeight="1">
      <c r="C1692" s="5"/>
      <c r="D1692" s="5"/>
      <c r="E1692" s="10"/>
      <c r="F1692" s="11"/>
      <c r="H1692" s="7"/>
      <c r="J1692" s="7"/>
      <c r="L1692" s="7"/>
    </row>
    <row r="1693" spans="3:12" s="3" customFormat="1" ht="19" customHeight="1">
      <c r="C1693" s="5"/>
      <c r="D1693" s="5"/>
      <c r="E1693" s="10"/>
      <c r="F1693" s="11"/>
      <c r="H1693" s="7"/>
      <c r="J1693" s="7"/>
      <c r="L1693" s="7"/>
    </row>
    <row r="1694" spans="3:12" s="3" customFormat="1" ht="19" customHeight="1">
      <c r="C1694" s="5"/>
      <c r="D1694" s="5"/>
      <c r="E1694" s="10"/>
      <c r="F1694" s="11"/>
      <c r="H1694" s="7"/>
      <c r="J1694" s="7"/>
      <c r="L1694" s="7"/>
    </row>
    <row r="1695" spans="3:12" s="3" customFormat="1" ht="19" customHeight="1">
      <c r="C1695" s="5"/>
      <c r="D1695" s="5"/>
      <c r="E1695" s="10"/>
      <c r="F1695" s="11"/>
      <c r="H1695" s="7"/>
      <c r="J1695" s="7"/>
      <c r="L1695" s="7"/>
    </row>
    <row r="1696" spans="3:12" s="3" customFormat="1" ht="19" customHeight="1">
      <c r="C1696" s="5"/>
      <c r="D1696" s="5"/>
      <c r="E1696" s="10"/>
      <c r="F1696" s="11"/>
      <c r="H1696" s="7"/>
      <c r="J1696" s="7"/>
      <c r="L1696" s="7"/>
    </row>
    <row r="1697" spans="3:12" s="3" customFormat="1" ht="19" customHeight="1">
      <c r="C1697" s="5"/>
      <c r="D1697" s="5"/>
      <c r="E1697" s="10"/>
      <c r="F1697" s="11"/>
      <c r="H1697" s="7"/>
      <c r="J1697" s="7"/>
      <c r="L1697" s="7"/>
    </row>
    <row r="1698" spans="3:12" s="3" customFormat="1" ht="19" customHeight="1">
      <c r="C1698" s="5"/>
      <c r="D1698" s="5"/>
      <c r="E1698" s="10"/>
      <c r="F1698" s="11"/>
      <c r="H1698" s="7"/>
      <c r="J1698" s="7"/>
      <c r="L1698" s="7"/>
    </row>
    <row r="1699" spans="3:12" s="3" customFormat="1" ht="19" customHeight="1">
      <c r="C1699" s="5"/>
      <c r="D1699" s="5"/>
      <c r="E1699" s="10"/>
      <c r="F1699" s="11"/>
      <c r="H1699" s="7"/>
      <c r="J1699" s="7"/>
      <c r="L1699" s="7"/>
    </row>
    <row r="1700" spans="3:12" s="3" customFormat="1" ht="19" customHeight="1">
      <c r="C1700" s="5"/>
      <c r="D1700" s="5"/>
      <c r="E1700" s="10"/>
      <c r="F1700" s="11"/>
      <c r="H1700" s="7"/>
      <c r="J1700" s="7"/>
      <c r="L1700" s="7"/>
    </row>
    <row r="1701" spans="3:12" s="3" customFormat="1" ht="19" customHeight="1">
      <c r="C1701" s="5"/>
      <c r="D1701" s="5"/>
      <c r="E1701" s="10"/>
      <c r="F1701" s="11"/>
      <c r="H1701" s="7"/>
      <c r="J1701" s="7"/>
      <c r="L1701" s="7"/>
    </row>
    <row r="1702" spans="3:12" s="3" customFormat="1" ht="19" customHeight="1">
      <c r="C1702" s="5"/>
      <c r="D1702" s="5"/>
      <c r="E1702" s="10"/>
      <c r="F1702" s="11"/>
      <c r="H1702" s="7"/>
      <c r="J1702" s="7"/>
      <c r="L1702" s="7"/>
    </row>
    <row r="1703" spans="3:12" s="3" customFormat="1" ht="19" customHeight="1">
      <c r="C1703" s="5"/>
      <c r="D1703" s="5"/>
      <c r="E1703" s="10"/>
      <c r="F1703" s="11"/>
      <c r="H1703" s="7"/>
      <c r="J1703" s="7"/>
      <c r="L1703" s="7"/>
    </row>
    <row r="1704" spans="3:12" s="3" customFormat="1" ht="19" customHeight="1">
      <c r="C1704" s="5"/>
      <c r="D1704" s="5"/>
      <c r="E1704" s="10"/>
      <c r="F1704" s="11"/>
      <c r="H1704" s="7"/>
      <c r="J1704" s="7"/>
      <c r="L1704" s="7"/>
    </row>
    <row r="1705" spans="3:12" s="3" customFormat="1" ht="19" customHeight="1">
      <c r="C1705" s="5"/>
      <c r="D1705" s="5"/>
      <c r="E1705" s="10"/>
      <c r="F1705" s="11"/>
      <c r="H1705" s="7"/>
      <c r="J1705" s="7"/>
      <c r="L1705" s="7"/>
    </row>
    <row r="1706" spans="3:12" s="3" customFormat="1" ht="19" customHeight="1">
      <c r="C1706" s="5"/>
      <c r="D1706" s="5"/>
      <c r="E1706" s="10"/>
      <c r="F1706" s="11"/>
      <c r="H1706" s="7"/>
      <c r="J1706" s="7"/>
      <c r="L1706" s="7"/>
    </row>
    <row r="1707" spans="3:12" s="3" customFormat="1" ht="19" customHeight="1">
      <c r="C1707" s="5"/>
      <c r="D1707" s="5"/>
      <c r="E1707" s="10"/>
      <c r="F1707" s="11"/>
      <c r="H1707" s="7"/>
      <c r="J1707" s="7"/>
      <c r="L1707" s="7"/>
    </row>
  </sheetData>
  <mergeCells count="27">
    <mergeCell ref="A48:M48"/>
    <mergeCell ref="A49:M49"/>
    <mergeCell ref="A51:M51"/>
    <mergeCell ref="A3:M3"/>
    <mergeCell ref="A92:M92"/>
    <mergeCell ref="A91:M91"/>
    <mergeCell ref="A90:M90"/>
    <mergeCell ref="A89:M89"/>
    <mergeCell ref="G10:I10"/>
    <mergeCell ref="K10:M10"/>
    <mergeCell ref="A4:M4"/>
    <mergeCell ref="A5:M5"/>
    <mergeCell ref="A6:M6"/>
    <mergeCell ref="A8:M8"/>
    <mergeCell ref="G9:M9"/>
    <mergeCell ref="G53:M53"/>
    <mergeCell ref="D12:F12"/>
    <mergeCell ref="A46:M46"/>
    <mergeCell ref="A47:M47"/>
    <mergeCell ref="D56:F56"/>
    <mergeCell ref="D99:F99"/>
    <mergeCell ref="G54:I54"/>
    <mergeCell ref="K54:M54"/>
    <mergeCell ref="K97:M97"/>
    <mergeCell ref="G97:I97"/>
    <mergeCell ref="G96:M96"/>
    <mergeCell ref="A94:M94"/>
  </mergeCells>
  <phoneticPr fontId="15" type="noConversion"/>
  <pageMargins left="0.98425196850393704" right="0.59055118110236227" top="0.59055118110236227" bottom="0.98425196850393704" header="0.59055118110236227" footer="0.98425196850393704"/>
  <pageSetup paperSize="9" scale="99" orientation="portrait" useFirstPageNumber="1" r:id="rId1"/>
  <headerFooter>
    <oddFooter>&amp;L&amp;"Angsana New,Regular"&amp;16Notes to the interim financial statements form an integral part of these statements.</oddFooter>
  </headerFooter>
  <rowBreaks count="2" manualBreakCount="2">
    <brk id="43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1605"/>
  <sheetViews>
    <sheetView view="pageBreakPreview" zoomScaleNormal="100" zoomScaleSheetLayoutView="100" workbookViewId="0"/>
  </sheetViews>
  <sheetFormatPr defaultColWidth="12.54296875" defaultRowHeight="19" customHeight="1"/>
  <cols>
    <col min="1" max="2" width="1.453125" style="12" customWidth="1"/>
    <col min="3" max="3" width="32.453125" style="13" customWidth="1"/>
    <col min="4" max="4" width="3.453125" style="113" customWidth="1"/>
    <col min="5" max="5" width="1.453125" style="59" customWidth="1"/>
    <col min="6" max="6" width="1" style="12" customWidth="1"/>
    <col min="7" max="7" width="10.7265625" style="60" customWidth="1"/>
    <col min="8" max="8" width="0.81640625" style="12" customWidth="1"/>
    <col min="9" max="9" width="10.7265625" style="60" customWidth="1"/>
    <col min="10" max="10" width="0.81640625" style="12" customWidth="1"/>
    <col min="11" max="11" width="10.7265625" style="60" customWidth="1"/>
    <col min="12" max="12" width="0.81640625" style="12" customWidth="1"/>
    <col min="13" max="13" width="10.7265625" style="60" customWidth="1"/>
    <col min="14" max="14" width="12.54296875" style="12"/>
    <col min="15" max="15" width="1.54296875" style="12" customWidth="1"/>
    <col min="16" max="16" width="12.54296875" style="12"/>
    <col min="17" max="17" width="1.54296875" style="12" customWidth="1"/>
    <col min="18" max="18" width="12.54296875" style="12"/>
    <col min="19" max="19" width="1.54296875" style="12" customWidth="1"/>
    <col min="20" max="16384" width="12.54296875" style="12"/>
  </cols>
  <sheetData>
    <row r="1" spans="1:20" s="1" customFormat="1" ht="18" customHeight="1">
      <c r="D1" s="86"/>
      <c r="E1" s="87"/>
      <c r="F1" s="86"/>
      <c r="H1" s="86"/>
      <c r="J1" s="126"/>
      <c r="M1" s="126" t="s">
        <v>156</v>
      </c>
      <c r="Q1" s="126"/>
    </row>
    <row r="2" spans="1:20" s="1" customFormat="1" ht="18" customHeight="1">
      <c r="D2" s="86"/>
      <c r="E2" s="87"/>
      <c r="F2" s="86"/>
      <c r="H2" s="86"/>
      <c r="J2" s="126"/>
      <c r="M2" s="126" t="s">
        <v>157</v>
      </c>
      <c r="Q2" s="126"/>
    </row>
    <row r="3" spans="1:20" s="1" customFormat="1" ht="19" customHeight="1">
      <c r="A3" s="351" t="s">
        <v>170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20" s="1" customFormat="1" ht="19" customHeight="1">
      <c r="A4" s="346" t="s">
        <v>76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20" s="1" customFormat="1" ht="19" customHeight="1">
      <c r="A5" s="352" t="s">
        <v>127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20" s="1" customFormat="1" ht="19" customHeight="1">
      <c r="A6" s="353" t="s">
        <v>178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</row>
    <row r="7" spans="1:20" s="1" customFormat="1" ht="10" customHeight="1">
      <c r="C7" s="2"/>
      <c r="D7" s="66"/>
      <c r="E7" s="2"/>
      <c r="F7" s="2"/>
      <c r="G7" s="2"/>
      <c r="H7" s="2"/>
      <c r="I7" s="2"/>
      <c r="J7" s="2"/>
      <c r="K7" s="2"/>
      <c r="L7" s="2"/>
      <c r="M7" s="2"/>
    </row>
    <row r="8" spans="1:20" s="23" customFormat="1" ht="17.149999999999999" customHeight="1">
      <c r="C8" s="29"/>
      <c r="D8" s="53"/>
      <c r="E8" s="28"/>
      <c r="F8" s="29"/>
      <c r="G8" s="354" t="s">
        <v>92</v>
      </c>
      <c r="H8" s="354"/>
      <c r="I8" s="354"/>
      <c r="J8" s="354"/>
      <c r="K8" s="354"/>
      <c r="L8" s="354"/>
      <c r="M8" s="354"/>
    </row>
    <row r="9" spans="1:20" s="22" customFormat="1" ht="17.149999999999999" customHeight="1">
      <c r="C9" s="31"/>
      <c r="D9" s="106"/>
      <c r="E9" s="41"/>
      <c r="G9" s="355" t="s">
        <v>0</v>
      </c>
      <c r="H9" s="355"/>
      <c r="I9" s="355"/>
      <c r="J9" s="23"/>
      <c r="K9" s="355" t="s">
        <v>1</v>
      </c>
      <c r="L9" s="355"/>
      <c r="M9" s="355"/>
    </row>
    <row r="10" spans="1:20" s="23" customFormat="1" ht="17.149999999999999" customHeight="1">
      <c r="D10" s="350" t="s">
        <v>108</v>
      </c>
      <c r="E10" s="350"/>
      <c r="F10" s="29"/>
      <c r="G10" s="167">
        <v>2022</v>
      </c>
      <c r="I10" s="167">
        <v>2021</v>
      </c>
      <c r="K10" s="167">
        <v>2022</v>
      </c>
      <c r="M10" s="167">
        <v>2021</v>
      </c>
    </row>
    <row r="11" spans="1:20" s="23" customFormat="1" ht="17.149999999999999" customHeight="1">
      <c r="A11" s="22" t="s">
        <v>58</v>
      </c>
      <c r="B11" s="22"/>
      <c r="D11" s="43"/>
      <c r="E11" s="21"/>
      <c r="F11" s="30"/>
      <c r="G11" s="21"/>
      <c r="I11" s="21"/>
      <c r="K11" s="21"/>
      <c r="M11" s="21"/>
    </row>
    <row r="12" spans="1:20" s="23" customFormat="1" ht="17.149999999999999" customHeight="1">
      <c r="B12" s="23" t="s">
        <v>59</v>
      </c>
      <c r="D12" s="32"/>
      <c r="E12" s="33"/>
      <c r="F12" s="30"/>
      <c r="G12" s="89">
        <v>417491204</v>
      </c>
      <c r="H12" s="89"/>
      <c r="I12" s="89">
        <v>444654847</v>
      </c>
      <c r="J12" s="89"/>
      <c r="K12" s="89">
        <v>417623116</v>
      </c>
      <c r="L12" s="89"/>
      <c r="M12" s="89">
        <v>444750467</v>
      </c>
    </row>
    <row r="13" spans="1:20" s="23" customFormat="1" ht="17.149999999999999" customHeight="1">
      <c r="B13" s="23" t="s">
        <v>69</v>
      </c>
      <c r="D13" s="32"/>
      <c r="E13" s="33"/>
      <c r="F13" s="30"/>
      <c r="G13" s="89">
        <v>57318956</v>
      </c>
      <c r="H13" s="89"/>
      <c r="I13" s="89">
        <v>49804724</v>
      </c>
      <c r="J13" s="89"/>
      <c r="K13" s="89">
        <v>0</v>
      </c>
      <c r="L13" s="89"/>
      <c r="M13" s="89">
        <v>0</v>
      </c>
    </row>
    <row r="14" spans="1:20" s="23" customFormat="1" ht="17.149999999999999" customHeight="1">
      <c r="B14" s="23" t="s">
        <v>103</v>
      </c>
      <c r="D14" s="32"/>
      <c r="E14" s="33"/>
      <c r="F14" s="30"/>
      <c r="G14" s="89">
        <v>9192</v>
      </c>
      <c r="H14" s="89"/>
      <c r="I14" s="89">
        <v>22596</v>
      </c>
      <c r="J14" s="89"/>
      <c r="K14" s="89">
        <v>9192</v>
      </c>
      <c r="L14" s="89"/>
      <c r="M14" s="89">
        <v>22596</v>
      </c>
    </row>
    <row r="15" spans="1:20" s="23" customFormat="1" ht="17.149999999999999" customHeight="1">
      <c r="B15" s="23" t="s">
        <v>60</v>
      </c>
      <c r="D15" s="32"/>
      <c r="E15" s="33"/>
      <c r="F15" s="30"/>
      <c r="G15" s="89">
        <v>11299037</v>
      </c>
      <c r="H15" s="89"/>
      <c r="I15" s="89">
        <v>10011720</v>
      </c>
      <c r="J15" s="89"/>
      <c r="K15" s="89">
        <v>10598798</v>
      </c>
      <c r="L15" s="89"/>
      <c r="M15" s="89">
        <v>9096901</v>
      </c>
    </row>
    <row r="16" spans="1:20" s="23" customFormat="1" ht="17.149999999999999" customHeight="1">
      <c r="C16" s="22" t="s">
        <v>61</v>
      </c>
      <c r="D16" s="32"/>
      <c r="E16" s="33"/>
      <c r="F16" s="30"/>
      <c r="G16" s="90">
        <f>SUM(G12:G15)</f>
        <v>486118389</v>
      </c>
      <c r="H16" s="49"/>
      <c r="I16" s="90">
        <f>SUM(I12:I15)</f>
        <v>504493887</v>
      </c>
      <c r="J16" s="61"/>
      <c r="K16" s="90">
        <f>SUM(K12:K15)</f>
        <v>428231106</v>
      </c>
      <c r="L16" s="49"/>
      <c r="M16" s="90">
        <v>453869964</v>
      </c>
      <c r="N16" s="125"/>
      <c r="O16" s="125"/>
      <c r="P16" s="125"/>
      <c r="Q16" s="125"/>
      <c r="R16" s="125"/>
      <c r="S16" s="125"/>
      <c r="T16" s="125"/>
    </row>
    <row r="17" spans="1:24" s="23" customFormat="1" ht="17.149999999999999" customHeight="1">
      <c r="A17" s="22" t="s">
        <v>62</v>
      </c>
      <c r="D17" s="32"/>
      <c r="E17" s="33"/>
      <c r="F17" s="30"/>
      <c r="G17" s="91"/>
      <c r="H17" s="92"/>
      <c r="I17" s="91"/>
      <c r="J17" s="91"/>
      <c r="K17" s="91"/>
      <c r="L17" s="92"/>
      <c r="M17" s="91"/>
      <c r="N17" s="125"/>
      <c r="O17" s="125"/>
      <c r="P17" s="125"/>
      <c r="Q17" s="125"/>
      <c r="R17" s="125"/>
      <c r="S17" s="125"/>
      <c r="T17" s="125"/>
    </row>
    <row r="18" spans="1:24" s="23" customFormat="1" ht="17.149999999999999" customHeight="1">
      <c r="B18" s="23" t="s">
        <v>63</v>
      </c>
      <c r="C18" s="30"/>
      <c r="D18" s="107"/>
      <c r="E18" s="42"/>
      <c r="F18" s="27"/>
      <c r="G18" s="93">
        <v>267435155</v>
      </c>
      <c r="H18" s="91"/>
      <c r="I18" s="93">
        <v>279837067</v>
      </c>
      <c r="J18" s="93"/>
      <c r="K18" s="93">
        <v>267567067</v>
      </c>
      <c r="L18" s="91"/>
      <c r="M18" s="93">
        <v>279932687</v>
      </c>
    </row>
    <row r="19" spans="1:24" s="23" customFormat="1" ht="17.149999999999999" customHeight="1">
      <c r="B19" s="23" t="s">
        <v>68</v>
      </c>
      <c r="C19" s="30"/>
      <c r="D19" s="32"/>
      <c r="E19" s="33"/>
      <c r="F19" s="30"/>
      <c r="G19" s="93">
        <v>42355328</v>
      </c>
      <c r="H19" s="91"/>
      <c r="I19" s="93">
        <v>38645147</v>
      </c>
      <c r="J19" s="93"/>
      <c r="K19" s="93">
        <v>0</v>
      </c>
      <c r="L19" s="91"/>
      <c r="M19" s="93">
        <v>0</v>
      </c>
    </row>
    <row r="20" spans="1:24" s="23" customFormat="1" ht="17.149999999999999" customHeight="1">
      <c r="B20" s="23" t="s">
        <v>64</v>
      </c>
      <c r="C20" s="30"/>
      <c r="D20" s="32"/>
      <c r="E20" s="33"/>
      <c r="F20" s="30"/>
      <c r="G20" s="93">
        <v>119166319</v>
      </c>
      <c r="H20" s="92"/>
      <c r="I20" s="93">
        <v>119016580</v>
      </c>
      <c r="J20" s="93"/>
      <c r="K20" s="93">
        <v>119166319</v>
      </c>
      <c r="L20" s="92"/>
      <c r="M20" s="93">
        <v>119016580</v>
      </c>
    </row>
    <row r="21" spans="1:24" s="23" customFormat="1" ht="17.149999999999999" customHeight="1">
      <c r="B21" s="23" t="s">
        <v>65</v>
      </c>
      <c r="C21" s="30"/>
      <c r="D21" s="32"/>
      <c r="E21" s="33"/>
      <c r="F21" s="30"/>
      <c r="G21" s="93">
        <v>56816433</v>
      </c>
      <c r="H21" s="92"/>
      <c r="I21" s="93">
        <v>73542654</v>
      </c>
      <c r="J21" s="93"/>
      <c r="K21" s="93">
        <v>46894488</v>
      </c>
      <c r="L21" s="92"/>
      <c r="M21" s="93">
        <v>64356152</v>
      </c>
    </row>
    <row r="22" spans="1:24" s="23" customFormat="1" ht="17.149999999999999" customHeight="1">
      <c r="B22" s="23" t="s">
        <v>131</v>
      </c>
      <c r="C22" s="30"/>
      <c r="D22" s="32"/>
      <c r="E22" s="33"/>
      <c r="F22" s="30"/>
      <c r="G22" s="93">
        <v>1625801</v>
      </c>
      <c r="H22" s="92"/>
      <c r="I22" s="93">
        <v>1983419</v>
      </c>
      <c r="J22" s="93"/>
      <c r="K22" s="93">
        <v>1625801</v>
      </c>
      <c r="L22" s="92"/>
      <c r="M22" s="93">
        <v>1983419</v>
      </c>
    </row>
    <row r="23" spans="1:24" s="23" customFormat="1" ht="17.149999999999999" customHeight="1">
      <c r="C23" s="22" t="s">
        <v>66</v>
      </c>
      <c r="D23" s="32"/>
      <c r="E23" s="33"/>
      <c r="F23" s="30"/>
      <c r="G23" s="90">
        <f>SUM(G18:G22)</f>
        <v>487399036</v>
      </c>
      <c r="H23" s="48"/>
      <c r="I23" s="90">
        <v>513024867</v>
      </c>
      <c r="J23" s="61"/>
      <c r="K23" s="90">
        <f>SUM(K18:K22)</f>
        <v>435253675</v>
      </c>
      <c r="L23" s="48"/>
      <c r="M23" s="90">
        <v>465288838</v>
      </c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</row>
    <row r="24" spans="1:24" s="23" customFormat="1" ht="17.149999999999999" customHeight="1">
      <c r="A24" s="22" t="s">
        <v>145</v>
      </c>
      <c r="B24" s="22"/>
      <c r="C24" s="22"/>
      <c r="D24" s="32"/>
      <c r="E24" s="33"/>
      <c r="F24" s="30"/>
      <c r="G24" s="94">
        <v>-1280647</v>
      </c>
      <c r="H24" s="95"/>
      <c r="I24" s="94">
        <v>-8530980</v>
      </c>
      <c r="J24" s="95"/>
      <c r="K24" s="94">
        <v>-7022569</v>
      </c>
      <c r="L24" s="95"/>
      <c r="M24" s="94">
        <v>-11418874</v>
      </c>
      <c r="N24" s="125"/>
      <c r="O24" s="125"/>
      <c r="P24" s="125"/>
      <c r="Q24" s="125"/>
      <c r="R24" s="125"/>
      <c r="S24" s="125"/>
      <c r="T24" s="125"/>
    </row>
    <row r="25" spans="1:24" s="23" customFormat="1" ht="17.149999999999999" customHeight="1">
      <c r="A25" s="23" t="s">
        <v>118</v>
      </c>
      <c r="C25" s="30"/>
      <c r="D25" s="32"/>
      <c r="E25" s="33"/>
      <c r="F25" s="30"/>
      <c r="G25" s="96">
        <v>-5732384</v>
      </c>
      <c r="H25" s="91"/>
      <c r="I25" s="96">
        <v>-5267991</v>
      </c>
      <c r="J25" s="97"/>
      <c r="K25" s="97">
        <v>-5008448</v>
      </c>
      <c r="L25" s="48"/>
      <c r="M25" s="97">
        <v>-4574436</v>
      </c>
      <c r="N25" s="125"/>
      <c r="O25" s="125"/>
      <c r="P25" s="125"/>
      <c r="Q25" s="125"/>
      <c r="R25" s="125"/>
      <c r="S25" s="125"/>
      <c r="T25" s="125"/>
    </row>
    <row r="26" spans="1:24" s="23" customFormat="1" ht="17.149999999999999" customHeight="1">
      <c r="A26" s="22" t="s">
        <v>144</v>
      </c>
      <c r="D26" s="32"/>
      <c r="E26" s="33"/>
      <c r="F26" s="30"/>
      <c r="G26" s="98">
        <f>SUM(G24:G25)</f>
        <v>-7013031</v>
      </c>
      <c r="H26" s="91"/>
      <c r="I26" s="98">
        <v>-13798971</v>
      </c>
      <c r="J26" s="98"/>
      <c r="K26" s="98">
        <f>SUM(K24:K25)</f>
        <v>-12031017</v>
      </c>
      <c r="L26" s="91"/>
      <c r="M26" s="98">
        <v>-15993310</v>
      </c>
      <c r="N26" s="46"/>
      <c r="O26" s="46"/>
      <c r="P26" s="46"/>
      <c r="Q26" s="46"/>
      <c r="R26" s="46"/>
      <c r="S26" s="46"/>
      <c r="T26" s="46"/>
    </row>
    <row r="27" spans="1:24" s="23" customFormat="1" ht="17.149999999999999" customHeight="1">
      <c r="A27" s="23" t="s">
        <v>143</v>
      </c>
      <c r="C27" s="30"/>
      <c r="D27" s="32">
        <v>26</v>
      </c>
      <c r="E27" s="33"/>
      <c r="F27" s="30"/>
      <c r="G27" s="96">
        <v>225022</v>
      </c>
      <c r="H27" s="91"/>
      <c r="I27" s="96">
        <v>2162968</v>
      </c>
      <c r="J27" s="99"/>
      <c r="K27" s="96">
        <v>209221</v>
      </c>
      <c r="L27" s="105"/>
      <c r="M27" s="96">
        <v>2147167</v>
      </c>
      <c r="N27" s="46"/>
      <c r="O27" s="46"/>
      <c r="P27" s="46"/>
      <c r="Q27" s="46"/>
      <c r="R27" s="46"/>
      <c r="S27" s="46"/>
      <c r="T27" s="46"/>
    </row>
    <row r="28" spans="1:24" s="23" customFormat="1" ht="17.149999999999999" customHeight="1" thickBot="1">
      <c r="A28" s="22" t="s">
        <v>160</v>
      </c>
      <c r="C28" s="30"/>
      <c r="D28" s="32"/>
      <c r="E28" s="33"/>
      <c r="F28" s="30"/>
      <c r="G28" s="100">
        <f>SUM(G26:G27)</f>
        <v>-6788009</v>
      </c>
      <c r="H28" s="48"/>
      <c r="I28" s="100">
        <v>-11636003</v>
      </c>
      <c r="J28" s="97"/>
      <c r="K28" s="100">
        <f>SUM(K26:K27)</f>
        <v>-11821796</v>
      </c>
      <c r="L28" s="48"/>
      <c r="M28" s="100">
        <v>-13846143</v>
      </c>
      <c r="N28" s="21"/>
      <c r="O28" s="21"/>
      <c r="P28" s="21"/>
      <c r="Q28" s="21"/>
      <c r="R28" s="21"/>
      <c r="S28" s="21"/>
      <c r="T28" s="21"/>
    </row>
    <row r="29" spans="1:24" s="23" customFormat="1" ht="17.149999999999999" customHeight="1" thickTop="1">
      <c r="D29" s="32"/>
      <c r="E29" s="33"/>
      <c r="F29" s="30"/>
      <c r="G29" s="96"/>
      <c r="H29" s="91"/>
      <c r="I29" s="96"/>
      <c r="J29" s="96"/>
      <c r="K29" s="96"/>
      <c r="L29" s="91"/>
      <c r="M29" s="96"/>
      <c r="N29" s="21"/>
      <c r="O29" s="21"/>
      <c r="P29" s="21"/>
      <c r="Q29" s="21"/>
      <c r="R29" s="21"/>
      <c r="S29" s="21"/>
      <c r="T29" s="21"/>
    </row>
    <row r="30" spans="1:24" s="23" customFormat="1" ht="17.149999999999999" customHeight="1">
      <c r="A30" s="22" t="s">
        <v>119</v>
      </c>
      <c r="C30" s="30"/>
      <c r="D30" s="32"/>
      <c r="E30" s="33"/>
      <c r="F30" s="30"/>
      <c r="G30" s="48"/>
      <c r="H30" s="48"/>
      <c r="I30" s="48"/>
      <c r="J30" s="48"/>
      <c r="K30" s="48"/>
      <c r="L30" s="48"/>
      <c r="M30" s="48"/>
    </row>
    <row r="31" spans="1:24" s="23" customFormat="1" ht="17.149999999999999" customHeight="1">
      <c r="B31" s="23" t="s">
        <v>120</v>
      </c>
      <c r="C31" s="30"/>
      <c r="D31" s="32"/>
      <c r="E31" s="33"/>
      <c r="F31" s="30"/>
      <c r="G31" s="97">
        <v>-9341318</v>
      </c>
      <c r="H31" s="101"/>
      <c r="I31" s="97">
        <v>-12738864</v>
      </c>
      <c r="J31" s="97"/>
      <c r="K31" s="97">
        <f>K28</f>
        <v>-11821796</v>
      </c>
      <c r="L31" s="101"/>
      <c r="M31" s="97">
        <v>-13846143</v>
      </c>
    </row>
    <row r="32" spans="1:24" s="23" customFormat="1" ht="17.149999999999999" customHeight="1">
      <c r="B32" s="23" t="s">
        <v>28</v>
      </c>
      <c r="C32" s="30"/>
      <c r="D32" s="32"/>
      <c r="E32" s="33"/>
      <c r="F32" s="30"/>
      <c r="G32" s="102">
        <v>2553309</v>
      </c>
      <c r="H32" s="103"/>
      <c r="I32" s="102">
        <v>1102861</v>
      </c>
      <c r="J32" s="47"/>
      <c r="K32" s="102">
        <v>0</v>
      </c>
      <c r="L32" s="103"/>
      <c r="M32" s="102">
        <v>0</v>
      </c>
    </row>
    <row r="33" spans="1:20" s="23" customFormat="1" ht="17.149999999999999" customHeight="1" thickBot="1">
      <c r="D33" s="32"/>
      <c r="E33" s="33"/>
      <c r="F33" s="30"/>
      <c r="G33" s="104">
        <f>SUM(G31:G32)</f>
        <v>-6788009</v>
      </c>
      <c r="H33" s="103"/>
      <c r="I33" s="104">
        <v>-11636003</v>
      </c>
      <c r="J33" s="97"/>
      <c r="K33" s="104">
        <f>SUM(K31:K32)</f>
        <v>-11821796</v>
      </c>
      <c r="L33" s="103"/>
      <c r="M33" s="104">
        <v>-13846143</v>
      </c>
      <c r="N33" s="21"/>
      <c r="O33" s="21"/>
      <c r="P33" s="21"/>
      <c r="Q33" s="21"/>
      <c r="R33" s="21"/>
      <c r="S33" s="21"/>
      <c r="T33" s="21"/>
    </row>
    <row r="34" spans="1:20" s="23" customFormat="1" ht="17.149999999999999" customHeight="1" thickTop="1">
      <c r="D34" s="32"/>
      <c r="E34" s="33"/>
      <c r="F34" s="30"/>
      <c r="G34" s="48"/>
      <c r="H34" s="48"/>
      <c r="I34" s="48"/>
      <c r="J34" s="49"/>
      <c r="K34" s="48"/>
      <c r="L34" s="48"/>
      <c r="M34" s="48"/>
      <c r="N34" s="21"/>
      <c r="O34" s="21"/>
      <c r="P34" s="21"/>
      <c r="Q34" s="21"/>
      <c r="R34" s="21"/>
      <c r="S34" s="21"/>
      <c r="T34" s="21"/>
    </row>
    <row r="35" spans="1:20" s="23" customFormat="1" ht="17.149999999999999" customHeight="1">
      <c r="A35" s="22" t="s">
        <v>133</v>
      </c>
      <c r="C35" s="30"/>
      <c r="D35" s="32">
        <v>27</v>
      </c>
      <c r="E35" s="33"/>
      <c r="F35" s="30"/>
      <c r="N35" s="21"/>
      <c r="O35" s="21"/>
      <c r="P35" s="21"/>
      <c r="Q35" s="21"/>
      <c r="R35" s="21"/>
      <c r="S35" s="21"/>
      <c r="T35" s="21"/>
    </row>
    <row r="36" spans="1:20" s="23" customFormat="1" ht="17.149999999999999" customHeight="1" thickBot="1">
      <c r="B36" s="23" t="s">
        <v>142</v>
      </c>
      <c r="C36" s="30"/>
      <c r="D36" s="32"/>
      <c r="E36" s="33"/>
      <c r="F36" s="30"/>
      <c r="G36" s="159">
        <v>-2.4E-2</v>
      </c>
      <c r="H36" s="160"/>
      <c r="I36" s="159">
        <v>-3.2000000000000001E-2</v>
      </c>
      <c r="J36" s="50"/>
      <c r="K36" s="159">
        <v>-0.03</v>
      </c>
      <c r="L36" s="160"/>
      <c r="M36" s="159">
        <v>-3.5326802383495101E-2</v>
      </c>
    </row>
    <row r="37" spans="1:20" ht="17.149999999999999" customHeight="1" thickTop="1">
      <c r="D37" s="108"/>
      <c r="E37" s="17"/>
      <c r="F37" s="13"/>
      <c r="G37" s="38"/>
      <c r="H37" s="35"/>
      <c r="I37" s="38"/>
      <c r="J37" s="36"/>
      <c r="K37" s="38"/>
      <c r="L37" s="35"/>
      <c r="M37" s="38"/>
    </row>
    <row r="38" spans="1:20" ht="17.149999999999999" customHeight="1">
      <c r="D38" s="108"/>
      <c r="E38" s="17"/>
      <c r="F38" s="13"/>
      <c r="G38" s="38"/>
      <c r="H38" s="35"/>
      <c r="I38" s="38"/>
      <c r="J38" s="36"/>
      <c r="K38" s="38"/>
      <c r="L38" s="35"/>
      <c r="M38" s="38"/>
    </row>
    <row r="39" spans="1:20" ht="17.149999999999999" customHeight="1">
      <c r="D39" s="108"/>
      <c r="E39" s="17"/>
      <c r="F39" s="13"/>
      <c r="G39" s="38"/>
      <c r="H39" s="35"/>
      <c r="I39" s="38"/>
      <c r="J39" s="36"/>
      <c r="K39" s="38"/>
      <c r="L39" s="35"/>
      <c r="M39" s="38"/>
    </row>
    <row r="40" spans="1:20" ht="17.149999999999999" customHeight="1">
      <c r="D40" s="108"/>
      <c r="E40" s="17"/>
      <c r="F40" s="13"/>
      <c r="G40" s="38"/>
      <c r="H40" s="35"/>
      <c r="I40" s="38"/>
      <c r="J40" s="36"/>
      <c r="K40" s="38"/>
      <c r="L40" s="35"/>
      <c r="M40" s="38"/>
    </row>
    <row r="41" spans="1:20" ht="17.149999999999999" customHeight="1">
      <c r="D41" s="108"/>
      <c r="E41" s="17"/>
      <c r="F41" s="13"/>
      <c r="G41" s="38"/>
      <c r="H41" s="35"/>
      <c r="I41" s="38"/>
      <c r="J41" s="36"/>
      <c r="K41" s="38"/>
      <c r="L41" s="35"/>
      <c r="M41" s="38"/>
    </row>
    <row r="42" spans="1:20" ht="17.149999999999999" customHeight="1">
      <c r="D42" s="108"/>
      <c r="E42" s="17"/>
      <c r="F42" s="13"/>
      <c r="G42" s="38"/>
      <c r="H42" s="35"/>
      <c r="I42" s="38"/>
      <c r="J42" s="36"/>
      <c r="K42" s="38"/>
      <c r="L42" s="35"/>
      <c r="M42" s="38"/>
    </row>
    <row r="43" spans="1:20" ht="17.149999999999999" customHeight="1">
      <c r="D43" s="108"/>
      <c r="E43" s="17"/>
      <c r="F43" s="13"/>
      <c r="G43" s="38"/>
      <c r="H43" s="35"/>
      <c r="I43" s="38"/>
      <c r="J43" s="36"/>
      <c r="K43" s="38"/>
      <c r="L43" s="35"/>
      <c r="M43" s="38"/>
    </row>
    <row r="44" spans="1:20" ht="17.149999999999999" customHeight="1">
      <c r="D44" s="108"/>
      <c r="E44" s="17"/>
      <c r="F44" s="13"/>
      <c r="G44" s="38"/>
      <c r="H44" s="35"/>
      <c r="I44" s="38"/>
      <c r="J44" s="36"/>
      <c r="K44" s="38"/>
      <c r="L44" s="35"/>
      <c r="M44" s="38"/>
    </row>
    <row r="45" spans="1:20" s="1" customFormat="1" ht="18" customHeight="1">
      <c r="D45" s="86"/>
      <c r="E45" s="87"/>
      <c r="F45" s="86"/>
      <c r="H45" s="86"/>
      <c r="J45" s="126"/>
      <c r="M45" s="126" t="s">
        <v>156</v>
      </c>
      <c r="Q45" s="126"/>
    </row>
    <row r="46" spans="1:20" s="1" customFormat="1" ht="18" customHeight="1">
      <c r="D46" s="86"/>
      <c r="E46" s="87"/>
      <c r="F46" s="86"/>
      <c r="H46" s="86"/>
      <c r="J46" s="126"/>
      <c r="M46" s="126" t="s">
        <v>157</v>
      </c>
      <c r="Q46" s="126"/>
    </row>
    <row r="47" spans="1:20" s="1" customFormat="1" ht="19" customHeight="1">
      <c r="A47" s="351" t="s">
        <v>148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</row>
    <row r="48" spans="1:20" s="1" customFormat="1" ht="19" customHeight="1">
      <c r="A48" s="346" t="s">
        <v>76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</row>
    <row r="49" spans="1:20" s="1" customFormat="1" ht="19" customHeight="1">
      <c r="A49" s="352" t="s">
        <v>137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</row>
    <row r="50" spans="1:20" s="1" customFormat="1" ht="19" customHeight="1">
      <c r="A50" s="353" t="s">
        <v>178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</row>
    <row r="51" spans="1:20" s="1" customFormat="1" ht="10" customHeight="1">
      <c r="C51" s="2"/>
      <c r="D51" s="66"/>
      <c r="E51" s="2"/>
      <c r="F51" s="2"/>
      <c r="G51" s="2"/>
      <c r="H51" s="2"/>
      <c r="I51" s="2"/>
      <c r="J51" s="2"/>
      <c r="K51" s="2"/>
      <c r="L51" s="2"/>
      <c r="M51" s="2"/>
    </row>
    <row r="52" spans="1:20" s="23" customFormat="1" ht="17.149999999999999" customHeight="1">
      <c r="C52" s="29"/>
      <c r="D52" s="53"/>
      <c r="E52" s="28"/>
      <c r="F52" s="29"/>
      <c r="G52" s="354" t="s">
        <v>92</v>
      </c>
      <c r="H52" s="354"/>
      <c r="I52" s="354"/>
      <c r="J52" s="354"/>
      <c r="K52" s="354"/>
      <c r="L52" s="354"/>
      <c r="M52" s="354"/>
    </row>
    <row r="53" spans="1:20" s="22" customFormat="1" ht="17.149999999999999" customHeight="1">
      <c r="C53" s="44"/>
      <c r="D53" s="109"/>
      <c r="E53" s="45"/>
      <c r="G53" s="355" t="s">
        <v>0</v>
      </c>
      <c r="H53" s="355"/>
      <c r="I53" s="355"/>
      <c r="J53" s="23"/>
      <c r="K53" s="355" t="s">
        <v>1</v>
      </c>
      <c r="L53" s="355"/>
      <c r="M53" s="355"/>
    </row>
    <row r="54" spans="1:20" s="23" customFormat="1" ht="17.149999999999999" customHeight="1">
      <c r="D54" s="350" t="s">
        <v>108</v>
      </c>
      <c r="E54" s="350"/>
      <c r="F54" s="29"/>
      <c r="G54" s="167">
        <v>2022</v>
      </c>
      <c r="I54" s="167">
        <v>2021</v>
      </c>
      <c r="K54" s="167">
        <v>2022</v>
      </c>
      <c r="M54" s="167">
        <v>2021</v>
      </c>
    </row>
    <row r="55" spans="1:20" s="169" customFormat="1" ht="17.149999999999999" customHeight="1">
      <c r="A55" s="168" t="s">
        <v>160</v>
      </c>
      <c r="D55" s="170"/>
      <c r="E55" s="171"/>
      <c r="G55" s="51">
        <v>-6788009</v>
      </c>
      <c r="H55" s="49"/>
      <c r="I55" s="51">
        <v>-11636003</v>
      </c>
      <c r="J55" s="51"/>
      <c r="K55" s="51">
        <v>-11821796</v>
      </c>
      <c r="L55" s="49"/>
      <c r="M55" s="51">
        <v>-13846143</v>
      </c>
      <c r="N55" s="172"/>
      <c r="O55" s="172"/>
      <c r="P55" s="172"/>
      <c r="Q55" s="172"/>
      <c r="R55" s="172"/>
      <c r="S55" s="172"/>
      <c r="T55" s="172"/>
    </row>
    <row r="56" spans="1:20" s="169" customFormat="1" ht="17.149999999999999" customHeight="1">
      <c r="A56" s="173" t="s">
        <v>185</v>
      </c>
      <c r="D56" s="170"/>
      <c r="E56" s="171"/>
      <c r="F56" s="174"/>
      <c r="G56" s="175"/>
      <c r="H56" s="175"/>
      <c r="I56" s="175"/>
      <c r="J56" s="176"/>
      <c r="K56" s="175"/>
      <c r="L56" s="177"/>
      <c r="M56" s="175"/>
      <c r="N56" s="172"/>
      <c r="O56" s="172"/>
      <c r="P56" s="172"/>
      <c r="Q56" s="172"/>
      <c r="R56" s="172"/>
      <c r="S56" s="172"/>
      <c r="T56" s="172"/>
    </row>
    <row r="57" spans="1:20" s="169" customFormat="1" ht="17.149999999999999" customHeight="1">
      <c r="A57" s="169" t="s">
        <v>186</v>
      </c>
      <c r="C57" s="178"/>
      <c r="D57" s="170"/>
      <c r="E57" s="171"/>
      <c r="F57" s="179"/>
      <c r="G57" s="180"/>
      <c r="H57" s="158"/>
      <c r="I57" s="180"/>
      <c r="J57" s="158"/>
      <c r="K57" s="181"/>
      <c r="L57" s="175"/>
      <c r="M57" s="181"/>
    </row>
    <row r="58" spans="1:20" s="169" customFormat="1" ht="17.149999999999999" customHeight="1">
      <c r="B58" s="178" t="s">
        <v>187</v>
      </c>
      <c r="D58" s="170"/>
      <c r="E58" s="171"/>
      <c r="F58" s="179"/>
      <c r="G58" s="175"/>
      <c r="H58" s="158"/>
      <c r="I58" s="175"/>
      <c r="J58" s="158"/>
      <c r="K58" s="181"/>
      <c r="L58" s="175"/>
      <c r="M58" s="181"/>
    </row>
    <row r="59" spans="1:20" s="169" customFormat="1" ht="17.149999999999999" customHeight="1">
      <c r="C59" s="178" t="s">
        <v>188</v>
      </c>
      <c r="D59" s="170"/>
      <c r="E59" s="171"/>
      <c r="F59" s="179"/>
      <c r="G59" s="289">
        <v>54612</v>
      </c>
      <c r="H59" s="158"/>
      <c r="I59" s="175">
        <v>0</v>
      </c>
      <c r="J59" s="158"/>
      <c r="K59" s="175">
        <v>0</v>
      </c>
      <c r="L59" s="175"/>
      <c r="M59" s="175">
        <v>0</v>
      </c>
    </row>
    <row r="60" spans="1:20" s="169" customFormat="1" ht="17.149999999999999" customHeight="1">
      <c r="A60" s="173" t="s">
        <v>161</v>
      </c>
      <c r="D60" s="183"/>
      <c r="E60" s="171"/>
      <c r="G60" s="289">
        <v>54612</v>
      </c>
      <c r="H60" s="182"/>
      <c r="I60" s="184">
        <v>0</v>
      </c>
      <c r="J60" s="182"/>
      <c r="K60" s="185">
        <v>0</v>
      </c>
      <c r="L60" s="182"/>
      <c r="M60" s="185">
        <v>0</v>
      </c>
      <c r="N60" s="186"/>
      <c r="O60" s="186"/>
      <c r="P60" s="186"/>
      <c r="Q60" s="186"/>
      <c r="R60" s="186"/>
      <c r="S60" s="186"/>
      <c r="T60" s="186"/>
    </row>
    <row r="61" spans="1:20" s="169" customFormat="1" ht="17.149999999999999" customHeight="1" thickBot="1">
      <c r="A61" s="173" t="s">
        <v>162</v>
      </c>
      <c r="D61" s="183"/>
      <c r="E61" s="171"/>
      <c r="G61" s="187">
        <v>-6733397</v>
      </c>
      <c r="H61" s="182"/>
      <c r="I61" s="187">
        <v>-11636003</v>
      </c>
      <c r="J61" s="182"/>
      <c r="K61" s="187">
        <v>-11821796</v>
      </c>
      <c r="L61" s="182"/>
      <c r="M61" s="187">
        <v>-13846143</v>
      </c>
      <c r="N61" s="182"/>
      <c r="O61" s="182"/>
      <c r="P61" s="182"/>
      <c r="Q61" s="182"/>
      <c r="R61" s="182"/>
      <c r="S61" s="182"/>
      <c r="T61" s="182"/>
    </row>
    <row r="62" spans="1:20" s="169" customFormat="1" ht="17.149999999999999" customHeight="1" thickTop="1">
      <c r="C62" s="173"/>
      <c r="D62" s="183"/>
      <c r="E62" s="171"/>
      <c r="G62" s="188"/>
      <c r="H62" s="189"/>
      <c r="I62" s="188"/>
      <c r="J62" s="189"/>
      <c r="K62" s="188"/>
      <c r="L62" s="189"/>
      <c r="M62" s="188"/>
    </row>
    <row r="63" spans="1:20" s="169" customFormat="1" ht="17.149999999999999" customHeight="1">
      <c r="A63" s="173" t="s">
        <v>139</v>
      </c>
      <c r="D63" s="183"/>
      <c r="E63" s="171"/>
      <c r="G63" s="182"/>
      <c r="H63" s="182"/>
      <c r="I63" s="182"/>
      <c r="J63" s="182"/>
      <c r="K63" s="182"/>
      <c r="L63" s="182"/>
      <c r="M63" s="182"/>
    </row>
    <row r="64" spans="1:20" s="169" customFormat="1" ht="17.149999999999999" customHeight="1">
      <c r="B64" s="178" t="s">
        <v>120</v>
      </c>
      <c r="D64" s="183"/>
      <c r="E64" s="171"/>
      <c r="G64" s="182">
        <v>-9314575</v>
      </c>
      <c r="H64" s="182"/>
      <c r="I64" s="182">
        <v>-12738864</v>
      </c>
      <c r="J64" s="190"/>
      <c r="K64" s="51">
        <f>K61</f>
        <v>-11821796</v>
      </c>
      <c r="L64" s="191"/>
      <c r="M64" s="51">
        <v>-13846143</v>
      </c>
    </row>
    <row r="65" spans="1:20" s="169" customFormat="1" ht="17.149999999999999" customHeight="1">
      <c r="B65" s="178" t="s">
        <v>67</v>
      </c>
      <c r="D65" s="183"/>
      <c r="E65" s="171"/>
      <c r="G65" s="192">
        <v>2581178</v>
      </c>
      <c r="H65" s="182"/>
      <c r="I65" s="192">
        <v>1102861</v>
      </c>
      <c r="J65" s="48"/>
      <c r="K65" s="48">
        <v>0</v>
      </c>
      <c r="L65" s="49"/>
      <c r="M65" s="48">
        <v>0</v>
      </c>
    </row>
    <row r="66" spans="1:20" s="169" customFormat="1" ht="17.149999999999999" customHeight="1" thickBot="1">
      <c r="C66" s="168"/>
      <c r="D66" s="183"/>
      <c r="E66" s="171"/>
      <c r="G66" s="193">
        <f>SUM(G64:G65)</f>
        <v>-6733397</v>
      </c>
      <c r="H66" s="182"/>
      <c r="I66" s="193">
        <v>-11636003</v>
      </c>
      <c r="J66" s="190"/>
      <c r="K66" s="193">
        <f>SUM(K64:K65)</f>
        <v>-11821796</v>
      </c>
      <c r="L66" s="48"/>
      <c r="M66" s="52">
        <v>-13846143</v>
      </c>
      <c r="N66" s="182"/>
      <c r="O66" s="182"/>
      <c r="P66" s="182"/>
      <c r="Q66" s="182"/>
      <c r="R66" s="182"/>
      <c r="S66" s="182"/>
      <c r="T66" s="182"/>
    </row>
    <row r="67" spans="1:20" s="21" customFormat="1" ht="17.149999999999999" customHeight="1" thickTop="1">
      <c r="D67" s="43"/>
    </row>
    <row r="68" spans="1:20" ht="19" customHeight="1">
      <c r="C68" s="16"/>
      <c r="D68" s="110"/>
      <c r="E68" s="16"/>
      <c r="F68" s="16"/>
      <c r="G68" s="16"/>
    </row>
    <row r="69" spans="1:20" ht="19" customHeight="1">
      <c r="D69" s="111"/>
      <c r="E69" s="62"/>
      <c r="F69" s="63"/>
    </row>
    <row r="70" spans="1:20" s="60" customFormat="1" ht="19" customHeight="1">
      <c r="A70" s="12"/>
      <c r="B70" s="12"/>
      <c r="C70" s="13"/>
      <c r="D70" s="111"/>
      <c r="E70" s="62"/>
      <c r="F70" s="63"/>
      <c r="H70" s="12"/>
      <c r="J70" s="12"/>
      <c r="L70" s="12"/>
    </row>
    <row r="71" spans="1:20" s="60" customFormat="1" ht="19" customHeight="1">
      <c r="A71" s="12"/>
      <c r="B71" s="12"/>
      <c r="C71" s="13"/>
      <c r="D71" s="111"/>
      <c r="E71" s="62"/>
      <c r="F71" s="63"/>
      <c r="H71" s="12"/>
      <c r="J71" s="12"/>
      <c r="L71" s="12"/>
    </row>
    <row r="72" spans="1:20" s="60" customFormat="1" ht="19" customHeight="1">
      <c r="A72" s="12"/>
      <c r="B72" s="12"/>
      <c r="C72" s="13"/>
      <c r="D72" s="111"/>
      <c r="E72" s="62"/>
      <c r="F72" s="63"/>
      <c r="H72" s="12"/>
      <c r="J72" s="12"/>
      <c r="L72" s="12"/>
    </row>
    <row r="73" spans="1:20" s="60" customFormat="1" ht="19" customHeight="1">
      <c r="A73" s="12"/>
      <c r="B73" s="12"/>
      <c r="C73" s="13"/>
      <c r="D73" s="111"/>
      <c r="E73" s="62"/>
      <c r="F73" s="63"/>
      <c r="H73" s="12"/>
      <c r="J73" s="12"/>
      <c r="L73" s="12"/>
    </row>
    <row r="74" spans="1:20" s="60" customFormat="1" ht="19" customHeight="1">
      <c r="A74" s="12"/>
      <c r="B74" s="12"/>
      <c r="C74" s="13"/>
      <c r="D74" s="111"/>
      <c r="E74" s="62"/>
      <c r="F74" s="63"/>
      <c r="H74" s="12"/>
      <c r="J74" s="12"/>
      <c r="L74" s="12"/>
    </row>
    <row r="75" spans="1:20" s="60" customFormat="1" ht="19" customHeight="1">
      <c r="A75" s="12"/>
      <c r="B75" s="12"/>
      <c r="C75" s="12"/>
      <c r="D75" s="111"/>
      <c r="E75" s="62"/>
      <c r="F75" s="63"/>
      <c r="H75" s="12"/>
      <c r="J75" s="12"/>
      <c r="L75" s="12"/>
    </row>
    <row r="76" spans="1:20" s="60" customFormat="1" ht="19" customHeight="1">
      <c r="A76" s="12"/>
      <c r="B76" s="12"/>
      <c r="C76" s="12"/>
      <c r="D76" s="111"/>
      <c r="E76" s="62"/>
      <c r="F76" s="63"/>
      <c r="H76" s="12"/>
      <c r="J76" s="12"/>
      <c r="L76" s="12"/>
    </row>
    <row r="77" spans="1:20" s="60" customFormat="1" ht="19" customHeight="1">
      <c r="A77" s="12"/>
      <c r="B77" s="12"/>
      <c r="C77" s="12"/>
      <c r="D77" s="111"/>
      <c r="E77" s="62"/>
      <c r="F77" s="63"/>
      <c r="H77" s="12"/>
      <c r="J77" s="12">
        <f>SUM(J71:J76)</f>
        <v>0</v>
      </c>
      <c r="L77" s="12"/>
    </row>
    <row r="78" spans="1:20" s="60" customFormat="1" ht="19" customHeight="1">
      <c r="A78" s="12"/>
      <c r="B78" s="12"/>
      <c r="C78" s="12"/>
      <c r="D78" s="111"/>
      <c r="E78" s="62"/>
      <c r="F78" s="63"/>
      <c r="H78" s="12"/>
      <c r="J78" s="12"/>
      <c r="L78" s="12"/>
    </row>
    <row r="79" spans="1:20" s="60" customFormat="1" ht="19" customHeight="1">
      <c r="A79" s="12"/>
      <c r="B79" s="12"/>
      <c r="C79" s="12"/>
      <c r="D79" s="111"/>
      <c r="E79" s="62"/>
      <c r="F79" s="63"/>
      <c r="H79" s="12"/>
      <c r="J79" s="12">
        <f>SUM(J77:J78)</f>
        <v>0</v>
      </c>
      <c r="L79" s="12"/>
    </row>
    <row r="80" spans="1:20" s="60" customFormat="1" ht="19" customHeight="1">
      <c r="A80" s="12"/>
      <c r="B80" s="12"/>
      <c r="C80" s="12"/>
      <c r="D80" s="111"/>
      <c r="E80" s="62"/>
      <c r="F80" s="63"/>
      <c r="H80" s="12"/>
      <c r="J80" s="60" t="e">
        <f>SUM(#REF!,J79)</f>
        <v>#REF!</v>
      </c>
      <c r="L80" s="12"/>
    </row>
    <row r="81" spans="1:13" s="60" customFormat="1" ht="19" customHeight="1">
      <c r="A81" s="12"/>
      <c r="B81" s="12"/>
      <c r="C81" s="12"/>
      <c r="D81" s="111"/>
      <c r="E81" s="62"/>
      <c r="F81" s="63"/>
      <c r="H81" s="12"/>
      <c r="J81" s="60" t="e">
        <f>SUM(J80-J36)</f>
        <v>#REF!</v>
      </c>
      <c r="L81" s="12"/>
    </row>
    <row r="82" spans="1:13" s="60" customFormat="1" ht="19" customHeight="1">
      <c r="A82" s="12"/>
      <c r="B82" s="12"/>
      <c r="C82" s="12"/>
      <c r="D82" s="111"/>
      <c r="E82" s="62"/>
      <c r="F82" s="63"/>
      <c r="H82" s="12"/>
      <c r="J82" s="12"/>
      <c r="L82" s="12"/>
    </row>
    <row r="83" spans="1:13" s="60" customFormat="1" ht="19" customHeight="1">
      <c r="A83" s="12"/>
      <c r="B83" s="12"/>
      <c r="C83" s="12"/>
      <c r="D83" s="111"/>
      <c r="E83" s="62"/>
      <c r="F83" s="63"/>
      <c r="H83" s="12"/>
      <c r="J83" s="12"/>
      <c r="L83" s="12"/>
    </row>
    <row r="84" spans="1:13" s="60" customFormat="1" ht="19" customHeight="1">
      <c r="A84" s="12"/>
      <c r="B84" s="12"/>
      <c r="C84" s="12"/>
      <c r="D84" s="111"/>
      <c r="E84" s="62"/>
      <c r="F84" s="63"/>
      <c r="H84" s="12"/>
      <c r="J84" s="12"/>
      <c r="L84" s="12"/>
    </row>
    <row r="85" spans="1:13" s="60" customFormat="1" ht="19" customHeight="1">
      <c r="A85" s="12"/>
      <c r="B85" s="12"/>
      <c r="C85" s="12"/>
      <c r="D85" s="111"/>
      <c r="E85" s="62"/>
      <c r="F85" s="63"/>
      <c r="H85" s="12"/>
      <c r="J85" s="12"/>
      <c r="L85" s="12"/>
    </row>
    <row r="86" spans="1:13" ht="19" customHeight="1">
      <c r="C86" s="12"/>
      <c r="D86" s="111"/>
      <c r="E86" s="62"/>
      <c r="F86" s="63"/>
    </row>
    <row r="87" spans="1:13" ht="19" customHeight="1">
      <c r="C87" s="12"/>
      <c r="D87" s="111"/>
      <c r="E87" s="62"/>
      <c r="F87" s="63"/>
    </row>
    <row r="88" spans="1:13" ht="19" customHeight="1">
      <c r="C88" s="12"/>
      <c r="D88" s="111"/>
      <c r="E88" s="62"/>
      <c r="F88" s="63"/>
    </row>
    <row r="89" spans="1:13" ht="19" customHeight="1">
      <c r="C89" s="12"/>
      <c r="D89" s="111"/>
      <c r="E89" s="62"/>
      <c r="F89" s="63"/>
    </row>
    <row r="90" spans="1:13" ht="19" customHeight="1">
      <c r="C90" s="12"/>
      <c r="D90" s="111"/>
      <c r="E90" s="62"/>
      <c r="F90" s="63"/>
      <c r="G90" s="12"/>
      <c r="I90" s="12"/>
      <c r="K90" s="12"/>
      <c r="M90" s="12"/>
    </row>
    <row r="91" spans="1:13" ht="19" customHeight="1">
      <c r="C91" s="12"/>
      <c r="D91" s="111"/>
      <c r="E91" s="62"/>
      <c r="F91" s="63"/>
      <c r="G91" s="12"/>
      <c r="I91" s="12"/>
      <c r="K91" s="12"/>
      <c r="M91" s="12"/>
    </row>
    <row r="92" spans="1:13" ht="19" customHeight="1">
      <c r="C92" s="12"/>
      <c r="D92" s="111"/>
      <c r="E92" s="62"/>
      <c r="F92" s="63"/>
      <c r="G92" s="12"/>
      <c r="I92" s="12"/>
      <c r="K92" s="12"/>
      <c r="M92" s="12"/>
    </row>
    <row r="93" spans="1:13" ht="19" customHeight="1">
      <c r="C93" s="12"/>
      <c r="D93" s="111"/>
      <c r="E93" s="62"/>
      <c r="F93" s="63"/>
      <c r="G93" s="12"/>
      <c r="I93" s="12"/>
      <c r="K93" s="12"/>
      <c r="M93" s="12"/>
    </row>
    <row r="94" spans="1:13" ht="19" customHeight="1">
      <c r="C94" s="12"/>
      <c r="D94" s="111"/>
      <c r="E94" s="62"/>
      <c r="F94" s="63"/>
      <c r="G94" s="12"/>
      <c r="I94" s="12"/>
      <c r="K94" s="12"/>
      <c r="M94" s="12"/>
    </row>
    <row r="95" spans="1:13" ht="19" customHeight="1">
      <c r="C95" s="12"/>
      <c r="D95" s="111"/>
      <c r="E95" s="62"/>
      <c r="F95" s="63"/>
      <c r="G95" s="12"/>
      <c r="I95" s="12"/>
      <c r="K95" s="12"/>
      <c r="M95" s="12"/>
    </row>
    <row r="96" spans="1:13" ht="19" customHeight="1">
      <c r="C96" s="12"/>
      <c r="D96" s="111"/>
      <c r="E96" s="62"/>
      <c r="F96" s="63"/>
      <c r="G96" s="12"/>
      <c r="I96" s="12"/>
      <c r="K96" s="12"/>
      <c r="M96" s="12"/>
    </row>
    <row r="97" spans="4:6" s="12" customFormat="1" ht="19" customHeight="1">
      <c r="D97" s="111"/>
      <c r="E97" s="62"/>
      <c r="F97" s="63"/>
    </row>
    <row r="98" spans="4:6" s="12" customFormat="1" ht="19" customHeight="1">
      <c r="D98" s="111"/>
      <c r="E98" s="62"/>
      <c r="F98" s="63"/>
    </row>
    <row r="99" spans="4:6" s="12" customFormat="1" ht="19" customHeight="1">
      <c r="D99" s="111"/>
      <c r="E99" s="62"/>
      <c r="F99" s="63"/>
    </row>
    <row r="100" spans="4:6" s="12" customFormat="1" ht="19" customHeight="1">
      <c r="D100" s="111"/>
      <c r="E100" s="62"/>
      <c r="F100" s="63"/>
    </row>
    <row r="101" spans="4:6" s="12" customFormat="1" ht="19" customHeight="1">
      <c r="D101" s="111"/>
      <c r="E101" s="62"/>
      <c r="F101" s="63"/>
    </row>
    <row r="102" spans="4:6" s="12" customFormat="1" ht="19" customHeight="1">
      <c r="D102" s="111"/>
      <c r="E102" s="62"/>
      <c r="F102" s="63"/>
    </row>
    <row r="103" spans="4:6" s="12" customFormat="1" ht="19" customHeight="1">
      <c r="D103" s="111"/>
      <c r="E103" s="62"/>
      <c r="F103" s="63"/>
    </row>
    <row r="104" spans="4:6" s="12" customFormat="1" ht="19" customHeight="1">
      <c r="D104" s="111"/>
      <c r="E104" s="62"/>
      <c r="F104" s="63"/>
    </row>
    <row r="105" spans="4:6" s="12" customFormat="1" ht="19" customHeight="1">
      <c r="D105" s="111"/>
      <c r="E105" s="62"/>
      <c r="F105" s="63"/>
    </row>
    <row r="106" spans="4:6" s="12" customFormat="1" ht="19" customHeight="1">
      <c r="D106" s="111"/>
      <c r="E106" s="62"/>
      <c r="F106" s="63"/>
    </row>
    <row r="107" spans="4:6" s="12" customFormat="1" ht="19" customHeight="1">
      <c r="D107" s="111"/>
      <c r="E107" s="62"/>
      <c r="F107" s="63"/>
    </row>
    <row r="108" spans="4:6" s="12" customFormat="1" ht="19" customHeight="1">
      <c r="D108" s="111"/>
      <c r="E108" s="62"/>
      <c r="F108" s="63"/>
    </row>
    <row r="109" spans="4:6" s="12" customFormat="1" ht="19" customHeight="1">
      <c r="D109" s="111"/>
      <c r="E109" s="62"/>
      <c r="F109" s="63"/>
    </row>
    <row r="110" spans="4:6" s="12" customFormat="1" ht="19" customHeight="1">
      <c r="D110" s="111"/>
      <c r="E110" s="62"/>
      <c r="F110" s="63"/>
    </row>
    <row r="111" spans="4:6" s="12" customFormat="1" ht="19" customHeight="1">
      <c r="D111" s="111"/>
      <c r="E111" s="62"/>
      <c r="F111" s="63"/>
    </row>
    <row r="112" spans="4:6" s="12" customFormat="1" ht="19" customHeight="1">
      <c r="D112" s="111"/>
      <c r="E112" s="62"/>
      <c r="F112" s="63"/>
    </row>
    <row r="113" spans="4:6" s="12" customFormat="1" ht="19" customHeight="1">
      <c r="D113" s="111"/>
      <c r="E113" s="62"/>
      <c r="F113" s="63"/>
    </row>
    <row r="114" spans="4:6" s="12" customFormat="1" ht="19" customHeight="1">
      <c r="D114" s="111"/>
      <c r="E114" s="62"/>
      <c r="F114" s="63"/>
    </row>
    <row r="115" spans="4:6" s="12" customFormat="1" ht="19" customHeight="1">
      <c r="D115" s="111"/>
      <c r="E115" s="62"/>
      <c r="F115" s="63"/>
    </row>
    <row r="116" spans="4:6" s="12" customFormat="1" ht="19" customHeight="1">
      <c r="D116" s="111"/>
      <c r="E116" s="62"/>
      <c r="F116" s="63"/>
    </row>
    <row r="117" spans="4:6" s="12" customFormat="1" ht="19" customHeight="1">
      <c r="D117" s="111"/>
      <c r="E117" s="62"/>
      <c r="F117" s="63"/>
    </row>
    <row r="118" spans="4:6" s="12" customFormat="1" ht="19" customHeight="1">
      <c r="D118" s="111"/>
      <c r="E118" s="62"/>
      <c r="F118" s="63"/>
    </row>
    <row r="119" spans="4:6" s="12" customFormat="1" ht="19" customHeight="1">
      <c r="D119" s="111"/>
      <c r="E119" s="62"/>
      <c r="F119" s="63"/>
    </row>
    <row r="120" spans="4:6" s="12" customFormat="1" ht="19" customHeight="1">
      <c r="D120" s="111"/>
      <c r="E120" s="62"/>
      <c r="F120" s="63"/>
    </row>
    <row r="121" spans="4:6" s="12" customFormat="1" ht="19" customHeight="1">
      <c r="D121" s="111"/>
      <c r="E121" s="62"/>
      <c r="F121" s="63"/>
    </row>
    <row r="122" spans="4:6" s="12" customFormat="1" ht="19" customHeight="1">
      <c r="D122" s="111"/>
      <c r="E122" s="62"/>
      <c r="F122" s="63"/>
    </row>
    <row r="123" spans="4:6" s="12" customFormat="1" ht="19" customHeight="1">
      <c r="D123" s="111"/>
      <c r="E123" s="62"/>
      <c r="F123" s="63"/>
    </row>
    <row r="124" spans="4:6" s="12" customFormat="1" ht="19" customHeight="1">
      <c r="D124" s="111"/>
      <c r="E124" s="62"/>
      <c r="F124" s="63"/>
    </row>
    <row r="125" spans="4:6" s="12" customFormat="1" ht="19" customHeight="1">
      <c r="D125" s="111"/>
      <c r="E125" s="62"/>
      <c r="F125" s="63"/>
    </row>
    <row r="126" spans="4:6" s="12" customFormat="1" ht="19" customHeight="1">
      <c r="D126" s="111"/>
      <c r="E126" s="62"/>
      <c r="F126" s="63"/>
    </row>
    <row r="127" spans="4:6" s="12" customFormat="1" ht="19" customHeight="1">
      <c r="D127" s="111"/>
      <c r="E127" s="62"/>
      <c r="F127" s="63"/>
    </row>
    <row r="128" spans="4:6" s="12" customFormat="1" ht="19" customHeight="1">
      <c r="D128" s="111"/>
      <c r="E128" s="62"/>
      <c r="F128" s="63"/>
    </row>
    <row r="129" spans="4:6" s="12" customFormat="1" ht="19" customHeight="1">
      <c r="D129" s="111"/>
      <c r="E129" s="62"/>
      <c r="F129" s="63"/>
    </row>
    <row r="130" spans="4:6" s="12" customFormat="1" ht="19" customHeight="1">
      <c r="D130" s="111"/>
      <c r="E130" s="62"/>
      <c r="F130" s="63"/>
    </row>
    <row r="131" spans="4:6" s="12" customFormat="1" ht="19" customHeight="1">
      <c r="D131" s="111"/>
      <c r="E131" s="62"/>
      <c r="F131" s="63"/>
    </row>
    <row r="132" spans="4:6" s="12" customFormat="1" ht="19" customHeight="1">
      <c r="D132" s="111"/>
      <c r="E132" s="62"/>
      <c r="F132" s="63"/>
    </row>
    <row r="133" spans="4:6" s="12" customFormat="1" ht="19" customHeight="1">
      <c r="D133" s="111"/>
      <c r="E133" s="62"/>
      <c r="F133" s="63"/>
    </row>
    <row r="134" spans="4:6" s="12" customFormat="1" ht="19" customHeight="1">
      <c r="D134" s="111"/>
      <c r="E134" s="62"/>
      <c r="F134" s="63"/>
    </row>
    <row r="135" spans="4:6" s="12" customFormat="1" ht="19" customHeight="1">
      <c r="D135" s="111"/>
      <c r="E135" s="62"/>
      <c r="F135" s="63"/>
    </row>
    <row r="136" spans="4:6" s="12" customFormat="1" ht="19" customHeight="1">
      <c r="D136" s="111"/>
      <c r="E136" s="62"/>
      <c r="F136" s="63"/>
    </row>
    <row r="137" spans="4:6" s="12" customFormat="1" ht="19" customHeight="1">
      <c r="D137" s="111"/>
      <c r="E137" s="62"/>
      <c r="F137" s="63"/>
    </row>
    <row r="138" spans="4:6" s="12" customFormat="1" ht="19" customHeight="1">
      <c r="D138" s="111"/>
      <c r="E138" s="62"/>
      <c r="F138" s="63"/>
    </row>
    <row r="139" spans="4:6" s="12" customFormat="1" ht="19" customHeight="1">
      <c r="D139" s="111"/>
      <c r="E139" s="62"/>
      <c r="F139" s="63"/>
    </row>
    <row r="140" spans="4:6" s="12" customFormat="1" ht="19" customHeight="1">
      <c r="D140" s="111"/>
      <c r="E140" s="62"/>
      <c r="F140" s="63"/>
    </row>
    <row r="141" spans="4:6" s="12" customFormat="1" ht="19" customHeight="1">
      <c r="D141" s="111"/>
      <c r="E141" s="62"/>
      <c r="F141" s="63"/>
    </row>
    <row r="142" spans="4:6" s="12" customFormat="1" ht="19" customHeight="1">
      <c r="D142" s="111"/>
      <c r="E142" s="62"/>
      <c r="F142" s="63"/>
    </row>
    <row r="143" spans="4:6" s="12" customFormat="1" ht="19" customHeight="1">
      <c r="D143" s="111"/>
      <c r="E143" s="62"/>
      <c r="F143" s="63"/>
    </row>
    <row r="144" spans="4:6" s="12" customFormat="1" ht="19" customHeight="1">
      <c r="D144" s="111"/>
      <c r="E144" s="62"/>
      <c r="F144" s="63"/>
    </row>
    <row r="145" spans="4:6" s="12" customFormat="1" ht="19" customHeight="1">
      <c r="D145" s="111"/>
      <c r="E145" s="62"/>
      <c r="F145" s="63"/>
    </row>
    <row r="146" spans="4:6" s="12" customFormat="1" ht="19" customHeight="1">
      <c r="D146" s="111"/>
      <c r="E146" s="62"/>
      <c r="F146" s="63"/>
    </row>
    <row r="147" spans="4:6" s="12" customFormat="1" ht="19" customHeight="1">
      <c r="D147" s="111"/>
      <c r="E147" s="62"/>
      <c r="F147" s="63"/>
    </row>
    <row r="148" spans="4:6" s="12" customFormat="1" ht="19" customHeight="1">
      <c r="D148" s="111"/>
      <c r="E148" s="62"/>
      <c r="F148" s="63"/>
    </row>
    <row r="149" spans="4:6" s="12" customFormat="1" ht="19" customHeight="1">
      <c r="D149" s="111"/>
      <c r="E149" s="62"/>
      <c r="F149" s="63"/>
    </row>
    <row r="150" spans="4:6" s="12" customFormat="1" ht="19" customHeight="1">
      <c r="D150" s="111"/>
      <c r="E150" s="62"/>
      <c r="F150" s="63"/>
    </row>
    <row r="151" spans="4:6" s="12" customFormat="1" ht="19" customHeight="1">
      <c r="D151" s="111"/>
      <c r="E151" s="62"/>
      <c r="F151" s="63"/>
    </row>
    <row r="152" spans="4:6" s="12" customFormat="1" ht="19" customHeight="1">
      <c r="D152" s="111"/>
      <c r="E152" s="62"/>
      <c r="F152" s="63"/>
    </row>
    <row r="153" spans="4:6" s="12" customFormat="1" ht="19" customHeight="1">
      <c r="D153" s="111"/>
      <c r="E153" s="62"/>
      <c r="F153" s="63"/>
    </row>
    <row r="154" spans="4:6" s="12" customFormat="1" ht="19" customHeight="1">
      <c r="D154" s="111"/>
      <c r="E154" s="62"/>
      <c r="F154" s="63"/>
    </row>
    <row r="155" spans="4:6" s="12" customFormat="1" ht="19" customHeight="1">
      <c r="D155" s="111"/>
      <c r="E155" s="62"/>
      <c r="F155" s="63"/>
    </row>
    <row r="156" spans="4:6" s="12" customFormat="1" ht="19" customHeight="1">
      <c r="D156" s="111"/>
      <c r="E156" s="62"/>
      <c r="F156" s="63"/>
    </row>
    <row r="157" spans="4:6" s="12" customFormat="1" ht="19" customHeight="1">
      <c r="D157" s="111"/>
      <c r="E157" s="62"/>
      <c r="F157" s="63"/>
    </row>
    <row r="158" spans="4:6" s="12" customFormat="1" ht="19" customHeight="1">
      <c r="D158" s="111"/>
      <c r="E158" s="62"/>
      <c r="F158" s="63"/>
    </row>
    <row r="159" spans="4:6" s="12" customFormat="1" ht="19" customHeight="1">
      <c r="D159" s="111"/>
      <c r="E159" s="62"/>
      <c r="F159" s="63"/>
    </row>
    <row r="160" spans="4:6" s="12" customFormat="1" ht="19" customHeight="1">
      <c r="D160" s="111"/>
      <c r="E160" s="62"/>
      <c r="F160" s="63"/>
    </row>
    <row r="161" spans="4:6" s="12" customFormat="1" ht="19" customHeight="1">
      <c r="D161" s="111"/>
      <c r="E161" s="62"/>
      <c r="F161" s="63"/>
    </row>
    <row r="162" spans="4:6" s="12" customFormat="1" ht="19" customHeight="1">
      <c r="D162" s="111"/>
      <c r="E162" s="62"/>
      <c r="F162" s="63"/>
    </row>
    <row r="163" spans="4:6" s="12" customFormat="1" ht="19" customHeight="1">
      <c r="D163" s="111"/>
      <c r="E163" s="62"/>
      <c r="F163" s="63"/>
    </row>
    <row r="164" spans="4:6" s="12" customFormat="1" ht="19" customHeight="1">
      <c r="D164" s="111"/>
      <c r="E164" s="62"/>
      <c r="F164" s="63"/>
    </row>
    <row r="165" spans="4:6" s="12" customFormat="1" ht="19" customHeight="1">
      <c r="D165" s="111"/>
      <c r="E165" s="62"/>
      <c r="F165" s="63"/>
    </row>
    <row r="166" spans="4:6" s="12" customFormat="1" ht="19" customHeight="1">
      <c r="D166" s="111"/>
      <c r="E166" s="62"/>
      <c r="F166" s="63"/>
    </row>
    <row r="167" spans="4:6" s="12" customFormat="1" ht="19" customHeight="1">
      <c r="D167" s="111"/>
      <c r="E167" s="62"/>
      <c r="F167" s="63"/>
    </row>
    <row r="168" spans="4:6" s="12" customFormat="1" ht="19" customHeight="1">
      <c r="D168" s="111"/>
      <c r="E168" s="62"/>
      <c r="F168" s="63"/>
    </row>
    <row r="169" spans="4:6" s="12" customFormat="1" ht="19" customHeight="1">
      <c r="D169" s="111"/>
      <c r="E169" s="62"/>
      <c r="F169" s="63"/>
    </row>
    <row r="170" spans="4:6" s="12" customFormat="1" ht="19" customHeight="1">
      <c r="D170" s="111"/>
      <c r="E170" s="62"/>
      <c r="F170" s="63"/>
    </row>
    <row r="171" spans="4:6" s="12" customFormat="1" ht="19" customHeight="1">
      <c r="D171" s="111"/>
      <c r="E171" s="62"/>
      <c r="F171" s="63"/>
    </row>
    <row r="172" spans="4:6" s="12" customFormat="1" ht="19" customHeight="1">
      <c r="D172" s="111"/>
      <c r="E172" s="62"/>
      <c r="F172" s="63"/>
    </row>
    <row r="173" spans="4:6" s="12" customFormat="1" ht="19" customHeight="1">
      <c r="D173" s="111"/>
      <c r="E173" s="62"/>
      <c r="F173" s="63"/>
    </row>
    <row r="174" spans="4:6" s="12" customFormat="1" ht="19" customHeight="1">
      <c r="D174" s="111"/>
      <c r="E174" s="62"/>
      <c r="F174" s="63"/>
    </row>
    <row r="175" spans="4:6" s="12" customFormat="1" ht="19" customHeight="1">
      <c r="D175" s="111"/>
      <c r="E175" s="62"/>
      <c r="F175" s="63"/>
    </row>
    <row r="176" spans="4:6" s="12" customFormat="1" ht="19" customHeight="1">
      <c r="D176" s="111"/>
      <c r="E176" s="62"/>
      <c r="F176" s="63"/>
    </row>
    <row r="177" spans="4:6" s="12" customFormat="1" ht="19" customHeight="1">
      <c r="D177" s="111"/>
      <c r="E177" s="62"/>
      <c r="F177" s="63"/>
    </row>
    <row r="178" spans="4:6" s="12" customFormat="1" ht="19" customHeight="1">
      <c r="D178" s="111"/>
      <c r="E178" s="62"/>
      <c r="F178" s="63"/>
    </row>
    <row r="179" spans="4:6" s="12" customFormat="1" ht="19" customHeight="1">
      <c r="D179" s="111"/>
      <c r="E179" s="62"/>
      <c r="F179" s="63"/>
    </row>
    <row r="180" spans="4:6" s="12" customFormat="1" ht="19" customHeight="1">
      <c r="D180" s="111"/>
      <c r="E180" s="62"/>
      <c r="F180" s="63"/>
    </row>
    <row r="181" spans="4:6" s="12" customFormat="1" ht="19" customHeight="1">
      <c r="D181" s="111"/>
      <c r="E181" s="62"/>
      <c r="F181" s="63"/>
    </row>
    <row r="182" spans="4:6" s="12" customFormat="1" ht="19" customHeight="1">
      <c r="D182" s="111"/>
      <c r="E182" s="62"/>
      <c r="F182" s="63"/>
    </row>
    <row r="183" spans="4:6" s="12" customFormat="1" ht="19" customHeight="1">
      <c r="D183" s="111"/>
      <c r="E183" s="62"/>
      <c r="F183" s="63"/>
    </row>
    <row r="184" spans="4:6" s="12" customFormat="1" ht="19" customHeight="1">
      <c r="D184" s="111"/>
      <c r="E184" s="62"/>
      <c r="F184" s="63"/>
    </row>
    <row r="185" spans="4:6" s="12" customFormat="1" ht="19" customHeight="1">
      <c r="D185" s="111"/>
      <c r="E185" s="62"/>
      <c r="F185" s="63"/>
    </row>
    <row r="186" spans="4:6" s="12" customFormat="1" ht="19" customHeight="1">
      <c r="D186" s="111"/>
      <c r="E186" s="62"/>
      <c r="F186" s="63"/>
    </row>
    <row r="187" spans="4:6" s="12" customFormat="1" ht="19" customHeight="1">
      <c r="D187" s="111"/>
      <c r="E187" s="62"/>
      <c r="F187" s="63"/>
    </row>
    <row r="188" spans="4:6" s="12" customFormat="1" ht="19" customHeight="1">
      <c r="D188" s="111"/>
      <c r="E188" s="62"/>
      <c r="F188" s="63"/>
    </row>
    <row r="189" spans="4:6" s="12" customFormat="1" ht="19" customHeight="1">
      <c r="D189" s="111"/>
      <c r="E189" s="62"/>
      <c r="F189" s="63"/>
    </row>
    <row r="190" spans="4:6" s="12" customFormat="1" ht="19" customHeight="1">
      <c r="D190" s="111"/>
      <c r="E190" s="62"/>
      <c r="F190" s="63"/>
    </row>
    <row r="191" spans="4:6" s="12" customFormat="1" ht="19" customHeight="1">
      <c r="D191" s="111"/>
      <c r="E191" s="62"/>
      <c r="F191" s="63"/>
    </row>
    <row r="192" spans="4:6" s="12" customFormat="1" ht="19" customHeight="1">
      <c r="D192" s="111"/>
      <c r="E192" s="62"/>
      <c r="F192" s="63"/>
    </row>
    <row r="193" spans="4:6" s="12" customFormat="1" ht="19" customHeight="1">
      <c r="D193" s="111"/>
      <c r="E193" s="62"/>
      <c r="F193" s="63"/>
    </row>
    <row r="194" spans="4:6" s="12" customFormat="1" ht="19" customHeight="1">
      <c r="D194" s="111"/>
      <c r="E194" s="62"/>
      <c r="F194" s="63"/>
    </row>
    <row r="195" spans="4:6" s="12" customFormat="1" ht="19" customHeight="1">
      <c r="D195" s="111"/>
      <c r="E195" s="62"/>
      <c r="F195" s="63"/>
    </row>
    <row r="196" spans="4:6" s="12" customFormat="1" ht="19" customHeight="1">
      <c r="D196" s="111"/>
      <c r="E196" s="62"/>
      <c r="F196" s="63"/>
    </row>
    <row r="197" spans="4:6" s="12" customFormat="1" ht="19" customHeight="1">
      <c r="D197" s="111"/>
      <c r="E197" s="62"/>
      <c r="F197" s="63"/>
    </row>
    <row r="198" spans="4:6" s="12" customFormat="1" ht="19" customHeight="1">
      <c r="D198" s="111"/>
      <c r="E198" s="62"/>
      <c r="F198" s="63"/>
    </row>
    <row r="199" spans="4:6" s="12" customFormat="1" ht="19" customHeight="1">
      <c r="D199" s="111"/>
      <c r="E199" s="62"/>
      <c r="F199" s="63"/>
    </row>
    <row r="200" spans="4:6" s="12" customFormat="1" ht="19" customHeight="1">
      <c r="D200" s="111"/>
      <c r="E200" s="62"/>
      <c r="F200" s="63"/>
    </row>
    <row r="201" spans="4:6" s="12" customFormat="1" ht="19" customHeight="1">
      <c r="D201" s="111"/>
      <c r="E201" s="62"/>
      <c r="F201" s="63"/>
    </row>
    <row r="202" spans="4:6" s="12" customFormat="1" ht="19" customHeight="1">
      <c r="D202" s="111"/>
      <c r="E202" s="62"/>
      <c r="F202" s="63"/>
    </row>
    <row r="203" spans="4:6" s="12" customFormat="1" ht="19" customHeight="1">
      <c r="D203" s="111"/>
      <c r="E203" s="62"/>
      <c r="F203" s="63"/>
    </row>
    <row r="204" spans="4:6" s="12" customFormat="1" ht="19" customHeight="1">
      <c r="D204" s="111"/>
      <c r="E204" s="62"/>
      <c r="F204" s="63"/>
    </row>
    <row r="205" spans="4:6" s="12" customFormat="1" ht="19" customHeight="1">
      <c r="D205" s="111"/>
      <c r="E205" s="62"/>
      <c r="F205" s="63"/>
    </row>
    <row r="206" spans="4:6" s="12" customFormat="1" ht="19" customHeight="1">
      <c r="D206" s="111"/>
      <c r="E206" s="62"/>
      <c r="F206" s="63"/>
    </row>
    <row r="207" spans="4:6" s="12" customFormat="1" ht="19" customHeight="1">
      <c r="D207" s="111"/>
      <c r="E207" s="62"/>
      <c r="F207" s="63"/>
    </row>
    <row r="208" spans="4:6" s="12" customFormat="1" ht="19" customHeight="1">
      <c r="D208" s="111"/>
      <c r="E208" s="62"/>
      <c r="F208" s="63"/>
    </row>
    <row r="209" spans="4:6" s="12" customFormat="1" ht="19" customHeight="1">
      <c r="D209" s="111"/>
      <c r="E209" s="62"/>
      <c r="F209" s="63"/>
    </row>
    <row r="210" spans="4:6" s="12" customFormat="1" ht="19" customHeight="1">
      <c r="D210" s="111"/>
      <c r="E210" s="62"/>
      <c r="F210" s="63"/>
    </row>
    <row r="211" spans="4:6" s="12" customFormat="1" ht="19" customHeight="1">
      <c r="D211" s="111"/>
      <c r="E211" s="62"/>
      <c r="F211" s="63"/>
    </row>
    <row r="212" spans="4:6" s="12" customFormat="1" ht="19" customHeight="1">
      <c r="D212" s="111"/>
      <c r="E212" s="62"/>
      <c r="F212" s="63"/>
    </row>
    <row r="213" spans="4:6" s="12" customFormat="1" ht="19" customHeight="1">
      <c r="D213" s="111"/>
      <c r="E213" s="62"/>
      <c r="F213" s="63"/>
    </row>
    <row r="214" spans="4:6" s="12" customFormat="1" ht="19" customHeight="1">
      <c r="D214" s="111"/>
      <c r="E214" s="62"/>
      <c r="F214" s="63"/>
    </row>
    <row r="215" spans="4:6" s="12" customFormat="1" ht="19" customHeight="1">
      <c r="D215" s="111"/>
      <c r="E215" s="62"/>
      <c r="F215" s="63"/>
    </row>
    <row r="216" spans="4:6" s="12" customFormat="1" ht="19" customHeight="1">
      <c r="D216" s="111"/>
      <c r="E216" s="62"/>
      <c r="F216" s="63"/>
    </row>
    <row r="217" spans="4:6" s="12" customFormat="1" ht="19" customHeight="1">
      <c r="D217" s="111"/>
      <c r="E217" s="62"/>
      <c r="F217" s="63"/>
    </row>
    <row r="218" spans="4:6" s="12" customFormat="1" ht="19" customHeight="1">
      <c r="D218" s="111"/>
      <c r="E218" s="62"/>
      <c r="F218" s="63"/>
    </row>
    <row r="219" spans="4:6" s="12" customFormat="1" ht="19" customHeight="1">
      <c r="D219" s="111"/>
      <c r="E219" s="62"/>
      <c r="F219" s="63"/>
    </row>
    <row r="220" spans="4:6" s="12" customFormat="1" ht="19" customHeight="1">
      <c r="D220" s="111"/>
      <c r="E220" s="62"/>
      <c r="F220" s="63"/>
    </row>
    <row r="221" spans="4:6" s="12" customFormat="1" ht="19" customHeight="1">
      <c r="D221" s="111"/>
      <c r="E221" s="62"/>
      <c r="F221" s="63"/>
    </row>
    <row r="222" spans="4:6" s="12" customFormat="1" ht="19" customHeight="1">
      <c r="D222" s="111"/>
      <c r="E222" s="62"/>
      <c r="F222" s="63"/>
    </row>
    <row r="223" spans="4:6" s="12" customFormat="1" ht="19" customHeight="1">
      <c r="D223" s="111"/>
      <c r="E223" s="62"/>
      <c r="F223" s="63"/>
    </row>
    <row r="224" spans="4:6" s="12" customFormat="1" ht="19" customHeight="1">
      <c r="D224" s="111"/>
      <c r="E224" s="62"/>
      <c r="F224" s="63"/>
    </row>
    <row r="225" spans="4:6" s="12" customFormat="1" ht="19" customHeight="1">
      <c r="D225" s="111"/>
      <c r="E225" s="62"/>
      <c r="F225" s="63"/>
    </row>
    <row r="226" spans="4:6" s="12" customFormat="1" ht="19" customHeight="1">
      <c r="D226" s="111"/>
      <c r="E226" s="62"/>
      <c r="F226" s="63"/>
    </row>
    <row r="227" spans="4:6" s="12" customFormat="1" ht="19" customHeight="1">
      <c r="D227" s="111"/>
      <c r="E227" s="62"/>
      <c r="F227" s="63"/>
    </row>
    <row r="228" spans="4:6" s="12" customFormat="1" ht="19" customHeight="1">
      <c r="D228" s="111"/>
      <c r="E228" s="62"/>
      <c r="F228" s="63"/>
    </row>
    <row r="229" spans="4:6" s="12" customFormat="1" ht="19" customHeight="1">
      <c r="D229" s="111"/>
      <c r="E229" s="62"/>
      <c r="F229" s="63"/>
    </row>
    <row r="230" spans="4:6" s="12" customFormat="1" ht="19" customHeight="1">
      <c r="D230" s="111"/>
      <c r="E230" s="62"/>
      <c r="F230" s="63"/>
    </row>
    <row r="231" spans="4:6" s="12" customFormat="1" ht="19" customHeight="1">
      <c r="D231" s="111"/>
      <c r="E231" s="62"/>
      <c r="F231" s="63"/>
    </row>
    <row r="232" spans="4:6" s="12" customFormat="1" ht="19" customHeight="1">
      <c r="D232" s="111"/>
      <c r="E232" s="62"/>
      <c r="F232" s="63"/>
    </row>
    <row r="233" spans="4:6" s="12" customFormat="1" ht="19" customHeight="1">
      <c r="D233" s="111"/>
      <c r="E233" s="62"/>
      <c r="F233" s="63"/>
    </row>
    <row r="234" spans="4:6" s="12" customFormat="1" ht="19" customHeight="1">
      <c r="D234" s="111"/>
      <c r="E234" s="62"/>
      <c r="F234" s="63"/>
    </row>
    <row r="235" spans="4:6" s="12" customFormat="1" ht="19" customHeight="1">
      <c r="D235" s="111"/>
      <c r="E235" s="62"/>
      <c r="F235" s="63"/>
    </row>
    <row r="236" spans="4:6" s="12" customFormat="1" ht="19" customHeight="1">
      <c r="D236" s="111"/>
      <c r="E236" s="62"/>
      <c r="F236" s="63"/>
    </row>
    <row r="237" spans="4:6" s="12" customFormat="1" ht="19" customHeight="1">
      <c r="D237" s="111"/>
      <c r="E237" s="62"/>
      <c r="F237" s="63"/>
    </row>
    <row r="238" spans="4:6" s="12" customFormat="1" ht="19" customHeight="1">
      <c r="D238" s="111"/>
      <c r="E238" s="62"/>
      <c r="F238" s="63"/>
    </row>
    <row r="239" spans="4:6" s="12" customFormat="1" ht="19" customHeight="1">
      <c r="D239" s="111"/>
      <c r="E239" s="62"/>
      <c r="F239" s="63"/>
    </row>
    <row r="240" spans="4:6" s="12" customFormat="1" ht="19" customHeight="1">
      <c r="D240" s="111"/>
      <c r="E240" s="62"/>
      <c r="F240" s="63"/>
    </row>
    <row r="241" spans="4:6" s="12" customFormat="1" ht="19" customHeight="1">
      <c r="D241" s="111"/>
      <c r="E241" s="62"/>
      <c r="F241" s="63"/>
    </row>
    <row r="242" spans="4:6" s="12" customFormat="1" ht="19" customHeight="1">
      <c r="D242" s="111"/>
      <c r="E242" s="62"/>
      <c r="F242" s="63"/>
    </row>
    <row r="243" spans="4:6" s="12" customFormat="1" ht="19" customHeight="1">
      <c r="D243" s="111"/>
      <c r="E243" s="62"/>
      <c r="F243" s="63"/>
    </row>
    <row r="244" spans="4:6" s="12" customFormat="1" ht="19" customHeight="1">
      <c r="D244" s="111"/>
      <c r="E244" s="62"/>
      <c r="F244" s="63"/>
    </row>
    <row r="245" spans="4:6" s="12" customFormat="1" ht="19" customHeight="1">
      <c r="D245" s="111"/>
      <c r="E245" s="62"/>
      <c r="F245" s="63"/>
    </row>
    <row r="246" spans="4:6" s="12" customFormat="1" ht="19" customHeight="1">
      <c r="D246" s="111"/>
      <c r="E246" s="62"/>
      <c r="F246" s="63"/>
    </row>
    <row r="247" spans="4:6" s="12" customFormat="1" ht="19" customHeight="1">
      <c r="D247" s="111"/>
      <c r="E247" s="62"/>
      <c r="F247" s="63"/>
    </row>
    <row r="248" spans="4:6" s="12" customFormat="1" ht="19" customHeight="1">
      <c r="D248" s="111"/>
      <c r="E248" s="62"/>
      <c r="F248" s="63"/>
    </row>
    <row r="249" spans="4:6" s="12" customFormat="1" ht="19" customHeight="1">
      <c r="D249" s="111"/>
      <c r="E249" s="62"/>
      <c r="F249" s="63"/>
    </row>
    <row r="250" spans="4:6" s="12" customFormat="1" ht="19" customHeight="1">
      <c r="D250" s="111"/>
      <c r="E250" s="62"/>
      <c r="F250" s="63"/>
    </row>
    <row r="251" spans="4:6" s="12" customFormat="1" ht="19" customHeight="1">
      <c r="D251" s="111"/>
      <c r="E251" s="62"/>
      <c r="F251" s="63"/>
    </row>
    <row r="252" spans="4:6" s="12" customFormat="1" ht="19" customHeight="1">
      <c r="D252" s="111"/>
      <c r="E252" s="62"/>
      <c r="F252" s="63"/>
    </row>
    <row r="253" spans="4:6" s="12" customFormat="1" ht="19" customHeight="1">
      <c r="D253" s="111"/>
      <c r="E253" s="62"/>
      <c r="F253" s="63"/>
    </row>
    <row r="254" spans="4:6" s="12" customFormat="1" ht="19" customHeight="1">
      <c r="D254" s="111"/>
      <c r="E254" s="62"/>
      <c r="F254" s="63"/>
    </row>
    <row r="255" spans="4:6" s="12" customFormat="1" ht="19" customHeight="1">
      <c r="D255" s="111"/>
      <c r="E255" s="62"/>
      <c r="F255" s="63"/>
    </row>
    <row r="256" spans="4:6" s="12" customFormat="1" ht="19" customHeight="1">
      <c r="D256" s="111"/>
      <c r="E256" s="62"/>
      <c r="F256" s="63"/>
    </row>
    <row r="257" spans="4:6" s="12" customFormat="1" ht="19" customHeight="1">
      <c r="D257" s="111"/>
      <c r="E257" s="62"/>
      <c r="F257" s="63"/>
    </row>
    <row r="258" spans="4:6" s="12" customFormat="1" ht="19" customHeight="1">
      <c r="D258" s="111"/>
      <c r="E258" s="62"/>
      <c r="F258" s="63"/>
    </row>
    <row r="259" spans="4:6" s="12" customFormat="1" ht="19" customHeight="1">
      <c r="D259" s="111"/>
      <c r="E259" s="62"/>
      <c r="F259" s="63"/>
    </row>
    <row r="260" spans="4:6" s="12" customFormat="1" ht="19" customHeight="1">
      <c r="D260" s="111"/>
      <c r="E260" s="62"/>
      <c r="F260" s="63"/>
    </row>
    <row r="261" spans="4:6" s="12" customFormat="1" ht="19" customHeight="1">
      <c r="D261" s="111"/>
      <c r="E261" s="62"/>
      <c r="F261" s="63"/>
    </row>
    <row r="262" spans="4:6" s="12" customFormat="1" ht="19" customHeight="1">
      <c r="D262" s="111"/>
      <c r="E262" s="62"/>
      <c r="F262" s="63"/>
    </row>
    <row r="263" spans="4:6" s="12" customFormat="1" ht="19" customHeight="1">
      <c r="D263" s="111"/>
      <c r="E263" s="62"/>
      <c r="F263" s="63"/>
    </row>
    <row r="264" spans="4:6" s="12" customFormat="1" ht="19" customHeight="1">
      <c r="D264" s="111"/>
      <c r="E264" s="62"/>
      <c r="F264" s="63"/>
    </row>
    <row r="265" spans="4:6" s="12" customFormat="1" ht="19" customHeight="1">
      <c r="D265" s="111"/>
      <c r="E265" s="62"/>
      <c r="F265" s="63"/>
    </row>
    <row r="266" spans="4:6" s="12" customFormat="1" ht="19" customHeight="1">
      <c r="D266" s="111"/>
      <c r="E266" s="62"/>
      <c r="F266" s="63"/>
    </row>
    <row r="267" spans="4:6" s="12" customFormat="1" ht="19" customHeight="1">
      <c r="D267" s="111"/>
      <c r="E267" s="62"/>
      <c r="F267" s="63"/>
    </row>
    <row r="268" spans="4:6" s="12" customFormat="1" ht="19" customHeight="1">
      <c r="D268" s="111"/>
      <c r="E268" s="62"/>
      <c r="F268" s="63"/>
    </row>
    <row r="269" spans="4:6" s="12" customFormat="1" ht="19" customHeight="1">
      <c r="D269" s="111"/>
      <c r="E269" s="62"/>
      <c r="F269" s="63"/>
    </row>
    <row r="270" spans="4:6" s="12" customFormat="1" ht="19" customHeight="1">
      <c r="D270" s="111"/>
      <c r="E270" s="62"/>
      <c r="F270" s="63"/>
    </row>
    <row r="271" spans="4:6" s="12" customFormat="1" ht="19" customHeight="1">
      <c r="D271" s="111"/>
      <c r="E271" s="62"/>
      <c r="F271" s="63"/>
    </row>
    <row r="272" spans="4:6" s="12" customFormat="1" ht="19" customHeight="1">
      <c r="D272" s="111"/>
      <c r="E272" s="62"/>
      <c r="F272" s="63"/>
    </row>
    <row r="273" spans="4:6" s="12" customFormat="1" ht="19" customHeight="1">
      <c r="D273" s="111"/>
      <c r="E273" s="62"/>
      <c r="F273" s="63"/>
    </row>
    <row r="274" spans="4:6" s="12" customFormat="1" ht="19" customHeight="1">
      <c r="D274" s="111"/>
      <c r="E274" s="62"/>
      <c r="F274" s="63"/>
    </row>
    <row r="275" spans="4:6" s="12" customFormat="1" ht="19" customHeight="1">
      <c r="D275" s="111"/>
      <c r="E275" s="62"/>
      <c r="F275" s="63"/>
    </row>
    <row r="276" spans="4:6" s="12" customFormat="1" ht="19" customHeight="1">
      <c r="D276" s="111"/>
      <c r="E276" s="62"/>
      <c r="F276" s="63"/>
    </row>
    <row r="277" spans="4:6" s="12" customFormat="1" ht="19" customHeight="1">
      <c r="D277" s="111"/>
      <c r="E277" s="62"/>
      <c r="F277" s="63"/>
    </row>
    <row r="278" spans="4:6" s="12" customFormat="1" ht="19" customHeight="1">
      <c r="D278" s="111"/>
      <c r="E278" s="62"/>
      <c r="F278" s="63"/>
    </row>
    <row r="279" spans="4:6" s="12" customFormat="1" ht="19" customHeight="1">
      <c r="D279" s="111"/>
      <c r="E279" s="62"/>
      <c r="F279" s="63"/>
    </row>
    <row r="280" spans="4:6" s="12" customFormat="1" ht="19" customHeight="1">
      <c r="D280" s="111"/>
      <c r="E280" s="62"/>
      <c r="F280" s="63"/>
    </row>
    <row r="281" spans="4:6" s="12" customFormat="1" ht="19" customHeight="1">
      <c r="D281" s="111"/>
      <c r="E281" s="62"/>
      <c r="F281" s="63"/>
    </row>
    <row r="282" spans="4:6" s="12" customFormat="1" ht="19" customHeight="1">
      <c r="D282" s="111"/>
      <c r="E282" s="62"/>
      <c r="F282" s="63"/>
    </row>
    <row r="283" spans="4:6" s="12" customFormat="1" ht="19" customHeight="1">
      <c r="D283" s="111"/>
      <c r="E283" s="62"/>
      <c r="F283" s="63"/>
    </row>
    <row r="284" spans="4:6" s="12" customFormat="1" ht="19" customHeight="1">
      <c r="D284" s="111"/>
      <c r="E284" s="62"/>
      <c r="F284" s="63"/>
    </row>
    <row r="285" spans="4:6" s="12" customFormat="1" ht="19" customHeight="1">
      <c r="D285" s="111"/>
      <c r="E285" s="62"/>
      <c r="F285" s="63"/>
    </row>
    <row r="286" spans="4:6" s="12" customFormat="1" ht="19" customHeight="1">
      <c r="D286" s="111"/>
      <c r="E286" s="62"/>
      <c r="F286" s="63"/>
    </row>
    <row r="287" spans="4:6" s="12" customFormat="1" ht="19" customHeight="1">
      <c r="D287" s="111"/>
      <c r="E287" s="62"/>
      <c r="F287" s="63"/>
    </row>
    <row r="288" spans="4:6" s="12" customFormat="1" ht="19" customHeight="1">
      <c r="D288" s="111"/>
      <c r="E288" s="62"/>
      <c r="F288" s="63"/>
    </row>
    <row r="289" spans="4:6" s="12" customFormat="1" ht="19" customHeight="1">
      <c r="D289" s="111"/>
      <c r="E289" s="62"/>
      <c r="F289" s="63"/>
    </row>
    <row r="290" spans="4:6" s="12" customFormat="1" ht="19" customHeight="1">
      <c r="D290" s="111"/>
      <c r="E290" s="62"/>
      <c r="F290" s="63"/>
    </row>
    <row r="291" spans="4:6" s="12" customFormat="1" ht="19" customHeight="1">
      <c r="D291" s="111"/>
      <c r="E291" s="62"/>
      <c r="F291" s="63"/>
    </row>
    <row r="292" spans="4:6" s="12" customFormat="1" ht="19" customHeight="1">
      <c r="D292" s="111"/>
      <c r="E292" s="62"/>
      <c r="F292" s="63"/>
    </row>
    <row r="293" spans="4:6" s="12" customFormat="1" ht="19" customHeight="1">
      <c r="D293" s="111"/>
      <c r="E293" s="62"/>
      <c r="F293" s="63"/>
    </row>
    <row r="294" spans="4:6" s="12" customFormat="1" ht="19" customHeight="1">
      <c r="D294" s="111"/>
      <c r="E294" s="62"/>
      <c r="F294" s="63"/>
    </row>
    <row r="295" spans="4:6" s="12" customFormat="1" ht="19" customHeight="1">
      <c r="D295" s="111"/>
      <c r="E295" s="62"/>
      <c r="F295" s="63"/>
    </row>
    <row r="296" spans="4:6" s="12" customFormat="1" ht="19" customHeight="1">
      <c r="D296" s="111"/>
      <c r="E296" s="62"/>
      <c r="F296" s="63"/>
    </row>
    <row r="297" spans="4:6" s="12" customFormat="1" ht="19" customHeight="1">
      <c r="D297" s="111"/>
      <c r="E297" s="62"/>
      <c r="F297" s="63"/>
    </row>
    <row r="298" spans="4:6" s="12" customFormat="1" ht="19" customHeight="1">
      <c r="D298" s="111"/>
      <c r="E298" s="62"/>
      <c r="F298" s="63"/>
    </row>
    <row r="299" spans="4:6" s="12" customFormat="1" ht="19" customHeight="1">
      <c r="D299" s="111"/>
      <c r="E299" s="62"/>
      <c r="F299" s="63"/>
    </row>
    <row r="300" spans="4:6" s="12" customFormat="1" ht="19" customHeight="1">
      <c r="D300" s="111"/>
      <c r="E300" s="62"/>
      <c r="F300" s="63"/>
    </row>
    <row r="301" spans="4:6" s="12" customFormat="1" ht="19" customHeight="1">
      <c r="D301" s="111"/>
      <c r="E301" s="62"/>
      <c r="F301" s="63"/>
    </row>
    <row r="302" spans="4:6" s="12" customFormat="1" ht="19" customHeight="1">
      <c r="D302" s="111"/>
      <c r="E302" s="62"/>
      <c r="F302" s="63"/>
    </row>
    <row r="303" spans="4:6" s="12" customFormat="1" ht="19" customHeight="1">
      <c r="D303" s="111"/>
      <c r="E303" s="62"/>
      <c r="F303" s="63"/>
    </row>
    <row r="304" spans="4:6" s="12" customFormat="1" ht="19" customHeight="1">
      <c r="D304" s="111"/>
      <c r="E304" s="62"/>
      <c r="F304" s="63"/>
    </row>
    <row r="305" spans="4:6" s="12" customFormat="1" ht="19" customHeight="1">
      <c r="D305" s="111"/>
      <c r="E305" s="62"/>
      <c r="F305" s="63"/>
    </row>
    <row r="306" spans="4:6" s="12" customFormat="1" ht="19" customHeight="1">
      <c r="D306" s="111"/>
      <c r="E306" s="62"/>
      <c r="F306" s="63"/>
    </row>
    <row r="307" spans="4:6" s="12" customFormat="1" ht="19" customHeight="1">
      <c r="D307" s="111"/>
      <c r="E307" s="62"/>
      <c r="F307" s="63"/>
    </row>
    <row r="308" spans="4:6" s="12" customFormat="1" ht="19" customHeight="1">
      <c r="D308" s="111"/>
      <c r="E308" s="62"/>
      <c r="F308" s="63"/>
    </row>
    <row r="309" spans="4:6" s="12" customFormat="1" ht="19" customHeight="1">
      <c r="D309" s="111"/>
      <c r="E309" s="62"/>
      <c r="F309" s="63"/>
    </row>
    <row r="310" spans="4:6" s="12" customFormat="1" ht="19" customHeight="1">
      <c r="D310" s="111"/>
      <c r="E310" s="62"/>
      <c r="F310" s="63"/>
    </row>
    <row r="311" spans="4:6" s="12" customFormat="1" ht="19" customHeight="1">
      <c r="D311" s="111"/>
      <c r="E311" s="62"/>
      <c r="F311" s="63"/>
    </row>
    <row r="312" spans="4:6" s="12" customFormat="1" ht="19" customHeight="1">
      <c r="D312" s="111"/>
      <c r="E312" s="62"/>
      <c r="F312" s="63"/>
    </row>
    <row r="313" spans="4:6" s="12" customFormat="1" ht="19" customHeight="1">
      <c r="D313" s="111"/>
      <c r="E313" s="62"/>
      <c r="F313" s="63"/>
    </row>
    <row r="314" spans="4:6" s="12" customFormat="1" ht="19" customHeight="1">
      <c r="D314" s="111"/>
      <c r="E314" s="62"/>
      <c r="F314" s="63"/>
    </row>
    <row r="315" spans="4:6" s="12" customFormat="1" ht="19" customHeight="1">
      <c r="D315" s="111"/>
      <c r="E315" s="62"/>
      <c r="F315" s="63"/>
    </row>
    <row r="316" spans="4:6" s="12" customFormat="1" ht="19" customHeight="1">
      <c r="D316" s="111"/>
      <c r="E316" s="62"/>
      <c r="F316" s="63"/>
    </row>
    <row r="317" spans="4:6" s="12" customFormat="1" ht="19" customHeight="1">
      <c r="D317" s="111"/>
      <c r="E317" s="62"/>
      <c r="F317" s="63"/>
    </row>
    <row r="318" spans="4:6" s="12" customFormat="1" ht="19" customHeight="1">
      <c r="D318" s="111"/>
      <c r="E318" s="62"/>
      <c r="F318" s="63"/>
    </row>
    <row r="319" spans="4:6" s="12" customFormat="1" ht="19" customHeight="1">
      <c r="D319" s="111"/>
      <c r="E319" s="62"/>
      <c r="F319" s="63"/>
    </row>
    <row r="320" spans="4:6" s="12" customFormat="1" ht="19" customHeight="1">
      <c r="D320" s="111"/>
      <c r="E320" s="62"/>
      <c r="F320" s="63"/>
    </row>
    <row r="321" spans="4:6" s="12" customFormat="1" ht="19" customHeight="1">
      <c r="D321" s="111"/>
      <c r="E321" s="62"/>
      <c r="F321" s="63"/>
    </row>
    <row r="322" spans="4:6" s="12" customFormat="1" ht="19" customHeight="1">
      <c r="D322" s="111"/>
      <c r="E322" s="62"/>
      <c r="F322" s="63"/>
    </row>
    <row r="323" spans="4:6" s="12" customFormat="1" ht="19" customHeight="1">
      <c r="D323" s="111"/>
      <c r="E323" s="62"/>
      <c r="F323" s="63"/>
    </row>
    <row r="324" spans="4:6" s="12" customFormat="1" ht="19" customHeight="1">
      <c r="D324" s="111"/>
      <c r="E324" s="62"/>
      <c r="F324" s="63"/>
    </row>
    <row r="325" spans="4:6" s="12" customFormat="1" ht="19" customHeight="1">
      <c r="D325" s="111"/>
      <c r="E325" s="62"/>
      <c r="F325" s="63"/>
    </row>
    <row r="326" spans="4:6" s="12" customFormat="1" ht="19" customHeight="1">
      <c r="D326" s="111"/>
      <c r="E326" s="62"/>
      <c r="F326" s="63"/>
    </row>
    <row r="327" spans="4:6" s="12" customFormat="1" ht="19" customHeight="1">
      <c r="D327" s="111"/>
      <c r="E327" s="62"/>
      <c r="F327" s="63"/>
    </row>
    <row r="328" spans="4:6" s="12" customFormat="1" ht="19" customHeight="1">
      <c r="D328" s="111"/>
      <c r="E328" s="62"/>
      <c r="F328" s="63"/>
    </row>
    <row r="329" spans="4:6" s="12" customFormat="1" ht="19" customHeight="1">
      <c r="D329" s="111"/>
      <c r="E329" s="62"/>
      <c r="F329" s="63"/>
    </row>
    <row r="330" spans="4:6" s="12" customFormat="1" ht="19" customHeight="1">
      <c r="D330" s="111"/>
      <c r="E330" s="62"/>
      <c r="F330" s="63"/>
    </row>
    <row r="331" spans="4:6" s="12" customFormat="1" ht="19" customHeight="1">
      <c r="D331" s="111"/>
      <c r="E331" s="62"/>
      <c r="F331" s="63"/>
    </row>
    <row r="332" spans="4:6" s="12" customFormat="1" ht="19" customHeight="1">
      <c r="D332" s="111"/>
      <c r="E332" s="62"/>
      <c r="F332" s="63"/>
    </row>
    <row r="333" spans="4:6" s="12" customFormat="1" ht="19" customHeight="1">
      <c r="D333" s="111"/>
      <c r="E333" s="62"/>
      <c r="F333" s="63"/>
    </row>
    <row r="334" spans="4:6" s="12" customFormat="1" ht="19" customHeight="1">
      <c r="D334" s="111"/>
      <c r="E334" s="62"/>
      <c r="F334" s="63"/>
    </row>
    <row r="335" spans="4:6" s="12" customFormat="1" ht="19" customHeight="1">
      <c r="D335" s="111"/>
      <c r="E335" s="62"/>
      <c r="F335" s="63"/>
    </row>
    <row r="336" spans="4:6" s="12" customFormat="1" ht="19" customHeight="1">
      <c r="D336" s="111"/>
      <c r="E336" s="62"/>
      <c r="F336" s="63"/>
    </row>
    <row r="337" spans="4:6" s="12" customFormat="1" ht="19" customHeight="1">
      <c r="D337" s="111"/>
      <c r="E337" s="62"/>
      <c r="F337" s="63"/>
    </row>
    <row r="338" spans="4:6" s="12" customFormat="1" ht="19" customHeight="1">
      <c r="D338" s="111"/>
      <c r="E338" s="62"/>
      <c r="F338" s="63"/>
    </row>
    <row r="339" spans="4:6" s="12" customFormat="1" ht="19" customHeight="1">
      <c r="D339" s="111"/>
      <c r="E339" s="62"/>
      <c r="F339" s="63"/>
    </row>
    <row r="340" spans="4:6" s="12" customFormat="1" ht="19" customHeight="1">
      <c r="D340" s="111"/>
      <c r="E340" s="62"/>
      <c r="F340" s="63"/>
    </row>
    <row r="341" spans="4:6" s="12" customFormat="1" ht="19" customHeight="1">
      <c r="D341" s="111"/>
      <c r="E341" s="62"/>
      <c r="F341" s="63"/>
    </row>
    <row r="342" spans="4:6" s="12" customFormat="1" ht="19" customHeight="1">
      <c r="D342" s="111"/>
      <c r="E342" s="62"/>
      <c r="F342" s="63"/>
    </row>
    <row r="343" spans="4:6" s="12" customFormat="1" ht="19" customHeight="1">
      <c r="D343" s="111"/>
      <c r="E343" s="62"/>
      <c r="F343" s="63"/>
    </row>
    <row r="344" spans="4:6" s="12" customFormat="1" ht="19" customHeight="1">
      <c r="D344" s="111"/>
      <c r="E344" s="62"/>
      <c r="F344" s="63"/>
    </row>
    <row r="345" spans="4:6" s="12" customFormat="1" ht="19" customHeight="1">
      <c r="D345" s="111"/>
      <c r="E345" s="62"/>
      <c r="F345" s="63"/>
    </row>
    <row r="346" spans="4:6" s="12" customFormat="1" ht="19" customHeight="1">
      <c r="D346" s="111"/>
      <c r="E346" s="62"/>
      <c r="F346" s="63"/>
    </row>
    <row r="347" spans="4:6" s="12" customFormat="1" ht="19" customHeight="1">
      <c r="D347" s="111"/>
      <c r="E347" s="62"/>
      <c r="F347" s="63"/>
    </row>
    <row r="348" spans="4:6" s="12" customFormat="1" ht="19" customHeight="1">
      <c r="D348" s="111"/>
      <c r="E348" s="62"/>
      <c r="F348" s="63"/>
    </row>
    <row r="349" spans="4:6" s="12" customFormat="1" ht="19" customHeight="1">
      <c r="D349" s="111"/>
      <c r="E349" s="62"/>
      <c r="F349" s="63"/>
    </row>
    <row r="350" spans="4:6" s="12" customFormat="1" ht="19" customHeight="1">
      <c r="D350" s="111"/>
      <c r="E350" s="62"/>
      <c r="F350" s="63"/>
    </row>
    <row r="351" spans="4:6" s="12" customFormat="1" ht="19" customHeight="1">
      <c r="D351" s="111"/>
      <c r="E351" s="62"/>
      <c r="F351" s="63"/>
    </row>
    <row r="352" spans="4:6" s="12" customFormat="1" ht="19" customHeight="1">
      <c r="D352" s="111"/>
      <c r="E352" s="62"/>
      <c r="F352" s="63"/>
    </row>
    <row r="353" spans="4:6" s="12" customFormat="1" ht="19" customHeight="1">
      <c r="D353" s="111"/>
      <c r="E353" s="62"/>
      <c r="F353" s="63"/>
    </row>
    <row r="354" spans="4:6" s="12" customFormat="1" ht="19" customHeight="1">
      <c r="D354" s="111"/>
      <c r="E354" s="62"/>
      <c r="F354" s="63"/>
    </row>
    <row r="355" spans="4:6" s="12" customFormat="1" ht="19" customHeight="1">
      <c r="D355" s="111"/>
      <c r="E355" s="62"/>
      <c r="F355" s="63"/>
    </row>
    <row r="356" spans="4:6" s="12" customFormat="1" ht="19" customHeight="1">
      <c r="D356" s="111"/>
      <c r="E356" s="62"/>
      <c r="F356" s="63"/>
    </row>
    <row r="357" spans="4:6" s="12" customFormat="1" ht="19" customHeight="1">
      <c r="D357" s="111"/>
      <c r="E357" s="62"/>
      <c r="F357" s="63"/>
    </row>
    <row r="358" spans="4:6" s="12" customFormat="1" ht="19" customHeight="1">
      <c r="D358" s="111"/>
      <c r="E358" s="62"/>
      <c r="F358" s="63"/>
    </row>
    <row r="359" spans="4:6" s="12" customFormat="1" ht="19" customHeight="1">
      <c r="D359" s="111"/>
      <c r="E359" s="62"/>
      <c r="F359" s="63"/>
    </row>
    <row r="360" spans="4:6" s="12" customFormat="1" ht="19" customHeight="1">
      <c r="D360" s="111"/>
      <c r="E360" s="62"/>
      <c r="F360" s="63"/>
    </row>
    <row r="361" spans="4:6" s="12" customFormat="1" ht="19" customHeight="1">
      <c r="D361" s="111"/>
      <c r="E361" s="62"/>
      <c r="F361" s="63"/>
    </row>
    <row r="362" spans="4:6" s="12" customFormat="1" ht="19" customHeight="1">
      <c r="D362" s="111"/>
      <c r="E362" s="62"/>
      <c r="F362" s="63"/>
    </row>
    <row r="363" spans="4:6" s="12" customFormat="1" ht="19" customHeight="1">
      <c r="D363" s="111"/>
      <c r="E363" s="62"/>
      <c r="F363" s="63"/>
    </row>
    <row r="364" spans="4:6" s="12" customFormat="1" ht="19" customHeight="1">
      <c r="D364" s="111"/>
      <c r="E364" s="62"/>
      <c r="F364" s="63"/>
    </row>
    <row r="365" spans="4:6" s="12" customFormat="1" ht="19" customHeight="1">
      <c r="D365" s="111"/>
      <c r="E365" s="62"/>
      <c r="F365" s="63"/>
    </row>
    <row r="366" spans="4:6" s="12" customFormat="1" ht="19" customHeight="1">
      <c r="D366" s="111"/>
      <c r="E366" s="62"/>
      <c r="F366" s="63"/>
    </row>
    <row r="367" spans="4:6" s="12" customFormat="1" ht="19" customHeight="1">
      <c r="D367" s="111"/>
      <c r="E367" s="62"/>
      <c r="F367" s="63"/>
    </row>
    <row r="368" spans="4:6" s="12" customFormat="1" ht="19" customHeight="1">
      <c r="D368" s="111"/>
      <c r="E368" s="62"/>
      <c r="F368" s="63"/>
    </row>
    <row r="369" spans="4:6" s="12" customFormat="1" ht="19" customHeight="1">
      <c r="D369" s="111"/>
      <c r="E369" s="62"/>
      <c r="F369" s="63"/>
    </row>
    <row r="370" spans="4:6" s="12" customFormat="1" ht="19" customHeight="1">
      <c r="D370" s="111"/>
      <c r="E370" s="62"/>
      <c r="F370" s="63"/>
    </row>
    <row r="371" spans="4:6" s="12" customFormat="1" ht="19" customHeight="1">
      <c r="D371" s="111"/>
      <c r="E371" s="62"/>
      <c r="F371" s="63"/>
    </row>
    <row r="372" spans="4:6" s="12" customFormat="1" ht="19" customHeight="1">
      <c r="D372" s="111"/>
      <c r="E372" s="62"/>
      <c r="F372" s="63"/>
    </row>
    <row r="373" spans="4:6" s="12" customFormat="1" ht="19" customHeight="1">
      <c r="D373" s="111"/>
      <c r="E373" s="62"/>
      <c r="F373" s="63"/>
    </row>
    <row r="374" spans="4:6" s="12" customFormat="1" ht="19" customHeight="1">
      <c r="D374" s="111"/>
      <c r="E374" s="62"/>
      <c r="F374" s="63"/>
    </row>
    <row r="375" spans="4:6" s="12" customFormat="1" ht="19" customHeight="1">
      <c r="D375" s="111"/>
      <c r="E375" s="62"/>
      <c r="F375" s="63"/>
    </row>
    <row r="376" spans="4:6" s="12" customFormat="1" ht="19" customHeight="1">
      <c r="D376" s="111"/>
      <c r="E376" s="62"/>
      <c r="F376" s="63"/>
    </row>
    <row r="377" spans="4:6" s="12" customFormat="1" ht="19" customHeight="1">
      <c r="D377" s="111"/>
      <c r="E377" s="62"/>
      <c r="F377" s="63"/>
    </row>
    <row r="378" spans="4:6" s="12" customFormat="1" ht="19" customHeight="1">
      <c r="D378" s="111"/>
      <c r="E378" s="62"/>
      <c r="F378" s="63"/>
    </row>
    <row r="379" spans="4:6" s="12" customFormat="1" ht="19" customHeight="1">
      <c r="D379" s="111"/>
      <c r="E379" s="62"/>
      <c r="F379" s="63"/>
    </row>
    <row r="380" spans="4:6" s="12" customFormat="1" ht="19" customHeight="1">
      <c r="D380" s="111"/>
      <c r="E380" s="62"/>
      <c r="F380" s="63"/>
    </row>
    <row r="381" spans="4:6" s="12" customFormat="1" ht="19" customHeight="1">
      <c r="D381" s="111"/>
      <c r="E381" s="62"/>
      <c r="F381" s="63"/>
    </row>
    <row r="382" spans="4:6" s="12" customFormat="1" ht="19" customHeight="1">
      <c r="D382" s="111"/>
      <c r="E382" s="62"/>
      <c r="F382" s="63"/>
    </row>
    <row r="383" spans="4:6" s="12" customFormat="1" ht="19" customHeight="1">
      <c r="D383" s="111"/>
      <c r="E383" s="62"/>
      <c r="F383" s="63"/>
    </row>
    <row r="384" spans="4:6" s="12" customFormat="1" ht="19" customHeight="1">
      <c r="D384" s="111"/>
      <c r="E384" s="62"/>
      <c r="F384" s="63"/>
    </row>
    <row r="385" spans="4:6" s="12" customFormat="1" ht="19" customHeight="1">
      <c r="D385" s="111"/>
      <c r="E385" s="62"/>
      <c r="F385" s="63"/>
    </row>
    <row r="386" spans="4:6" s="12" customFormat="1" ht="19" customHeight="1">
      <c r="D386" s="111"/>
      <c r="E386" s="62"/>
      <c r="F386" s="63"/>
    </row>
    <row r="387" spans="4:6" s="12" customFormat="1" ht="19" customHeight="1">
      <c r="D387" s="111"/>
      <c r="E387" s="62"/>
      <c r="F387" s="63"/>
    </row>
    <row r="388" spans="4:6" s="12" customFormat="1" ht="19" customHeight="1">
      <c r="D388" s="111"/>
      <c r="E388" s="62"/>
      <c r="F388" s="63"/>
    </row>
    <row r="389" spans="4:6" s="12" customFormat="1" ht="19" customHeight="1">
      <c r="D389" s="111"/>
      <c r="E389" s="62"/>
      <c r="F389" s="63"/>
    </row>
    <row r="390" spans="4:6" s="12" customFormat="1" ht="19" customHeight="1">
      <c r="D390" s="111"/>
      <c r="E390" s="62"/>
      <c r="F390" s="63"/>
    </row>
    <row r="391" spans="4:6" s="12" customFormat="1" ht="19" customHeight="1">
      <c r="D391" s="111"/>
      <c r="E391" s="62"/>
      <c r="F391" s="63"/>
    </row>
    <row r="392" spans="4:6" s="12" customFormat="1" ht="19" customHeight="1">
      <c r="D392" s="111"/>
      <c r="E392" s="62"/>
      <c r="F392" s="63"/>
    </row>
    <row r="393" spans="4:6" s="12" customFormat="1" ht="19" customHeight="1">
      <c r="D393" s="111"/>
      <c r="E393" s="62"/>
      <c r="F393" s="63"/>
    </row>
    <row r="394" spans="4:6" s="12" customFormat="1" ht="19" customHeight="1">
      <c r="D394" s="111"/>
      <c r="E394" s="62"/>
      <c r="F394" s="63"/>
    </row>
    <row r="395" spans="4:6" s="12" customFormat="1" ht="19" customHeight="1">
      <c r="D395" s="111"/>
      <c r="E395" s="62"/>
      <c r="F395" s="63"/>
    </row>
    <row r="396" spans="4:6" s="12" customFormat="1" ht="19" customHeight="1">
      <c r="D396" s="111"/>
      <c r="E396" s="62"/>
      <c r="F396" s="63"/>
    </row>
    <row r="397" spans="4:6" s="12" customFormat="1" ht="19" customHeight="1">
      <c r="D397" s="111"/>
      <c r="E397" s="62"/>
      <c r="F397" s="63"/>
    </row>
    <row r="398" spans="4:6" s="12" customFormat="1" ht="19" customHeight="1">
      <c r="D398" s="111"/>
      <c r="E398" s="62"/>
      <c r="F398" s="63"/>
    </row>
    <row r="399" spans="4:6" s="12" customFormat="1" ht="19" customHeight="1">
      <c r="D399" s="111"/>
      <c r="E399" s="62"/>
      <c r="F399" s="63"/>
    </row>
    <row r="400" spans="4:6" s="12" customFormat="1" ht="19" customHeight="1">
      <c r="D400" s="111"/>
      <c r="E400" s="62"/>
      <c r="F400" s="63"/>
    </row>
    <row r="401" spans="4:6" s="12" customFormat="1" ht="19" customHeight="1">
      <c r="D401" s="111"/>
      <c r="E401" s="62"/>
      <c r="F401" s="63"/>
    </row>
    <row r="402" spans="4:6" s="12" customFormat="1" ht="19" customHeight="1">
      <c r="D402" s="111"/>
      <c r="E402" s="62"/>
      <c r="F402" s="63"/>
    </row>
    <row r="403" spans="4:6" s="12" customFormat="1" ht="19" customHeight="1">
      <c r="D403" s="111"/>
      <c r="E403" s="62"/>
      <c r="F403" s="63"/>
    </row>
    <row r="404" spans="4:6" s="12" customFormat="1" ht="19" customHeight="1">
      <c r="D404" s="111"/>
      <c r="E404" s="62"/>
      <c r="F404" s="63"/>
    </row>
    <row r="405" spans="4:6" s="12" customFormat="1" ht="19" customHeight="1">
      <c r="D405" s="111"/>
      <c r="E405" s="62"/>
      <c r="F405" s="63"/>
    </row>
    <row r="406" spans="4:6" s="12" customFormat="1" ht="19" customHeight="1">
      <c r="D406" s="111"/>
      <c r="E406" s="62"/>
      <c r="F406" s="63"/>
    </row>
    <row r="407" spans="4:6" s="12" customFormat="1" ht="19" customHeight="1">
      <c r="D407" s="111"/>
      <c r="E407" s="62"/>
      <c r="F407" s="63"/>
    </row>
    <row r="408" spans="4:6" s="12" customFormat="1" ht="19" customHeight="1">
      <c r="D408" s="111"/>
      <c r="E408" s="62"/>
      <c r="F408" s="63"/>
    </row>
    <row r="409" spans="4:6" s="12" customFormat="1" ht="19" customHeight="1">
      <c r="D409" s="111"/>
      <c r="E409" s="62"/>
      <c r="F409" s="63"/>
    </row>
    <row r="410" spans="4:6" s="12" customFormat="1" ht="19" customHeight="1">
      <c r="D410" s="111"/>
      <c r="E410" s="62"/>
      <c r="F410" s="63"/>
    </row>
    <row r="411" spans="4:6" s="12" customFormat="1" ht="19" customHeight="1">
      <c r="D411" s="111"/>
      <c r="E411" s="62"/>
      <c r="F411" s="63"/>
    </row>
    <row r="412" spans="4:6" s="12" customFormat="1" ht="19" customHeight="1">
      <c r="D412" s="111"/>
      <c r="E412" s="62"/>
      <c r="F412" s="63"/>
    </row>
    <row r="413" spans="4:6" s="12" customFormat="1" ht="19" customHeight="1">
      <c r="D413" s="111"/>
      <c r="E413" s="62"/>
      <c r="F413" s="63"/>
    </row>
    <row r="414" spans="4:6" s="12" customFormat="1" ht="19" customHeight="1">
      <c r="D414" s="111"/>
      <c r="E414" s="62"/>
      <c r="F414" s="63"/>
    </row>
    <row r="415" spans="4:6" s="12" customFormat="1" ht="19" customHeight="1">
      <c r="D415" s="111"/>
      <c r="E415" s="62"/>
      <c r="F415" s="63"/>
    </row>
    <row r="416" spans="4:6" s="12" customFormat="1" ht="19" customHeight="1">
      <c r="D416" s="111"/>
      <c r="E416" s="62"/>
      <c r="F416" s="63"/>
    </row>
    <row r="417" spans="4:6" s="12" customFormat="1" ht="19" customHeight="1">
      <c r="D417" s="111"/>
      <c r="E417" s="62"/>
      <c r="F417" s="63"/>
    </row>
    <row r="418" spans="4:6" s="12" customFormat="1" ht="19" customHeight="1">
      <c r="D418" s="111"/>
      <c r="E418" s="62"/>
      <c r="F418" s="63"/>
    </row>
    <row r="419" spans="4:6" s="12" customFormat="1" ht="19" customHeight="1">
      <c r="D419" s="111"/>
      <c r="E419" s="62"/>
      <c r="F419" s="63"/>
    </row>
    <row r="420" spans="4:6" s="12" customFormat="1" ht="19" customHeight="1">
      <c r="D420" s="111"/>
      <c r="E420" s="62"/>
      <c r="F420" s="63"/>
    </row>
    <row r="421" spans="4:6" s="12" customFormat="1" ht="19" customHeight="1">
      <c r="D421" s="111"/>
      <c r="E421" s="62"/>
      <c r="F421" s="63"/>
    </row>
    <row r="422" spans="4:6" s="12" customFormat="1" ht="19" customHeight="1">
      <c r="D422" s="111"/>
      <c r="E422" s="62"/>
      <c r="F422" s="63"/>
    </row>
    <row r="423" spans="4:6" s="12" customFormat="1" ht="19" customHeight="1">
      <c r="D423" s="111"/>
      <c r="E423" s="62"/>
      <c r="F423" s="63"/>
    </row>
    <row r="424" spans="4:6" s="12" customFormat="1" ht="19" customHeight="1">
      <c r="D424" s="111"/>
      <c r="E424" s="62"/>
      <c r="F424" s="63"/>
    </row>
    <row r="425" spans="4:6" s="12" customFormat="1" ht="19" customHeight="1">
      <c r="D425" s="111"/>
      <c r="E425" s="62"/>
      <c r="F425" s="63"/>
    </row>
    <row r="426" spans="4:6" s="12" customFormat="1" ht="19" customHeight="1">
      <c r="D426" s="111"/>
      <c r="E426" s="62"/>
      <c r="F426" s="63"/>
    </row>
    <row r="427" spans="4:6" s="12" customFormat="1" ht="19" customHeight="1">
      <c r="D427" s="111"/>
      <c r="E427" s="62"/>
      <c r="F427" s="63"/>
    </row>
    <row r="428" spans="4:6" s="12" customFormat="1" ht="19" customHeight="1">
      <c r="D428" s="111"/>
      <c r="E428" s="62"/>
      <c r="F428" s="63"/>
    </row>
    <row r="429" spans="4:6" s="12" customFormat="1" ht="19" customHeight="1">
      <c r="D429" s="111"/>
      <c r="E429" s="62"/>
      <c r="F429" s="63"/>
    </row>
    <row r="430" spans="4:6" s="12" customFormat="1" ht="19" customHeight="1">
      <c r="D430" s="111"/>
      <c r="E430" s="62"/>
      <c r="F430" s="63"/>
    </row>
    <row r="431" spans="4:6" s="12" customFormat="1" ht="19" customHeight="1">
      <c r="D431" s="111"/>
      <c r="E431" s="62"/>
      <c r="F431" s="63"/>
    </row>
    <row r="432" spans="4:6" s="12" customFormat="1" ht="19" customHeight="1">
      <c r="D432" s="111"/>
      <c r="E432" s="62"/>
      <c r="F432" s="63"/>
    </row>
    <row r="433" spans="4:6" s="12" customFormat="1" ht="19" customHeight="1">
      <c r="D433" s="111"/>
      <c r="E433" s="62"/>
      <c r="F433" s="63"/>
    </row>
    <row r="434" spans="4:6" s="12" customFormat="1" ht="19" customHeight="1">
      <c r="D434" s="111"/>
      <c r="E434" s="62"/>
      <c r="F434" s="63"/>
    </row>
    <row r="435" spans="4:6" s="12" customFormat="1" ht="19" customHeight="1">
      <c r="D435" s="111"/>
      <c r="E435" s="62"/>
      <c r="F435" s="63"/>
    </row>
    <row r="436" spans="4:6" s="12" customFormat="1" ht="19" customHeight="1">
      <c r="D436" s="111"/>
      <c r="E436" s="62"/>
      <c r="F436" s="63"/>
    </row>
    <row r="437" spans="4:6" s="12" customFormat="1" ht="19" customHeight="1">
      <c r="D437" s="111"/>
      <c r="E437" s="62"/>
      <c r="F437" s="63"/>
    </row>
    <row r="438" spans="4:6" s="12" customFormat="1" ht="19" customHeight="1">
      <c r="D438" s="111"/>
      <c r="E438" s="62"/>
      <c r="F438" s="63"/>
    </row>
    <row r="439" spans="4:6" s="12" customFormat="1" ht="19" customHeight="1">
      <c r="D439" s="111"/>
      <c r="E439" s="62"/>
      <c r="F439" s="63"/>
    </row>
    <row r="440" spans="4:6" s="12" customFormat="1" ht="19" customHeight="1">
      <c r="D440" s="111"/>
      <c r="E440" s="62"/>
      <c r="F440" s="63"/>
    </row>
    <row r="441" spans="4:6" s="12" customFormat="1" ht="19" customHeight="1">
      <c r="D441" s="111"/>
      <c r="E441" s="62"/>
      <c r="F441" s="63"/>
    </row>
    <row r="442" spans="4:6" s="12" customFormat="1" ht="19" customHeight="1">
      <c r="D442" s="111"/>
      <c r="E442" s="62"/>
      <c r="F442" s="63"/>
    </row>
    <row r="443" spans="4:6" s="12" customFormat="1" ht="19" customHeight="1">
      <c r="D443" s="111"/>
      <c r="E443" s="62"/>
      <c r="F443" s="63"/>
    </row>
    <row r="444" spans="4:6" s="12" customFormat="1" ht="19" customHeight="1">
      <c r="D444" s="111"/>
      <c r="E444" s="62"/>
      <c r="F444" s="63"/>
    </row>
    <row r="445" spans="4:6" s="12" customFormat="1" ht="19" customHeight="1">
      <c r="D445" s="111"/>
      <c r="E445" s="62"/>
      <c r="F445" s="63"/>
    </row>
    <row r="446" spans="4:6" s="12" customFormat="1" ht="19" customHeight="1">
      <c r="D446" s="111"/>
      <c r="E446" s="62"/>
      <c r="F446" s="63"/>
    </row>
    <row r="447" spans="4:6" s="12" customFormat="1" ht="19" customHeight="1">
      <c r="D447" s="111"/>
      <c r="E447" s="62"/>
      <c r="F447" s="63"/>
    </row>
    <row r="448" spans="4:6" s="12" customFormat="1" ht="19" customHeight="1">
      <c r="D448" s="111"/>
      <c r="E448" s="62"/>
      <c r="F448" s="63"/>
    </row>
    <row r="449" spans="4:6" s="12" customFormat="1" ht="19" customHeight="1">
      <c r="D449" s="112"/>
      <c r="E449" s="64"/>
      <c r="F449" s="65"/>
    </row>
    <row r="450" spans="4:6" s="12" customFormat="1" ht="19" customHeight="1">
      <c r="D450" s="112"/>
      <c r="E450" s="64"/>
      <c r="F450" s="65"/>
    </row>
    <row r="451" spans="4:6" s="12" customFormat="1" ht="19" customHeight="1">
      <c r="D451" s="112"/>
      <c r="E451" s="64"/>
      <c r="F451" s="65"/>
    </row>
    <row r="452" spans="4:6" s="12" customFormat="1" ht="19" customHeight="1">
      <c r="D452" s="112"/>
      <c r="E452" s="64"/>
      <c r="F452" s="65"/>
    </row>
    <row r="453" spans="4:6" s="12" customFormat="1" ht="19" customHeight="1">
      <c r="D453" s="112"/>
      <c r="E453" s="64"/>
      <c r="F453" s="65"/>
    </row>
    <row r="454" spans="4:6" s="12" customFormat="1" ht="19" customHeight="1">
      <c r="D454" s="112"/>
      <c r="E454" s="64"/>
      <c r="F454" s="65"/>
    </row>
    <row r="455" spans="4:6" s="12" customFormat="1" ht="19" customHeight="1">
      <c r="D455" s="112"/>
      <c r="E455" s="64"/>
      <c r="F455" s="65"/>
    </row>
    <row r="456" spans="4:6" s="12" customFormat="1" ht="19" customHeight="1">
      <c r="D456" s="112"/>
      <c r="E456" s="64"/>
      <c r="F456" s="65"/>
    </row>
    <row r="457" spans="4:6" s="12" customFormat="1" ht="19" customHeight="1">
      <c r="D457" s="112"/>
      <c r="E457" s="64"/>
      <c r="F457" s="65"/>
    </row>
    <row r="458" spans="4:6" s="12" customFormat="1" ht="19" customHeight="1">
      <c r="D458" s="112"/>
      <c r="E458" s="64"/>
      <c r="F458" s="65"/>
    </row>
    <row r="459" spans="4:6" s="12" customFormat="1" ht="19" customHeight="1">
      <c r="D459" s="112"/>
      <c r="E459" s="64"/>
      <c r="F459" s="65"/>
    </row>
    <row r="460" spans="4:6" s="12" customFormat="1" ht="19" customHeight="1">
      <c r="D460" s="112"/>
      <c r="E460" s="64"/>
      <c r="F460" s="65"/>
    </row>
    <row r="461" spans="4:6" s="12" customFormat="1" ht="19" customHeight="1">
      <c r="D461" s="112"/>
      <c r="E461" s="64"/>
      <c r="F461" s="65"/>
    </row>
    <row r="462" spans="4:6" s="12" customFormat="1" ht="19" customHeight="1">
      <c r="D462" s="112"/>
      <c r="E462" s="64"/>
      <c r="F462" s="65"/>
    </row>
    <row r="463" spans="4:6" s="12" customFormat="1" ht="19" customHeight="1">
      <c r="D463" s="112"/>
      <c r="E463" s="64"/>
      <c r="F463" s="65"/>
    </row>
    <row r="464" spans="4:6" s="12" customFormat="1" ht="19" customHeight="1">
      <c r="D464" s="112"/>
      <c r="E464" s="64"/>
      <c r="F464" s="65"/>
    </row>
    <row r="465" spans="4:6" s="12" customFormat="1" ht="19" customHeight="1">
      <c r="D465" s="112"/>
      <c r="E465" s="64"/>
      <c r="F465" s="65"/>
    </row>
    <row r="466" spans="4:6" s="12" customFormat="1" ht="19" customHeight="1">
      <c r="D466" s="112"/>
      <c r="E466" s="64"/>
      <c r="F466" s="65"/>
    </row>
    <row r="467" spans="4:6" s="12" customFormat="1" ht="19" customHeight="1">
      <c r="D467" s="112"/>
      <c r="E467" s="64"/>
      <c r="F467" s="65"/>
    </row>
    <row r="468" spans="4:6" s="12" customFormat="1" ht="19" customHeight="1">
      <c r="D468" s="112"/>
      <c r="E468" s="64"/>
      <c r="F468" s="65"/>
    </row>
    <row r="469" spans="4:6" s="12" customFormat="1" ht="19" customHeight="1">
      <c r="D469" s="112"/>
      <c r="E469" s="64"/>
      <c r="F469" s="65"/>
    </row>
    <row r="470" spans="4:6" s="12" customFormat="1" ht="19" customHeight="1">
      <c r="D470" s="112"/>
      <c r="E470" s="64"/>
      <c r="F470" s="65"/>
    </row>
    <row r="471" spans="4:6" s="12" customFormat="1" ht="19" customHeight="1">
      <c r="D471" s="112"/>
      <c r="E471" s="64"/>
      <c r="F471" s="65"/>
    </row>
    <row r="472" spans="4:6" s="12" customFormat="1" ht="19" customHeight="1">
      <c r="D472" s="112"/>
      <c r="E472" s="64"/>
      <c r="F472" s="65"/>
    </row>
    <row r="473" spans="4:6" s="12" customFormat="1" ht="19" customHeight="1">
      <c r="D473" s="112"/>
      <c r="E473" s="64"/>
      <c r="F473" s="65"/>
    </row>
    <row r="474" spans="4:6" s="12" customFormat="1" ht="19" customHeight="1">
      <c r="D474" s="112"/>
      <c r="E474" s="64"/>
      <c r="F474" s="65"/>
    </row>
    <row r="475" spans="4:6" s="12" customFormat="1" ht="19" customHeight="1">
      <c r="D475" s="112"/>
      <c r="E475" s="64"/>
      <c r="F475" s="65"/>
    </row>
    <row r="476" spans="4:6" s="12" customFormat="1" ht="19" customHeight="1">
      <c r="D476" s="112"/>
      <c r="E476" s="64"/>
      <c r="F476" s="65"/>
    </row>
    <row r="477" spans="4:6" s="12" customFormat="1" ht="19" customHeight="1">
      <c r="D477" s="112"/>
      <c r="E477" s="64"/>
      <c r="F477" s="65"/>
    </row>
    <row r="478" spans="4:6" s="12" customFormat="1" ht="19" customHeight="1">
      <c r="D478" s="112"/>
      <c r="E478" s="64"/>
      <c r="F478" s="65"/>
    </row>
    <row r="479" spans="4:6" s="12" customFormat="1" ht="19" customHeight="1">
      <c r="D479" s="112"/>
      <c r="E479" s="64"/>
      <c r="F479" s="65"/>
    </row>
    <row r="480" spans="4:6" s="12" customFormat="1" ht="19" customHeight="1">
      <c r="D480" s="112"/>
      <c r="E480" s="64"/>
      <c r="F480" s="65"/>
    </row>
    <row r="481" spans="4:6" s="12" customFormat="1" ht="19" customHeight="1">
      <c r="D481" s="112"/>
      <c r="E481" s="64"/>
      <c r="F481" s="65"/>
    </row>
    <row r="482" spans="4:6" s="12" customFormat="1" ht="19" customHeight="1">
      <c r="D482" s="112"/>
      <c r="E482" s="64"/>
      <c r="F482" s="65"/>
    </row>
    <row r="483" spans="4:6" s="12" customFormat="1" ht="19" customHeight="1">
      <c r="D483" s="112"/>
      <c r="E483" s="64"/>
      <c r="F483" s="65"/>
    </row>
    <row r="484" spans="4:6" s="12" customFormat="1" ht="19" customHeight="1">
      <c r="D484" s="112"/>
      <c r="E484" s="64"/>
      <c r="F484" s="65"/>
    </row>
    <row r="485" spans="4:6" s="12" customFormat="1" ht="19" customHeight="1">
      <c r="D485" s="112"/>
      <c r="E485" s="64"/>
      <c r="F485" s="65"/>
    </row>
    <row r="486" spans="4:6" s="12" customFormat="1" ht="19" customHeight="1">
      <c r="D486" s="112"/>
      <c r="E486" s="64"/>
      <c r="F486" s="65"/>
    </row>
    <row r="487" spans="4:6" s="12" customFormat="1" ht="19" customHeight="1">
      <c r="D487" s="112"/>
      <c r="E487" s="64"/>
      <c r="F487" s="65"/>
    </row>
    <row r="488" spans="4:6" s="12" customFormat="1" ht="19" customHeight="1">
      <c r="D488" s="112"/>
      <c r="E488" s="64"/>
      <c r="F488" s="65"/>
    </row>
    <row r="489" spans="4:6" s="12" customFormat="1" ht="19" customHeight="1">
      <c r="D489" s="112"/>
      <c r="E489" s="64"/>
      <c r="F489" s="65"/>
    </row>
    <row r="490" spans="4:6" s="12" customFormat="1" ht="19" customHeight="1">
      <c r="D490" s="112"/>
      <c r="E490" s="64"/>
      <c r="F490" s="65"/>
    </row>
    <row r="491" spans="4:6" s="12" customFormat="1" ht="19" customHeight="1">
      <c r="D491" s="112"/>
      <c r="E491" s="64"/>
      <c r="F491" s="65"/>
    </row>
    <row r="492" spans="4:6" s="12" customFormat="1" ht="19" customHeight="1">
      <c r="D492" s="112"/>
      <c r="E492" s="64"/>
      <c r="F492" s="65"/>
    </row>
    <row r="493" spans="4:6" s="12" customFormat="1" ht="19" customHeight="1">
      <c r="D493" s="112"/>
      <c r="E493" s="64"/>
      <c r="F493" s="65"/>
    </row>
    <row r="494" spans="4:6" s="12" customFormat="1" ht="19" customHeight="1">
      <c r="D494" s="112"/>
      <c r="E494" s="64"/>
      <c r="F494" s="65"/>
    </row>
    <row r="495" spans="4:6" s="12" customFormat="1" ht="19" customHeight="1">
      <c r="D495" s="112"/>
      <c r="E495" s="64"/>
      <c r="F495" s="65"/>
    </row>
    <row r="496" spans="4:6" s="12" customFormat="1" ht="19" customHeight="1">
      <c r="D496" s="112"/>
      <c r="E496" s="64"/>
      <c r="F496" s="65"/>
    </row>
    <row r="497" spans="4:6" s="12" customFormat="1" ht="19" customHeight="1">
      <c r="D497" s="112"/>
      <c r="E497" s="64"/>
      <c r="F497" s="65"/>
    </row>
    <row r="498" spans="4:6" s="12" customFormat="1" ht="19" customHeight="1">
      <c r="D498" s="112"/>
      <c r="E498" s="64"/>
      <c r="F498" s="65"/>
    </row>
    <row r="499" spans="4:6" s="12" customFormat="1" ht="19" customHeight="1">
      <c r="D499" s="112"/>
      <c r="E499" s="64"/>
      <c r="F499" s="65"/>
    </row>
    <row r="500" spans="4:6" s="12" customFormat="1" ht="19" customHeight="1">
      <c r="D500" s="112"/>
      <c r="E500" s="64"/>
      <c r="F500" s="65"/>
    </row>
    <row r="501" spans="4:6" s="12" customFormat="1" ht="19" customHeight="1">
      <c r="D501" s="112"/>
      <c r="E501" s="64"/>
      <c r="F501" s="65"/>
    </row>
    <row r="502" spans="4:6" s="12" customFormat="1" ht="19" customHeight="1">
      <c r="D502" s="112"/>
      <c r="E502" s="64"/>
      <c r="F502" s="65"/>
    </row>
    <row r="503" spans="4:6" s="12" customFormat="1" ht="19" customHeight="1">
      <c r="D503" s="112"/>
      <c r="E503" s="64"/>
      <c r="F503" s="65"/>
    </row>
    <row r="504" spans="4:6" s="12" customFormat="1" ht="19" customHeight="1">
      <c r="D504" s="112"/>
      <c r="E504" s="64"/>
      <c r="F504" s="65"/>
    </row>
    <row r="505" spans="4:6" s="12" customFormat="1" ht="19" customHeight="1">
      <c r="D505" s="112"/>
      <c r="E505" s="64"/>
      <c r="F505" s="65"/>
    </row>
    <row r="506" spans="4:6" s="12" customFormat="1" ht="19" customHeight="1">
      <c r="D506" s="112"/>
      <c r="E506" s="64"/>
      <c r="F506" s="65"/>
    </row>
    <row r="507" spans="4:6" s="12" customFormat="1" ht="19" customHeight="1">
      <c r="D507" s="112"/>
      <c r="E507" s="64"/>
      <c r="F507" s="65"/>
    </row>
    <row r="508" spans="4:6" s="12" customFormat="1" ht="19" customHeight="1">
      <c r="D508" s="112"/>
      <c r="E508" s="64"/>
      <c r="F508" s="65"/>
    </row>
    <row r="509" spans="4:6" s="12" customFormat="1" ht="19" customHeight="1">
      <c r="D509" s="112"/>
      <c r="E509" s="64"/>
      <c r="F509" s="65"/>
    </row>
    <row r="510" spans="4:6" s="12" customFormat="1" ht="19" customHeight="1">
      <c r="D510" s="112"/>
      <c r="E510" s="64"/>
      <c r="F510" s="65"/>
    </row>
    <row r="511" spans="4:6" s="12" customFormat="1" ht="19" customHeight="1">
      <c r="D511" s="112"/>
      <c r="E511" s="64"/>
      <c r="F511" s="65"/>
    </row>
    <row r="512" spans="4:6" s="12" customFormat="1" ht="19" customHeight="1">
      <c r="D512" s="112"/>
      <c r="E512" s="64"/>
      <c r="F512" s="65"/>
    </row>
    <row r="513" spans="4:6" s="12" customFormat="1" ht="19" customHeight="1">
      <c r="D513" s="112"/>
      <c r="E513" s="64"/>
      <c r="F513" s="65"/>
    </row>
    <row r="514" spans="4:6" s="12" customFormat="1" ht="19" customHeight="1">
      <c r="D514" s="112"/>
      <c r="E514" s="64"/>
      <c r="F514" s="65"/>
    </row>
    <row r="515" spans="4:6" s="12" customFormat="1" ht="19" customHeight="1">
      <c r="D515" s="112"/>
      <c r="E515" s="64"/>
      <c r="F515" s="65"/>
    </row>
    <row r="516" spans="4:6" s="12" customFormat="1" ht="19" customHeight="1">
      <c r="D516" s="112"/>
      <c r="E516" s="64"/>
      <c r="F516" s="65"/>
    </row>
    <row r="517" spans="4:6" s="12" customFormat="1" ht="19" customHeight="1">
      <c r="D517" s="112"/>
      <c r="E517" s="64"/>
      <c r="F517" s="65"/>
    </row>
    <row r="518" spans="4:6" s="12" customFormat="1" ht="19" customHeight="1">
      <c r="D518" s="112"/>
      <c r="E518" s="64"/>
      <c r="F518" s="65"/>
    </row>
    <row r="519" spans="4:6" s="12" customFormat="1" ht="19" customHeight="1">
      <c r="D519" s="112"/>
      <c r="E519" s="64"/>
      <c r="F519" s="65"/>
    </row>
    <row r="520" spans="4:6" s="12" customFormat="1" ht="19" customHeight="1">
      <c r="D520" s="112"/>
      <c r="E520" s="64"/>
      <c r="F520" s="65"/>
    </row>
    <row r="521" spans="4:6" s="12" customFormat="1" ht="19" customHeight="1">
      <c r="D521" s="112"/>
      <c r="E521" s="64"/>
      <c r="F521" s="65"/>
    </row>
    <row r="522" spans="4:6" s="12" customFormat="1" ht="19" customHeight="1">
      <c r="D522" s="112"/>
      <c r="E522" s="64"/>
      <c r="F522" s="65"/>
    </row>
    <row r="523" spans="4:6" s="12" customFormat="1" ht="19" customHeight="1">
      <c r="D523" s="112"/>
      <c r="E523" s="64"/>
      <c r="F523" s="65"/>
    </row>
    <row r="524" spans="4:6" s="12" customFormat="1" ht="19" customHeight="1">
      <c r="D524" s="112"/>
      <c r="E524" s="64"/>
      <c r="F524" s="65"/>
    </row>
    <row r="525" spans="4:6" s="12" customFormat="1" ht="19" customHeight="1">
      <c r="D525" s="112"/>
      <c r="E525" s="64"/>
      <c r="F525" s="65"/>
    </row>
    <row r="526" spans="4:6" s="12" customFormat="1" ht="19" customHeight="1">
      <c r="D526" s="112"/>
      <c r="E526" s="64"/>
      <c r="F526" s="65"/>
    </row>
    <row r="527" spans="4:6" s="12" customFormat="1" ht="19" customHeight="1">
      <c r="D527" s="112"/>
      <c r="E527" s="64"/>
      <c r="F527" s="65"/>
    </row>
    <row r="528" spans="4:6" s="12" customFormat="1" ht="19" customHeight="1">
      <c r="D528" s="112"/>
      <c r="E528" s="64"/>
      <c r="F528" s="65"/>
    </row>
    <row r="529" spans="4:6" s="12" customFormat="1" ht="19" customHeight="1">
      <c r="D529" s="112"/>
      <c r="E529" s="64"/>
      <c r="F529" s="65"/>
    </row>
    <row r="530" spans="4:6" s="12" customFormat="1" ht="19" customHeight="1">
      <c r="D530" s="112"/>
      <c r="E530" s="64"/>
      <c r="F530" s="65"/>
    </row>
    <row r="531" spans="4:6" s="12" customFormat="1" ht="19" customHeight="1">
      <c r="D531" s="112"/>
      <c r="E531" s="64"/>
      <c r="F531" s="65"/>
    </row>
    <row r="532" spans="4:6" s="12" customFormat="1" ht="19" customHeight="1">
      <c r="D532" s="112"/>
      <c r="E532" s="64"/>
      <c r="F532" s="65"/>
    </row>
    <row r="533" spans="4:6" s="12" customFormat="1" ht="19" customHeight="1">
      <c r="D533" s="112"/>
      <c r="E533" s="64"/>
      <c r="F533" s="65"/>
    </row>
    <row r="534" spans="4:6" s="12" customFormat="1" ht="19" customHeight="1">
      <c r="D534" s="112"/>
      <c r="E534" s="64"/>
      <c r="F534" s="65"/>
    </row>
    <row r="535" spans="4:6" s="12" customFormat="1" ht="19" customHeight="1">
      <c r="D535" s="112"/>
      <c r="E535" s="64"/>
      <c r="F535" s="65"/>
    </row>
    <row r="536" spans="4:6" s="12" customFormat="1" ht="19" customHeight="1">
      <c r="D536" s="112"/>
      <c r="E536" s="64"/>
      <c r="F536" s="65"/>
    </row>
    <row r="537" spans="4:6" s="12" customFormat="1" ht="19" customHeight="1">
      <c r="D537" s="112"/>
      <c r="E537" s="64"/>
      <c r="F537" s="65"/>
    </row>
    <row r="538" spans="4:6" s="12" customFormat="1" ht="19" customHeight="1">
      <c r="D538" s="112"/>
      <c r="E538" s="64"/>
      <c r="F538" s="65"/>
    </row>
    <row r="539" spans="4:6" s="12" customFormat="1" ht="19" customHeight="1">
      <c r="D539" s="112"/>
      <c r="E539" s="64"/>
      <c r="F539" s="65"/>
    </row>
    <row r="540" spans="4:6" s="12" customFormat="1" ht="19" customHeight="1">
      <c r="D540" s="112"/>
      <c r="E540" s="64"/>
      <c r="F540" s="65"/>
    </row>
    <row r="541" spans="4:6" s="12" customFormat="1" ht="19" customHeight="1">
      <c r="D541" s="112"/>
      <c r="E541" s="64"/>
      <c r="F541" s="65"/>
    </row>
    <row r="542" spans="4:6" s="12" customFormat="1" ht="19" customHeight="1">
      <c r="D542" s="112"/>
      <c r="E542" s="64"/>
      <c r="F542" s="65"/>
    </row>
    <row r="543" spans="4:6" s="12" customFormat="1" ht="19" customHeight="1">
      <c r="D543" s="112"/>
      <c r="E543" s="64"/>
      <c r="F543" s="65"/>
    </row>
    <row r="544" spans="4:6" s="12" customFormat="1" ht="19" customHeight="1">
      <c r="D544" s="112"/>
      <c r="E544" s="64"/>
      <c r="F544" s="65"/>
    </row>
    <row r="545" spans="4:6" s="12" customFormat="1" ht="19" customHeight="1">
      <c r="D545" s="112"/>
      <c r="E545" s="64"/>
      <c r="F545" s="65"/>
    </row>
    <row r="546" spans="4:6" s="12" customFormat="1" ht="19" customHeight="1">
      <c r="D546" s="112"/>
      <c r="E546" s="64"/>
      <c r="F546" s="65"/>
    </row>
    <row r="547" spans="4:6" s="12" customFormat="1" ht="19" customHeight="1">
      <c r="D547" s="112"/>
      <c r="E547" s="64"/>
      <c r="F547" s="65"/>
    </row>
    <row r="548" spans="4:6" s="12" customFormat="1" ht="19" customHeight="1">
      <c r="D548" s="112"/>
      <c r="E548" s="64"/>
      <c r="F548" s="65"/>
    </row>
    <row r="549" spans="4:6" s="12" customFormat="1" ht="19" customHeight="1">
      <c r="D549" s="112"/>
      <c r="E549" s="64"/>
      <c r="F549" s="65"/>
    </row>
    <row r="550" spans="4:6" s="12" customFormat="1" ht="19" customHeight="1">
      <c r="D550" s="112"/>
      <c r="E550" s="64"/>
      <c r="F550" s="65"/>
    </row>
    <row r="551" spans="4:6" s="12" customFormat="1" ht="19" customHeight="1">
      <c r="D551" s="112"/>
      <c r="E551" s="64"/>
      <c r="F551" s="65"/>
    </row>
    <row r="552" spans="4:6" s="12" customFormat="1" ht="19" customHeight="1">
      <c r="D552" s="112"/>
      <c r="E552" s="64"/>
      <c r="F552" s="65"/>
    </row>
    <row r="553" spans="4:6" s="12" customFormat="1" ht="19" customHeight="1">
      <c r="D553" s="112"/>
      <c r="E553" s="64"/>
      <c r="F553" s="65"/>
    </row>
    <row r="554" spans="4:6" s="12" customFormat="1" ht="19" customHeight="1">
      <c r="D554" s="112"/>
      <c r="E554" s="64"/>
      <c r="F554" s="65"/>
    </row>
    <row r="555" spans="4:6" s="12" customFormat="1" ht="19" customHeight="1">
      <c r="D555" s="112"/>
      <c r="E555" s="64"/>
      <c r="F555" s="65"/>
    </row>
    <row r="556" spans="4:6" s="12" customFormat="1" ht="19" customHeight="1">
      <c r="D556" s="112"/>
      <c r="E556" s="64"/>
      <c r="F556" s="65"/>
    </row>
    <row r="557" spans="4:6" s="12" customFormat="1" ht="19" customHeight="1">
      <c r="D557" s="112"/>
      <c r="E557" s="64"/>
      <c r="F557" s="65"/>
    </row>
    <row r="558" spans="4:6" s="12" customFormat="1" ht="19" customHeight="1">
      <c r="D558" s="112"/>
      <c r="E558" s="64"/>
      <c r="F558" s="65"/>
    </row>
    <row r="559" spans="4:6" s="12" customFormat="1" ht="19" customHeight="1">
      <c r="D559" s="112"/>
      <c r="E559" s="64"/>
      <c r="F559" s="65"/>
    </row>
    <row r="560" spans="4:6" s="12" customFormat="1" ht="19" customHeight="1">
      <c r="D560" s="112"/>
      <c r="E560" s="64"/>
      <c r="F560" s="65"/>
    </row>
    <row r="561" spans="4:6" s="12" customFormat="1" ht="19" customHeight="1">
      <c r="D561" s="112"/>
      <c r="E561" s="64"/>
      <c r="F561" s="65"/>
    </row>
    <row r="562" spans="4:6" s="12" customFormat="1" ht="19" customHeight="1">
      <c r="D562" s="112"/>
      <c r="E562" s="64"/>
      <c r="F562" s="65"/>
    </row>
    <row r="563" spans="4:6" s="12" customFormat="1" ht="19" customHeight="1">
      <c r="D563" s="112"/>
      <c r="E563" s="64"/>
      <c r="F563" s="65"/>
    </row>
    <row r="564" spans="4:6" s="12" customFormat="1" ht="19" customHeight="1">
      <c r="D564" s="112"/>
      <c r="E564" s="64"/>
      <c r="F564" s="65"/>
    </row>
    <row r="565" spans="4:6" s="12" customFormat="1" ht="19" customHeight="1">
      <c r="D565" s="112"/>
      <c r="E565" s="64"/>
      <c r="F565" s="65"/>
    </row>
    <row r="566" spans="4:6" s="12" customFormat="1" ht="19" customHeight="1">
      <c r="D566" s="112"/>
      <c r="E566" s="64"/>
      <c r="F566" s="65"/>
    </row>
    <row r="567" spans="4:6" s="12" customFormat="1" ht="19" customHeight="1">
      <c r="D567" s="112"/>
      <c r="E567" s="64"/>
      <c r="F567" s="65"/>
    </row>
    <row r="568" spans="4:6" s="12" customFormat="1" ht="19" customHeight="1">
      <c r="D568" s="112"/>
      <c r="E568" s="64"/>
      <c r="F568" s="65"/>
    </row>
    <row r="569" spans="4:6" s="12" customFormat="1" ht="19" customHeight="1">
      <c r="D569" s="112"/>
      <c r="E569" s="64"/>
      <c r="F569" s="65"/>
    </row>
    <row r="570" spans="4:6" s="12" customFormat="1" ht="19" customHeight="1">
      <c r="D570" s="112"/>
      <c r="E570" s="64"/>
      <c r="F570" s="65"/>
    </row>
    <row r="571" spans="4:6" s="12" customFormat="1" ht="19" customHeight="1">
      <c r="D571" s="112"/>
      <c r="E571" s="64"/>
      <c r="F571" s="65"/>
    </row>
    <row r="572" spans="4:6" s="12" customFormat="1" ht="19" customHeight="1">
      <c r="D572" s="112"/>
      <c r="E572" s="64"/>
      <c r="F572" s="65"/>
    </row>
    <row r="573" spans="4:6" s="12" customFormat="1" ht="19" customHeight="1">
      <c r="D573" s="112"/>
      <c r="E573" s="64"/>
      <c r="F573" s="65"/>
    </row>
    <row r="574" spans="4:6" s="12" customFormat="1" ht="19" customHeight="1">
      <c r="D574" s="112"/>
      <c r="E574" s="64"/>
      <c r="F574" s="65"/>
    </row>
    <row r="575" spans="4:6" s="12" customFormat="1" ht="19" customHeight="1">
      <c r="D575" s="112"/>
      <c r="E575" s="64"/>
      <c r="F575" s="65"/>
    </row>
    <row r="576" spans="4:6" s="12" customFormat="1" ht="19" customHeight="1">
      <c r="D576" s="112"/>
      <c r="E576" s="64"/>
      <c r="F576" s="65"/>
    </row>
    <row r="577" spans="4:6" s="12" customFormat="1" ht="19" customHeight="1">
      <c r="D577" s="112"/>
      <c r="E577" s="64"/>
      <c r="F577" s="65"/>
    </row>
    <row r="578" spans="4:6" s="12" customFormat="1" ht="19" customHeight="1">
      <c r="D578" s="112"/>
      <c r="E578" s="64"/>
      <c r="F578" s="65"/>
    </row>
    <row r="579" spans="4:6" s="12" customFormat="1" ht="19" customHeight="1">
      <c r="D579" s="112"/>
      <c r="E579" s="64"/>
      <c r="F579" s="65"/>
    </row>
    <row r="580" spans="4:6" s="12" customFormat="1" ht="19" customHeight="1">
      <c r="D580" s="112"/>
      <c r="E580" s="64"/>
      <c r="F580" s="65"/>
    </row>
    <row r="581" spans="4:6" s="12" customFormat="1" ht="19" customHeight="1">
      <c r="D581" s="112"/>
      <c r="E581" s="64"/>
      <c r="F581" s="65"/>
    </row>
    <row r="582" spans="4:6" s="12" customFormat="1" ht="19" customHeight="1">
      <c r="D582" s="112"/>
      <c r="E582" s="64"/>
      <c r="F582" s="65"/>
    </row>
    <row r="583" spans="4:6" s="12" customFormat="1" ht="19" customHeight="1">
      <c r="D583" s="112"/>
      <c r="E583" s="64"/>
      <c r="F583" s="65"/>
    </row>
    <row r="584" spans="4:6" s="12" customFormat="1" ht="19" customHeight="1">
      <c r="D584" s="112"/>
      <c r="E584" s="64"/>
      <c r="F584" s="65"/>
    </row>
    <row r="585" spans="4:6" s="12" customFormat="1" ht="19" customHeight="1">
      <c r="D585" s="112"/>
      <c r="E585" s="64"/>
      <c r="F585" s="65"/>
    </row>
    <row r="586" spans="4:6" s="12" customFormat="1" ht="19" customHeight="1">
      <c r="D586" s="112"/>
      <c r="E586" s="64"/>
      <c r="F586" s="65"/>
    </row>
    <row r="587" spans="4:6" s="12" customFormat="1" ht="19" customHeight="1">
      <c r="D587" s="112"/>
      <c r="E587" s="64"/>
      <c r="F587" s="65"/>
    </row>
    <row r="588" spans="4:6" s="12" customFormat="1" ht="19" customHeight="1">
      <c r="D588" s="112"/>
      <c r="E588" s="64"/>
      <c r="F588" s="65"/>
    </row>
    <row r="589" spans="4:6" s="12" customFormat="1" ht="19" customHeight="1">
      <c r="D589" s="112"/>
      <c r="E589" s="64"/>
      <c r="F589" s="65"/>
    </row>
    <row r="590" spans="4:6" s="12" customFormat="1" ht="19" customHeight="1">
      <c r="D590" s="112"/>
      <c r="E590" s="64"/>
      <c r="F590" s="65"/>
    </row>
    <row r="591" spans="4:6" s="12" customFormat="1" ht="19" customHeight="1">
      <c r="D591" s="112"/>
      <c r="E591" s="64"/>
      <c r="F591" s="65"/>
    </row>
    <row r="592" spans="4:6" s="12" customFormat="1" ht="19" customHeight="1">
      <c r="D592" s="112"/>
      <c r="E592" s="64"/>
      <c r="F592" s="65"/>
    </row>
    <row r="593" spans="4:6" s="12" customFormat="1" ht="19" customHeight="1">
      <c r="D593" s="112"/>
      <c r="E593" s="64"/>
      <c r="F593" s="65"/>
    </row>
    <row r="594" spans="4:6" s="12" customFormat="1" ht="19" customHeight="1">
      <c r="D594" s="112"/>
      <c r="E594" s="64"/>
      <c r="F594" s="65"/>
    </row>
    <row r="595" spans="4:6" s="12" customFormat="1" ht="19" customHeight="1">
      <c r="D595" s="112"/>
      <c r="E595" s="64"/>
      <c r="F595" s="65"/>
    </row>
    <row r="596" spans="4:6" s="12" customFormat="1" ht="19" customHeight="1">
      <c r="D596" s="112"/>
      <c r="E596" s="64"/>
      <c r="F596" s="65"/>
    </row>
    <row r="597" spans="4:6" s="12" customFormat="1" ht="19" customHeight="1">
      <c r="D597" s="112"/>
      <c r="E597" s="64"/>
      <c r="F597" s="65"/>
    </row>
    <row r="598" spans="4:6" s="12" customFormat="1" ht="19" customHeight="1">
      <c r="D598" s="112"/>
      <c r="E598" s="64"/>
      <c r="F598" s="65"/>
    </row>
    <row r="599" spans="4:6" s="12" customFormat="1" ht="19" customHeight="1">
      <c r="D599" s="112"/>
      <c r="E599" s="64"/>
      <c r="F599" s="65"/>
    </row>
    <row r="600" spans="4:6" s="12" customFormat="1" ht="19" customHeight="1">
      <c r="D600" s="112"/>
      <c r="E600" s="64"/>
      <c r="F600" s="65"/>
    </row>
    <row r="601" spans="4:6" s="12" customFormat="1" ht="19" customHeight="1">
      <c r="D601" s="112"/>
      <c r="E601" s="64"/>
      <c r="F601" s="65"/>
    </row>
    <row r="602" spans="4:6" s="12" customFormat="1" ht="19" customHeight="1">
      <c r="D602" s="112"/>
      <c r="E602" s="64"/>
      <c r="F602" s="65"/>
    </row>
    <row r="603" spans="4:6" s="12" customFormat="1" ht="19" customHeight="1">
      <c r="D603" s="112"/>
      <c r="E603" s="64"/>
      <c r="F603" s="65"/>
    </row>
    <row r="604" spans="4:6" s="12" customFormat="1" ht="19" customHeight="1">
      <c r="D604" s="112"/>
      <c r="E604" s="64"/>
      <c r="F604" s="65"/>
    </row>
    <row r="605" spans="4:6" s="12" customFormat="1" ht="19" customHeight="1">
      <c r="D605" s="112"/>
      <c r="E605" s="64"/>
      <c r="F605" s="65"/>
    </row>
    <row r="606" spans="4:6" s="12" customFormat="1" ht="19" customHeight="1">
      <c r="D606" s="112"/>
      <c r="E606" s="64"/>
      <c r="F606" s="65"/>
    </row>
    <row r="607" spans="4:6" s="12" customFormat="1" ht="19" customHeight="1">
      <c r="D607" s="112"/>
      <c r="E607" s="64"/>
      <c r="F607" s="65"/>
    </row>
    <row r="608" spans="4:6" s="12" customFormat="1" ht="19" customHeight="1">
      <c r="D608" s="112"/>
      <c r="E608" s="64"/>
      <c r="F608" s="65"/>
    </row>
    <row r="609" spans="4:6" s="12" customFormat="1" ht="19" customHeight="1">
      <c r="D609" s="112"/>
      <c r="E609" s="64"/>
      <c r="F609" s="65"/>
    </row>
    <row r="610" spans="4:6" s="12" customFormat="1" ht="19" customHeight="1">
      <c r="D610" s="112"/>
      <c r="E610" s="64"/>
      <c r="F610" s="65"/>
    </row>
    <row r="611" spans="4:6" s="12" customFormat="1" ht="19" customHeight="1">
      <c r="D611" s="112"/>
      <c r="E611" s="64"/>
      <c r="F611" s="65"/>
    </row>
    <row r="612" spans="4:6" s="12" customFormat="1" ht="19" customHeight="1">
      <c r="D612" s="112"/>
      <c r="E612" s="64"/>
      <c r="F612" s="65"/>
    </row>
    <row r="613" spans="4:6" s="12" customFormat="1" ht="19" customHeight="1">
      <c r="D613" s="112"/>
      <c r="E613" s="64"/>
      <c r="F613" s="65"/>
    </row>
    <row r="614" spans="4:6" s="12" customFormat="1" ht="19" customHeight="1">
      <c r="D614" s="112"/>
      <c r="E614" s="64"/>
      <c r="F614" s="65"/>
    </row>
    <row r="615" spans="4:6" s="12" customFormat="1" ht="19" customHeight="1">
      <c r="D615" s="112"/>
      <c r="E615" s="64"/>
      <c r="F615" s="65"/>
    </row>
    <row r="616" spans="4:6" s="12" customFormat="1" ht="19" customHeight="1">
      <c r="D616" s="112"/>
      <c r="E616" s="64"/>
      <c r="F616" s="65"/>
    </row>
    <row r="617" spans="4:6" s="12" customFormat="1" ht="19" customHeight="1">
      <c r="D617" s="112"/>
      <c r="E617" s="64"/>
      <c r="F617" s="65"/>
    </row>
    <row r="618" spans="4:6" s="12" customFormat="1" ht="19" customHeight="1">
      <c r="D618" s="112"/>
      <c r="E618" s="64"/>
      <c r="F618" s="65"/>
    </row>
    <row r="619" spans="4:6" s="12" customFormat="1" ht="19" customHeight="1">
      <c r="D619" s="112"/>
      <c r="E619" s="64"/>
      <c r="F619" s="65"/>
    </row>
    <row r="620" spans="4:6" s="12" customFormat="1" ht="19" customHeight="1">
      <c r="D620" s="112"/>
      <c r="E620" s="64"/>
      <c r="F620" s="65"/>
    </row>
    <row r="621" spans="4:6" s="12" customFormat="1" ht="19" customHeight="1">
      <c r="D621" s="112"/>
      <c r="E621" s="64"/>
      <c r="F621" s="65"/>
    </row>
    <row r="622" spans="4:6" s="12" customFormat="1" ht="19" customHeight="1">
      <c r="D622" s="112"/>
      <c r="E622" s="64"/>
      <c r="F622" s="65"/>
    </row>
    <row r="623" spans="4:6" s="12" customFormat="1" ht="19" customHeight="1">
      <c r="D623" s="112"/>
      <c r="E623" s="64"/>
      <c r="F623" s="65"/>
    </row>
    <row r="624" spans="4:6" s="12" customFormat="1" ht="19" customHeight="1">
      <c r="D624" s="112"/>
      <c r="E624" s="64"/>
      <c r="F624" s="65"/>
    </row>
    <row r="625" spans="4:6" s="12" customFormat="1" ht="19" customHeight="1">
      <c r="D625" s="112"/>
      <c r="E625" s="64"/>
      <c r="F625" s="65"/>
    </row>
    <row r="626" spans="4:6" s="12" customFormat="1" ht="19" customHeight="1">
      <c r="D626" s="112"/>
      <c r="E626" s="64"/>
      <c r="F626" s="65"/>
    </row>
    <row r="627" spans="4:6" s="12" customFormat="1" ht="19" customHeight="1">
      <c r="D627" s="112"/>
      <c r="E627" s="64"/>
      <c r="F627" s="65"/>
    </row>
    <row r="628" spans="4:6" s="12" customFormat="1" ht="19" customHeight="1">
      <c r="D628" s="112"/>
      <c r="E628" s="64"/>
      <c r="F628" s="65"/>
    </row>
    <row r="629" spans="4:6" s="12" customFormat="1" ht="19" customHeight="1">
      <c r="D629" s="112"/>
      <c r="E629" s="64"/>
      <c r="F629" s="65"/>
    </row>
    <row r="630" spans="4:6" s="12" customFormat="1" ht="19" customHeight="1">
      <c r="D630" s="112"/>
      <c r="E630" s="64"/>
      <c r="F630" s="65"/>
    </row>
    <row r="631" spans="4:6" s="12" customFormat="1" ht="19" customHeight="1">
      <c r="D631" s="112"/>
      <c r="E631" s="64"/>
      <c r="F631" s="65"/>
    </row>
    <row r="632" spans="4:6" s="12" customFormat="1" ht="19" customHeight="1">
      <c r="D632" s="112"/>
      <c r="E632" s="64"/>
      <c r="F632" s="65"/>
    </row>
    <row r="633" spans="4:6" s="12" customFormat="1" ht="19" customHeight="1">
      <c r="D633" s="112"/>
      <c r="E633" s="64"/>
      <c r="F633" s="65"/>
    </row>
    <row r="634" spans="4:6" s="12" customFormat="1" ht="19" customHeight="1">
      <c r="D634" s="112"/>
      <c r="E634" s="64"/>
      <c r="F634" s="65"/>
    </row>
    <row r="635" spans="4:6" s="12" customFormat="1" ht="19" customHeight="1">
      <c r="D635" s="112"/>
      <c r="E635" s="64"/>
      <c r="F635" s="65"/>
    </row>
    <row r="636" spans="4:6" s="12" customFormat="1" ht="19" customHeight="1">
      <c r="D636" s="112"/>
      <c r="E636" s="64"/>
      <c r="F636" s="65"/>
    </row>
    <row r="637" spans="4:6" s="12" customFormat="1" ht="19" customHeight="1">
      <c r="D637" s="112"/>
      <c r="E637" s="64"/>
      <c r="F637" s="65"/>
    </row>
    <row r="638" spans="4:6" s="12" customFormat="1" ht="19" customHeight="1">
      <c r="D638" s="112"/>
      <c r="E638" s="64"/>
      <c r="F638" s="65"/>
    </row>
    <row r="639" spans="4:6" s="12" customFormat="1" ht="19" customHeight="1">
      <c r="D639" s="112"/>
      <c r="E639" s="64"/>
      <c r="F639" s="65"/>
    </row>
    <row r="640" spans="4:6" s="12" customFormat="1" ht="19" customHeight="1">
      <c r="D640" s="112"/>
      <c r="E640" s="64"/>
      <c r="F640" s="65"/>
    </row>
    <row r="641" spans="4:6" s="12" customFormat="1" ht="19" customHeight="1">
      <c r="D641" s="112"/>
      <c r="E641" s="64"/>
      <c r="F641" s="65"/>
    </row>
    <row r="642" spans="4:6" s="12" customFormat="1" ht="19" customHeight="1">
      <c r="D642" s="112"/>
      <c r="E642" s="64"/>
      <c r="F642" s="65"/>
    </row>
    <row r="643" spans="4:6" s="12" customFormat="1" ht="19" customHeight="1">
      <c r="D643" s="112"/>
      <c r="E643" s="64"/>
      <c r="F643" s="65"/>
    </row>
    <row r="644" spans="4:6" s="12" customFormat="1" ht="19" customHeight="1">
      <c r="D644" s="112"/>
      <c r="E644" s="64"/>
      <c r="F644" s="65"/>
    </row>
    <row r="645" spans="4:6" s="12" customFormat="1" ht="19" customHeight="1">
      <c r="D645" s="112"/>
      <c r="E645" s="64"/>
      <c r="F645" s="65"/>
    </row>
    <row r="646" spans="4:6" s="12" customFormat="1" ht="19" customHeight="1">
      <c r="D646" s="112"/>
      <c r="E646" s="64"/>
      <c r="F646" s="65"/>
    </row>
    <row r="647" spans="4:6" s="12" customFormat="1" ht="19" customHeight="1">
      <c r="D647" s="112"/>
      <c r="E647" s="64"/>
      <c r="F647" s="65"/>
    </row>
    <row r="648" spans="4:6" s="12" customFormat="1" ht="19" customHeight="1">
      <c r="D648" s="112"/>
      <c r="E648" s="64"/>
      <c r="F648" s="65"/>
    </row>
    <row r="649" spans="4:6" s="12" customFormat="1" ht="19" customHeight="1">
      <c r="D649" s="112"/>
      <c r="E649" s="64"/>
      <c r="F649" s="65"/>
    </row>
    <row r="650" spans="4:6" s="12" customFormat="1" ht="19" customHeight="1">
      <c r="D650" s="112"/>
      <c r="E650" s="64"/>
      <c r="F650" s="65"/>
    </row>
    <row r="651" spans="4:6" s="12" customFormat="1" ht="19" customHeight="1">
      <c r="D651" s="112"/>
      <c r="E651" s="64"/>
      <c r="F651" s="65"/>
    </row>
    <row r="652" spans="4:6" s="12" customFormat="1" ht="19" customHeight="1">
      <c r="D652" s="112"/>
      <c r="E652" s="64"/>
      <c r="F652" s="65"/>
    </row>
    <row r="653" spans="4:6" s="12" customFormat="1" ht="19" customHeight="1">
      <c r="D653" s="112"/>
      <c r="E653" s="64"/>
      <c r="F653" s="65"/>
    </row>
    <row r="654" spans="4:6" s="12" customFormat="1" ht="19" customHeight="1">
      <c r="D654" s="112"/>
      <c r="E654" s="64"/>
      <c r="F654" s="65"/>
    </row>
    <row r="655" spans="4:6" s="12" customFormat="1" ht="19" customHeight="1">
      <c r="D655" s="112"/>
      <c r="E655" s="64"/>
      <c r="F655" s="65"/>
    </row>
    <row r="656" spans="4:6" s="12" customFormat="1" ht="19" customHeight="1">
      <c r="D656" s="112"/>
      <c r="E656" s="64"/>
      <c r="F656" s="65"/>
    </row>
    <row r="657" spans="4:6" s="12" customFormat="1" ht="19" customHeight="1">
      <c r="D657" s="112"/>
      <c r="E657" s="64"/>
      <c r="F657" s="65"/>
    </row>
    <row r="658" spans="4:6" s="12" customFormat="1" ht="19" customHeight="1">
      <c r="D658" s="112"/>
      <c r="E658" s="64"/>
      <c r="F658" s="65"/>
    </row>
    <row r="659" spans="4:6" s="12" customFormat="1" ht="19" customHeight="1">
      <c r="D659" s="112"/>
      <c r="E659" s="64"/>
      <c r="F659" s="65"/>
    </row>
    <row r="660" spans="4:6" s="12" customFormat="1" ht="19" customHeight="1">
      <c r="D660" s="112"/>
      <c r="E660" s="64"/>
      <c r="F660" s="65"/>
    </row>
    <row r="661" spans="4:6" s="12" customFormat="1" ht="19" customHeight="1">
      <c r="D661" s="112"/>
      <c r="E661" s="64"/>
      <c r="F661" s="65"/>
    </row>
    <row r="662" spans="4:6" s="12" customFormat="1" ht="19" customHeight="1">
      <c r="D662" s="112"/>
      <c r="E662" s="64"/>
      <c r="F662" s="65"/>
    </row>
    <row r="663" spans="4:6" s="12" customFormat="1" ht="19" customHeight="1">
      <c r="D663" s="112"/>
      <c r="E663" s="64"/>
      <c r="F663" s="65"/>
    </row>
    <row r="664" spans="4:6" s="12" customFormat="1" ht="19" customHeight="1">
      <c r="D664" s="112"/>
      <c r="E664" s="64"/>
      <c r="F664" s="65"/>
    </row>
    <row r="665" spans="4:6" s="12" customFormat="1" ht="19" customHeight="1">
      <c r="D665" s="112"/>
      <c r="E665" s="64"/>
      <c r="F665" s="65"/>
    </row>
    <row r="666" spans="4:6" s="12" customFormat="1" ht="19" customHeight="1">
      <c r="D666" s="112"/>
      <c r="E666" s="64"/>
      <c r="F666" s="65"/>
    </row>
    <row r="667" spans="4:6" s="12" customFormat="1" ht="19" customHeight="1">
      <c r="D667" s="112"/>
      <c r="E667" s="64"/>
      <c r="F667" s="65"/>
    </row>
    <row r="668" spans="4:6" s="12" customFormat="1" ht="19" customHeight="1">
      <c r="D668" s="112"/>
      <c r="E668" s="64"/>
      <c r="F668" s="65"/>
    </row>
    <row r="669" spans="4:6" s="12" customFormat="1" ht="19" customHeight="1">
      <c r="D669" s="112"/>
      <c r="E669" s="64"/>
      <c r="F669" s="65"/>
    </row>
    <row r="670" spans="4:6" s="12" customFormat="1" ht="19" customHeight="1">
      <c r="D670" s="112"/>
      <c r="E670" s="64"/>
      <c r="F670" s="65"/>
    </row>
    <row r="671" spans="4:6" s="12" customFormat="1" ht="19" customHeight="1">
      <c r="D671" s="112"/>
      <c r="E671" s="64"/>
      <c r="F671" s="65"/>
    </row>
    <row r="672" spans="4:6" s="12" customFormat="1" ht="19" customHeight="1">
      <c r="D672" s="112"/>
      <c r="E672" s="64"/>
      <c r="F672" s="65"/>
    </row>
    <row r="673" spans="4:6" s="12" customFormat="1" ht="19" customHeight="1">
      <c r="D673" s="112"/>
      <c r="E673" s="64"/>
      <c r="F673" s="65"/>
    </row>
    <row r="674" spans="4:6" s="12" customFormat="1" ht="19" customHeight="1">
      <c r="D674" s="112"/>
      <c r="E674" s="64"/>
      <c r="F674" s="65"/>
    </row>
    <row r="675" spans="4:6" s="12" customFormat="1" ht="19" customHeight="1">
      <c r="D675" s="112"/>
      <c r="E675" s="64"/>
      <c r="F675" s="65"/>
    </row>
    <row r="676" spans="4:6" s="12" customFormat="1" ht="19" customHeight="1">
      <c r="D676" s="112"/>
      <c r="E676" s="64"/>
      <c r="F676" s="65"/>
    </row>
    <row r="677" spans="4:6" s="12" customFormat="1" ht="19" customHeight="1">
      <c r="D677" s="112"/>
      <c r="E677" s="64"/>
      <c r="F677" s="65"/>
    </row>
    <row r="678" spans="4:6" s="12" customFormat="1" ht="19" customHeight="1">
      <c r="D678" s="112"/>
      <c r="E678" s="64"/>
      <c r="F678" s="65"/>
    </row>
    <row r="679" spans="4:6" s="12" customFormat="1" ht="19" customHeight="1">
      <c r="D679" s="112"/>
      <c r="E679" s="64"/>
      <c r="F679" s="65"/>
    </row>
    <row r="680" spans="4:6" s="12" customFormat="1" ht="19" customHeight="1">
      <c r="D680" s="112"/>
      <c r="E680" s="64"/>
      <c r="F680" s="65"/>
    </row>
    <row r="681" spans="4:6" s="12" customFormat="1" ht="19" customHeight="1">
      <c r="D681" s="112"/>
      <c r="E681" s="64"/>
      <c r="F681" s="65"/>
    </row>
    <row r="682" spans="4:6" s="12" customFormat="1" ht="19" customHeight="1">
      <c r="D682" s="112"/>
      <c r="E682" s="64"/>
      <c r="F682" s="65"/>
    </row>
    <row r="683" spans="4:6" s="12" customFormat="1" ht="19" customHeight="1">
      <c r="D683" s="112"/>
      <c r="E683" s="64"/>
      <c r="F683" s="65"/>
    </row>
    <row r="684" spans="4:6" s="12" customFormat="1" ht="19" customHeight="1">
      <c r="D684" s="112"/>
      <c r="E684" s="64"/>
      <c r="F684" s="65"/>
    </row>
    <row r="685" spans="4:6" s="12" customFormat="1" ht="19" customHeight="1">
      <c r="D685" s="112"/>
      <c r="E685" s="64"/>
      <c r="F685" s="65"/>
    </row>
    <row r="686" spans="4:6" s="12" customFormat="1" ht="19" customHeight="1">
      <c r="D686" s="112"/>
      <c r="E686" s="64"/>
      <c r="F686" s="65"/>
    </row>
    <row r="687" spans="4:6" s="12" customFormat="1" ht="19" customHeight="1">
      <c r="D687" s="112"/>
      <c r="E687" s="64"/>
      <c r="F687" s="65"/>
    </row>
    <row r="688" spans="4:6" s="12" customFormat="1" ht="19" customHeight="1">
      <c r="D688" s="112"/>
      <c r="E688" s="64"/>
      <c r="F688" s="65"/>
    </row>
    <row r="689" spans="4:6" s="12" customFormat="1" ht="19" customHeight="1">
      <c r="D689" s="112"/>
      <c r="E689" s="64"/>
      <c r="F689" s="65"/>
    </row>
    <row r="690" spans="4:6" s="12" customFormat="1" ht="19" customHeight="1">
      <c r="D690" s="112"/>
      <c r="E690" s="64"/>
      <c r="F690" s="65"/>
    </row>
    <row r="691" spans="4:6" s="12" customFormat="1" ht="19" customHeight="1">
      <c r="D691" s="112"/>
      <c r="E691" s="64"/>
      <c r="F691" s="65"/>
    </row>
    <row r="692" spans="4:6" s="12" customFormat="1" ht="19" customHeight="1">
      <c r="D692" s="112"/>
      <c r="E692" s="64"/>
      <c r="F692" s="65"/>
    </row>
    <row r="693" spans="4:6" s="12" customFormat="1" ht="19" customHeight="1">
      <c r="D693" s="112"/>
      <c r="E693" s="64"/>
      <c r="F693" s="65"/>
    </row>
    <row r="694" spans="4:6" s="12" customFormat="1" ht="19" customHeight="1">
      <c r="D694" s="112"/>
      <c r="E694" s="64"/>
      <c r="F694" s="65"/>
    </row>
    <row r="695" spans="4:6" s="12" customFormat="1" ht="19" customHeight="1">
      <c r="D695" s="112"/>
      <c r="E695" s="64"/>
      <c r="F695" s="65"/>
    </row>
    <row r="696" spans="4:6" s="12" customFormat="1" ht="19" customHeight="1">
      <c r="D696" s="112"/>
      <c r="E696" s="64"/>
      <c r="F696" s="65"/>
    </row>
    <row r="697" spans="4:6" s="12" customFormat="1" ht="19" customHeight="1">
      <c r="D697" s="112"/>
      <c r="E697" s="64"/>
      <c r="F697" s="65"/>
    </row>
    <row r="698" spans="4:6" s="12" customFormat="1" ht="19" customHeight="1">
      <c r="D698" s="112"/>
      <c r="E698" s="64"/>
      <c r="F698" s="65"/>
    </row>
    <row r="699" spans="4:6" s="12" customFormat="1" ht="19" customHeight="1">
      <c r="D699" s="112"/>
      <c r="E699" s="64"/>
      <c r="F699" s="65"/>
    </row>
    <row r="700" spans="4:6" s="12" customFormat="1" ht="19" customHeight="1">
      <c r="D700" s="112"/>
      <c r="E700" s="64"/>
      <c r="F700" s="65"/>
    </row>
    <row r="701" spans="4:6" s="12" customFormat="1" ht="19" customHeight="1">
      <c r="D701" s="112"/>
      <c r="E701" s="64"/>
      <c r="F701" s="65"/>
    </row>
    <row r="702" spans="4:6" s="12" customFormat="1" ht="19" customHeight="1">
      <c r="D702" s="112"/>
      <c r="E702" s="64"/>
      <c r="F702" s="65"/>
    </row>
    <row r="703" spans="4:6" s="12" customFormat="1" ht="19" customHeight="1">
      <c r="D703" s="112"/>
      <c r="E703" s="64"/>
      <c r="F703" s="65"/>
    </row>
    <row r="704" spans="4:6" s="12" customFormat="1" ht="19" customHeight="1">
      <c r="D704" s="112"/>
      <c r="E704" s="64"/>
      <c r="F704" s="65"/>
    </row>
    <row r="705" spans="4:6" s="12" customFormat="1" ht="19" customHeight="1">
      <c r="D705" s="112"/>
      <c r="E705" s="64"/>
      <c r="F705" s="65"/>
    </row>
    <row r="706" spans="4:6" s="12" customFormat="1" ht="19" customHeight="1">
      <c r="D706" s="112"/>
      <c r="E706" s="64"/>
      <c r="F706" s="65"/>
    </row>
    <row r="707" spans="4:6" s="12" customFormat="1" ht="19" customHeight="1">
      <c r="D707" s="112"/>
      <c r="E707" s="64"/>
      <c r="F707" s="65"/>
    </row>
    <row r="708" spans="4:6" s="12" customFormat="1" ht="19" customHeight="1">
      <c r="D708" s="112"/>
      <c r="E708" s="64"/>
      <c r="F708" s="65"/>
    </row>
    <row r="709" spans="4:6" s="12" customFormat="1" ht="19" customHeight="1">
      <c r="D709" s="112"/>
      <c r="E709" s="64"/>
      <c r="F709" s="65"/>
    </row>
    <row r="710" spans="4:6" s="12" customFormat="1" ht="19" customHeight="1">
      <c r="D710" s="112"/>
      <c r="E710" s="64"/>
      <c r="F710" s="65"/>
    </row>
    <row r="711" spans="4:6" s="12" customFormat="1" ht="19" customHeight="1">
      <c r="D711" s="112"/>
      <c r="E711" s="64"/>
      <c r="F711" s="65"/>
    </row>
    <row r="712" spans="4:6" s="12" customFormat="1" ht="19" customHeight="1">
      <c r="D712" s="112"/>
      <c r="E712" s="64"/>
      <c r="F712" s="65"/>
    </row>
    <row r="713" spans="4:6" s="12" customFormat="1" ht="19" customHeight="1">
      <c r="D713" s="112"/>
      <c r="E713" s="64"/>
      <c r="F713" s="65"/>
    </row>
    <row r="714" spans="4:6" s="12" customFormat="1" ht="19" customHeight="1">
      <c r="D714" s="112"/>
      <c r="E714" s="64"/>
      <c r="F714" s="65"/>
    </row>
    <row r="715" spans="4:6" s="12" customFormat="1" ht="19" customHeight="1">
      <c r="D715" s="112"/>
      <c r="E715" s="64"/>
      <c r="F715" s="65"/>
    </row>
    <row r="716" spans="4:6" s="12" customFormat="1" ht="19" customHeight="1">
      <c r="D716" s="112"/>
      <c r="E716" s="64"/>
      <c r="F716" s="65"/>
    </row>
    <row r="717" spans="4:6" s="12" customFormat="1" ht="19" customHeight="1">
      <c r="D717" s="112"/>
      <c r="E717" s="64"/>
      <c r="F717" s="65"/>
    </row>
    <row r="718" spans="4:6" s="12" customFormat="1" ht="19" customHeight="1">
      <c r="D718" s="112"/>
      <c r="E718" s="64"/>
      <c r="F718" s="65"/>
    </row>
    <row r="719" spans="4:6" s="12" customFormat="1" ht="19" customHeight="1">
      <c r="D719" s="112"/>
      <c r="E719" s="64"/>
      <c r="F719" s="65"/>
    </row>
    <row r="720" spans="4:6" s="12" customFormat="1" ht="19" customHeight="1">
      <c r="D720" s="112"/>
      <c r="E720" s="64"/>
      <c r="F720" s="65"/>
    </row>
    <row r="721" spans="4:6" s="12" customFormat="1" ht="19" customHeight="1">
      <c r="D721" s="112"/>
      <c r="E721" s="64"/>
      <c r="F721" s="65"/>
    </row>
    <row r="722" spans="4:6" s="12" customFormat="1" ht="19" customHeight="1">
      <c r="D722" s="112"/>
      <c r="E722" s="64"/>
      <c r="F722" s="65"/>
    </row>
    <row r="723" spans="4:6" s="12" customFormat="1" ht="19" customHeight="1">
      <c r="D723" s="112"/>
      <c r="E723" s="64"/>
      <c r="F723" s="65"/>
    </row>
    <row r="724" spans="4:6" s="12" customFormat="1" ht="19" customHeight="1">
      <c r="D724" s="112"/>
      <c r="E724" s="64"/>
      <c r="F724" s="65"/>
    </row>
    <row r="725" spans="4:6" s="12" customFormat="1" ht="19" customHeight="1">
      <c r="D725" s="112"/>
      <c r="E725" s="64"/>
      <c r="F725" s="65"/>
    </row>
    <row r="726" spans="4:6" s="12" customFormat="1" ht="19" customHeight="1">
      <c r="D726" s="112"/>
      <c r="E726" s="64"/>
      <c r="F726" s="65"/>
    </row>
    <row r="727" spans="4:6" s="12" customFormat="1" ht="19" customHeight="1">
      <c r="D727" s="112"/>
      <c r="E727" s="64"/>
      <c r="F727" s="65"/>
    </row>
    <row r="728" spans="4:6" s="12" customFormat="1" ht="19" customHeight="1">
      <c r="D728" s="112"/>
      <c r="E728" s="64"/>
      <c r="F728" s="65"/>
    </row>
    <row r="729" spans="4:6" s="12" customFormat="1" ht="19" customHeight="1">
      <c r="D729" s="112"/>
      <c r="E729" s="64"/>
      <c r="F729" s="65"/>
    </row>
    <row r="730" spans="4:6" s="12" customFormat="1" ht="19" customHeight="1">
      <c r="D730" s="112"/>
      <c r="E730" s="64"/>
      <c r="F730" s="65"/>
    </row>
    <row r="731" spans="4:6" s="12" customFormat="1" ht="19" customHeight="1">
      <c r="D731" s="112"/>
      <c r="E731" s="64"/>
      <c r="F731" s="65"/>
    </row>
    <row r="732" spans="4:6" s="12" customFormat="1" ht="19" customHeight="1">
      <c r="D732" s="112"/>
      <c r="E732" s="64"/>
      <c r="F732" s="65"/>
    </row>
    <row r="733" spans="4:6" s="12" customFormat="1" ht="19" customHeight="1">
      <c r="D733" s="112"/>
      <c r="E733" s="64"/>
      <c r="F733" s="65"/>
    </row>
    <row r="734" spans="4:6" s="12" customFormat="1" ht="19" customHeight="1">
      <c r="D734" s="112"/>
      <c r="E734" s="64"/>
      <c r="F734" s="65"/>
    </row>
    <row r="735" spans="4:6" s="12" customFormat="1" ht="19" customHeight="1">
      <c r="D735" s="112"/>
      <c r="E735" s="64"/>
      <c r="F735" s="65"/>
    </row>
    <row r="736" spans="4:6" s="12" customFormat="1" ht="19" customHeight="1">
      <c r="D736" s="112"/>
      <c r="E736" s="64"/>
      <c r="F736" s="65"/>
    </row>
    <row r="737" spans="4:6" s="12" customFormat="1" ht="19" customHeight="1">
      <c r="D737" s="112"/>
      <c r="E737" s="64"/>
      <c r="F737" s="65"/>
    </row>
    <row r="738" spans="4:6" s="12" customFormat="1" ht="19" customHeight="1">
      <c r="D738" s="112"/>
      <c r="E738" s="64"/>
      <c r="F738" s="65"/>
    </row>
    <row r="739" spans="4:6" s="12" customFormat="1" ht="19" customHeight="1">
      <c r="D739" s="112"/>
      <c r="E739" s="64"/>
      <c r="F739" s="65"/>
    </row>
    <row r="740" spans="4:6" s="12" customFormat="1" ht="19" customHeight="1">
      <c r="D740" s="112"/>
      <c r="E740" s="64"/>
      <c r="F740" s="65"/>
    </row>
    <row r="741" spans="4:6" s="12" customFormat="1" ht="19" customHeight="1">
      <c r="D741" s="112"/>
      <c r="E741" s="64"/>
      <c r="F741" s="65"/>
    </row>
    <row r="742" spans="4:6" s="12" customFormat="1" ht="19" customHeight="1">
      <c r="D742" s="112"/>
      <c r="E742" s="64"/>
      <c r="F742" s="65"/>
    </row>
    <row r="743" spans="4:6" s="12" customFormat="1" ht="19" customHeight="1">
      <c r="D743" s="112"/>
      <c r="E743" s="64"/>
      <c r="F743" s="65"/>
    </row>
    <row r="744" spans="4:6" s="12" customFormat="1" ht="19" customHeight="1">
      <c r="D744" s="112"/>
      <c r="E744" s="64"/>
      <c r="F744" s="65"/>
    </row>
    <row r="745" spans="4:6" s="12" customFormat="1" ht="19" customHeight="1">
      <c r="D745" s="112"/>
      <c r="E745" s="64"/>
      <c r="F745" s="65"/>
    </row>
    <row r="746" spans="4:6" s="12" customFormat="1" ht="19" customHeight="1">
      <c r="D746" s="112"/>
      <c r="E746" s="64"/>
      <c r="F746" s="65"/>
    </row>
    <row r="747" spans="4:6" s="12" customFormat="1" ht="19" customHeight="1">
      <c r="D747" s="112"/>
      <c r="E747" s="64"/>
      <c r="F747" s="65"/>
    </row>
    <row r="748" spans="4:6" s="12" customFormat="1" ht="19" customHeight="1">
      <c r="D748" s="112"/>
      <c r="E748" s="64"/>
      <c r="F748" s="65"/>
    </row>
    <row r="749" spans="4:6" s="12" customFormat="1" ht="19" customHeight="1">
      <c r="D749" s="112"/>
      <c r="E749" s="64"/>
      <c r="F749" s="65"/>
    </row>
    <row r="750" spans="4:6" s="12" customFormat="1" ht="19" customHeight="1">
      <c r="D750" s="112"/>
      <c r="E750" s="64"/>
      <c r="F750" s="65"/>
    </row>
    <row r="751" spans="4:6" s="12" customFormat="1" ht="19" customHeight="1">
      <c r="D751" s="112"/>
      <c r="E751" s="64"/>
      <c r="F751" s="65"/>
    </row>
    <row r="752" spans="4:6" s="12" customFormat="1" ht="19" customHeight="1">
      <c r="D752" s="112"/>
      <c r="E752" s="64"/>
      <c r="F752" s="65"/>
    </row>
    <row r="753" spans="4:6" s="12" customFormat="1" ht="19" customHeight="1">
      <c r="D753" s="112"/>
      <c r="E753" s="64"/>
      <c r="F753" s="65"/>
    </row>
    <row r="754" spans="4:6" s="12" customFormat="1" ht="19" customHeight="1">
      <c r="D754" s="112"/>
      <c r="E754" s="64"/>
      <c r="F754" s="65"/>
    </row>
    <row r="755" spans="4:6" s="12" customFormat="1" ht="19" customHeight="1">
      <c r="D755" s="112"/>
      <c r="E755" s="64"/>
      <c r="F755" s="65"/>
    </row>
    <row r="756" spans="4:6" s="12" customFormat="1" ht="19" customHeight="1">
      <c r="D756" s="112"/>
      <c r="E756" s="64"/>
      <c r="F756" s="65"/>
    </row>
    <row r="757" spans="4:6" s="12" customFormat="1" ht="19" customHeight="1">
      <c r="D757" s="112"/>
      <c r="E757" s="64"/>
      <c r="F757" s="65"/>
    </row>
    <row r="758" spans="4:6" s="12" customFormat="1" ht="19" customHeight="1">
      <c r="D758" s="112"/>
      <c r="E758" s="64"/>
      <c r="F758" s="65"/>
    </row>
    <row r="759" spans="4:6" s="12" customFormat="1" ht="19" customHeight="1">
      <c r="D759" s="112"/>
      <c r="E759" s="64"/>
      <c r="F759" s="65"/>
    </row>
    <row r="760" spans="4:6" s="12" customFormat="1" ht="19" customHeight="1">
      <c r="D760" s="112"/>
      <c r="E760" s="64"/>
      <c r="F760" s="65"/>
    </row>
    <row r="761" spans="4:6" s="12" customFormat="1" ht="19" customHeight="1">
      <c r="D761" s="112"/>
      <c r="E761" s="64"/>
      <c r="F761" s="65"/>
    </row>
    <row r="762" spans="4:6" s="12" customFormat="1" ht="19" customHeight="1">
      <c r="D762" s="112"/>
      <c r="E762" s="64"/>
      <c r="F762" s="65"/>
    </row>
    <row r="763" spans="4:6" s="12" customFormat="1" ht="19" customHeight="1">
      <c r="D763" s="112"/>
      <c r="E763" s="64"/>
      <c r="F763" s="65"/>
    </row>
    <row r="764" spans="4:6" s="12" customFormat="1" ht="19" customHeight="1">
      <c r="D764" s="112"/>
      <c r="E764" s="64"/>
      <c r="F764" s="65"/>
    </row>
    <row r="765" spans="4:6" s="12" customFormat="1" ht="19" customHeight="1">
      <c r="D765" s="112"/>
      <c r="E765" s="64"/>
      <c r="F765" s="65"/>
    </row>
    <row r="766" spans="4:6" s="12" customFormat="1" ht="19" customHeight="1">
      <c r="D766" s="112"/>
      <c r="E766" s="64"/>
      <c r="F766" s="65"/>
    </row>
    <row r="767" spans="4:6" s="12" customFormat="1" ht="19" customHeight="1">
      <c r="D767" s="112"/>
      <c r="E767" s="64"/>
      <c r="F767" s="65"/>
    </row>
    <row r="768" spans="4:6" s="12" customFormat="1" ht="19" customHeight="1">
      <c r="D768" s="112"/>
      <c r="E768" s="64"/>
      <c r="F768" s="65"/>
    </row>
    <row r="769" spans="4:6" s="12" customFormat="1" ht="19" customHeight="1">
      <c r="D769" s="112"/>
      <c r="E769" s="64"/>
      <c r="F769" s="65"/>
    </row>
    <row r="770" spans="4:6" s="12" customFormat="1" ht="19" customHeight="1">
      <c r="D770" s="112"/>
      <c r="E770" s="64"/>
      <c r="F770" s="65"/>
    </row>
    <row r="771" spans="4:6" s="12" customFormat="1" ht="19" customHeight="1">
      <c r="D771" s="112"/>
      <c r="E771" s="64"/>
      <c r="F771" s="65"/>
    </row>
    <row r="772" spans="4:6" s="12" customFormat="1" ht="19" customHeight="1">
      <c r="D772" s="112"/>
      <c r="E772" s="64"/>
      <c r="F772" s="65"/>
    </row>
    <row r="773" spans="4:6" s="12" customFormat="1" ht="19" customHeight="1">
      <c r="D773" s="112"/>
      <c r="E773" s="64"/>
      <c r="F773" s="65"/>
    </row>
    <row r="774" spans="4:6" s="12" customFormat="1" ht="19" customHeight="1">
      <c r="D774" s="112"/>
      <c r="E774" s="64"/>
      <c r="F774" s="65"/>
    </row>
    <row r="775" spans="4:6" s="12" customFormat="1" ht="19" customHeight="1">
      <c r="D775" s="112"/>
      <c r="E775" s="64"/>
      <c r="F775" s="65"/>
    </row>
    <row r="776" spans="4:6" s="12" customFormat="1" ht="19" customHeight="1">
      <c r="D776" s="112"/>
      <c r="E776" s="64"/>
      <c r="F776" s="65"/>
    </row>
    <row r="777" spans="4:6" s="12" customFormat="1" ht="19" customHeight="1">
      <c r="D777" s="112"/>
      <c r="E777" s="64"/>
      <c r="F777" s="65"/>
    </row>
    <row r="778" spans="4:6" s="12" customFormat="1" ht="19" customHeight="1">
      <c r="D778" s="112"/>
      <c r="E778" s="64"/>
      <c r="F778" s="65"/>
    </row>
    <row r="779" spans="4:6" s="12" customFormat="1" ht="19" customHeight="1">
      <c r="D779" s="112"/>
      <c r="E779" s="64"/>
      <c r="F779" s="65"/>
    </row>
    <row r="780" spans="4:6" s="12" customFormat="1" ht="19" customHeight="1">
      <c r="D780" s="112"/>
      <c r="E780" s="64"/>
      <c r="F780" s="65"/>
    </row>
    <row r="781" spans="4:6" s="12" customFormat="1" ht="19" customHeight="1">
      <c r="D781" s="112"/>
      <c r="E781" s="64"/>
      <c r="F781" s="65"/>
    </row>
    <row r="782" spans="4:6" s="12" customFormat="1" ht="19" customHeight="1">
      <c r="D782" s="112"/>
      <c r="E782" s="64"/>
      <c r="F782" s="65"/>
    </row>
    <row r="783" spans="4:6" s="12" customFormat="1" ht="19" customHeight="1">
      <c r="D783" s="112"/>
      <c r="E783" s="64"/>
      <c r="F783" s="65"/>
    </row>
    <row r="784" spans="4:6" s="12" customFormat="1" ht="19" customHeight="1">
      <c r="D784" s="112"/>
      <c r="E784" s="64"/>
      <c r="F784" s="65"/>
    </row>
    <row r="785" spans="4:6" s="12" customFormat="1" ht="19" customHeight="1">
      <c r="D785" s="112"/>
      <c r="E785" s="64"/>
      <c r="F785" s="65"/>
    </row>
    <row r="786" spans="4:6" s="12" customFormat="1" ht="19" customHeight="1">
      <c r="D786" s="112"/>
      <c r="E786" s="64"/>
      <c r="F786" s="65"/>
    </row>
    <row r="787" spans="4:6" s="12" customFormat="1" ht="19" customHeight="1">
      <c r="D787" s="112"/>
      <c r="E787" s="64"/>
      <c r="F787" s="65"/>
    </row>
    <row r="788" spans="4:6" s="12" customFormat="1" ht="19" customHeight="1">
      <c r="D788" s="112"/>
      <c r="E788" s="64"/>
      <c r="F788" s="65"/>
    </row>
    <row r="789" spans="4:6" s="12" customFormat="1" ht="19" customHeight="1">
      <c r="D789" s="112"/>
      <c r="E789" s="64"/>
      <c r="F789" s="65"/>
    </row>
    <row r="790" spans="4:6" s="12" customFormat="1" ht="19" customHeight="1">
      <c r="D790" s="112"/>
      <c r="E790" s="64"/>
      <c r="F790" s="65"/>
    </row>
    <row r="791" spans="4:6" s="12" customFormat="1" ht="19" customHeight="1">
      <c r="D791" s="112"/>
      <c r="E791" s="64"/>
      <c r="F791" s="65"/>
    </row>
    <row r="792" spans="4:6" s="12" customFormat="1" ht="19" customHeight="1">
      <c r="D792" s="112"/>
      <c r="E792" s="64"/>
      <c r="F792" s="65"/>
    </row>
    <row r="793" spans="4:6" s="12" customFormat="1" ht="19" customHeight="1">
      <c r="D793" s="112"/>
      <c r="E793" s="64"/>
      <c r="F793" s="65"/>
    </row>
    <row r="794" spans="4:6" s="12" customFormat="1" ht="19" customHeight="1">
      <c r="D794" s="112"/>
      <c r="E794" s="64"/>
      <c r="F794" s="65"/>
    </row>
    <row r="795" spans="4:6" s="12" customFormat="1" ht="19" customHeight="1">
      <c r="D795" s="112"/>
      <c r="E795" s="64"/>
      <c r="F795" s="65"/>
    </row>
    <row r="796" spans="4:6" s="12" customFormat="1" ht="19" customHeight="1">
      <c r="D796" s="112"/>
      <c r="E796" s="64"/>
      <c r="F796" s="65"/>
    </row>
    <row r="797" spans="4:6" s="12" customFormat="1" ht="19" customHeight="1">
      <c r="D797" s="112"/>
      <c r="E797" s="64"/>
      <c r="F797" s="65"/>
    </row>
    <row r="798" spans="4:6" s="12" customFormat="1" ht="19" customHeight="1">
      <c r="D798" s="112"/>
      <c r="E798" s="64"/>
      <c r="F798" s="65"/>
    </row>
    <row r="799" spans="4:6" s="12" customFormat="1" ht="19" customHeight="1">
      <c r="D799" s="112"/>
      <c r="E799" s="64"/>
      <c r="F799" s="65"/>
    </row>
    <row r="800" spans="4:6" s="12" customFormat="1" ht="19" customHeight="1">
      <c r="D800" s="112"/>
      <c r="E800" s="64"/>
      <c r="F800" s="65"/>
    </row>
    <row r="801" spans="4:6" s="12" customFormat="1" ht="19" customHeight="1">
      <c r="D801" s="112"/>
      <c r="E801" s="64"/>
      <c r="F801" s="65"/>
    </row>
    <row r="802" spans="4:6" s="12" customFormat="1" ht="19" customHeight="1">
      <c r="D802" s="112"/>
      <c r="E802" s="64"/>
      <c r="F802" s="65"/>
    </row>
    <row r="803" spans="4:6" s="12" customFormat="1" ht="19" customHeight="1">
      <c r="D803" s="112"/>
      <c r="E803" s="64"/>
      <c r="F803" s="65"/>
    </row>
    <row r="804" spans="4:6" s="12" customFormat="1" ht="19" customHeight="1">
      <c r="D804" s="112"/>
      <c r="E804" s="64"/>
      <c r="F804" s="65"/>
    </row>
    <row r="805" spans="4:6" s="12" customFormat="1" ht="19" customHeight="1">
      <c r="D805" s="112"/>
      <c r="E805" s="64"/>
      <c r="F805" s="65"/>
    </row>
    <row r="806" spans="4:6" s="12" customFormat="1" ht="19" customHeight="1">
      <c r="D806" s="112"/>
      <c r="E806" s="64"/>
      <c r="F806" s="65"/>
    </row>
    <row r="807" spans="4:6" s="12" customFormat="1" ht="19" customHeight="1">
      <c r="D807" s="112"/>
      <c r="E807" s="64"/>
      <c r="F807" s="65"/>
    </row>
    <row r="808" spans="4:6" s="12" customFormat="1" ht="19" customHeight="1">
      <c r="D808" s="112"/>
      <c r="E808" s="64"/>
      <c r="F808" s="65"/>
    </row>
    <row r="809" spans="4:6" s="12" customFormat="1" ht="19" customHeight="1">
      <c r="D809" s="112"/>
      <c r="E809" s="64"/>
      <c r="F809" s="65"/>
    </row>
    <row r="810" spans="4:6" s="12" customFormat="1" ht="19" customHeight="1">
      <c r="D810" s="112"/>
      <c r="E810" s="64"/>
      <c r="F810" s="65"/>
    </row>
    <row r="811" spans="4:6" s="12" customFormat="1" ht="19" customHeight="1">
      <c r="D811" s="112"/>
      <c r="E811" s="64"/>
      <c r="F811" s="65"/>
    </row>
    <row r="812" spans="4:6" s="12" customFormat="1" ht="19" customHeight="1">
      <c r="D812" s="112"/>
      <c r="E812" s="64"/>
      <c r="F812" s="65"/>
    </row>
    <row r="813" spans="4:6" s="12" customFormat="1" ht="19" customHeight="1">
      <c r="D813" s="112"/>
      <c r="E813" s="64"/>
      <c r="F813" s="65"/>
    </row>
    <row r="814" spans="4:6" s="12" customFormat="1" ht="19" customHeight="1">
      <c r="D814" s="112"/>
      <c r="E814" s="64"/>
      <c r="F814" s="65"/>
    </row>
    <row r="815" spans="4:6" s="12" customFormat="1" ht="19" customHeight="1">
      <c r="D815" s="112"/>
      <c r="E815" s="64"/>
      <c r="F815" s="65"/>
    </row>
    <row r="816" spans="4:6" s="12" customFormat="1" ht="19" customHeight="1">
      <c r="D816" s="112"/>
      <c r="E816" s="64"/>
      <c r="F816" s="65"/>
    </row>
    <row r="817" spans="4:6" s="12" customFormat="1" ht="19" customHeight="1">
      <c r="D817" s="112"/>
      <c r="E817" s="64"/>
      <c r="F817" s="65"/>
    </row>
    <row r="818" spans="4:6" s="12" customFormat="1" ht="19" customHeight="1">
      <c r="D818" s="112"/>
      <c r="E818" s="64"/>
      <c r="F818" s="65"/>
    </row>
    <row r="819" spans="4:6" s="12" customFormat="1" ht="19" customHeight="1">
      <c r="D819" s="112"/>
      <c r="E819" s="64"/>
      <c r="F819" s="65"/>
    </row>
    <row r="820" spans="4:6" s="12" customFormat="1" ht="19" customHeight="1">
      <c r="D820" s="112"/>
      <c r="E820" s="64"/>
      <c r="F820" s="65"/>
    </row>
    <row r="821" spans="4:6" s="12" customFormat="1" ht="19" customHeight="1">
      <c r="D821" s="112"/>
      <c r="E821" s="64"/>
      <c r="F821" s="65"/>
    </row>
    <row r="822" spans="4:6" s="12" customFormat="1" ht="19" customHeight="1">
      <c r="D822" s="112"/>
      <c r="E822" s="64"/>
      <c r="F822" s="65"/>
    </row>
    <row r="823" spans="4:6" s="12" customFormat="1" ht="19" customHeight="1">
      <c r="D823" s="112"/>
      <c r="E823" s="64"/>
      <c r="F823" s="65"/>
    </row>
    <row r="824" spans="4:6" s="12" customFormat="1" ht="19" customHeight="1">
      <c r="D824" s="112"/>
      <c r="E824" s="64"/>
      <c r="F824" s="65"/>
    </row>
    <row r="825" spans="4:6" s="12" customFormat="1" ht="19" customHeight="1">
      <c r="D825" s="112"/>
      <c r="E825" s="64"/>
      <c r="F825" s="65"/>
    </row>
    <row r="826" spans="4:6" s="12" customFormat="1" ht="19" customHeight="1">
      <c r="D826" s="112"/>
      <c r="E826" s="64"/>
      <c r="F826" s="65"/>
    </row>
    <row r="827" spans="4:6" s="12" customFormat="1" ht="19" customHeight="1">
      <c r="D827" s="112"/>
      <c r="E827" s="64"/>
      <c r="F827" s="65"/>
    </row>
    <row r="828" spans="4:6" s="12" customFormat="1" ht="19" customHeight="1">
      <c r="D828" s="112"/>
      <c r="E828" s="64"/>
      <c r="F828" s="65"/>
    </row>
    <row r="829" spans="4:6" s="12" customFormat="1" ht="19" customHeight="1">
      <c r="D829" s="112"/>
      <c r="E829" s="64"/>
      <c r="F829" s="65"/>
    </row>
    <row r="830" spans="4:6" s="12" customFormat="1" ht="19" customHeight="1">
      <c r="D830" s="112"/>
      <c r="E830" s="64"/>
      <c r="F830" s="65"/>
    </row>
    <row r="831" spans="4:6" s="12" customFormat="1" ht="19" customHeight="1">
      <c r="D831" s="112"/>
      <c r="E831" s="64"/>
      <c r="F831" s="65"/>
    </row>
    <row r="832" spans="4:6" s="12" customFormat="1" ht="19" customHeight="1">
      <c r="D832" s="112"/>
      <c r="E832" s="64"/>
      <c r="F832" s="65"/>
    </row>
    <row r="833" spans="4:6" s="12" customFormat="1" ht="19" customHeight="1">
      <c r="D833" s="112"/>
      <c r="E833" s="64"/>
      <c r="F833" s="65"/>
    </row>
    <row r="834" spans="4:6" s="12" customFormat="1" ht="19" customHeight="1">
      <c r="D834" s="112"/>
      <c r="E834" s="64"/>
      <c r="F834" s="65"/>
    </row>
    <row r="835" spans="4:6" s="12" customFormat="1" ht="19" customHeight="1">
      <c r="D835" s="112"/>
      <c r="E835" s="64"/>
      <c r="F835" s="65"/>
    </row>
    <row r="836" spans="4:6" s="12" customFormat="1" ht="19" customHeight="1">
      <c r="D836" s="112"/>
      <c r="E836" s="64"/>
      <c r="F836" s="65"/>
    </row>
    <row r="837" spans="4:6" s="12" customFormat="1" ht="19" customHeight="1">
      <c r="D837" s="112"/>
      <c r="E837" s="64"/>
      <c r="F837" s="65"/>
    </row>
    <row r="838" spans="4:6" s="12" customFormat="1" ht="19" customHeight="1">
      <c r="D838" s="112"/>
      <c r="E838" s="64"/>
      <c r="F838" s="65"/>
    </row>
    <row r="839" spans="4:6" s="12" customFormat="1" ht="19" customHeight="1">
      <c r="D839" s="112"/>
      <c r="E839" s="64"/>
      <c r="F839" s="65"/>
    </row>
    <row r="840" spans="4:6" s="12" customFormat="1" ht="19" customHeight="1">
      <c r="D840" s="112"/>
      <c r="E840" s="64"/>
      <c r="F840" s="65"/>
    </row>
    <row r="841" spans="4:6" s="12" customFormat="1" ht="19" customHeight="1">
      <c r="D841" s="112"/>
      <c r="E841" s="64"/>
      <c r="F841" s="65"/>
    </row>
    <row r="842" spans="4:6" s="12" customFormat="1" ht="19" customHeight="1">
      <c r="D842" s="112"/>
      <c r="E842" s="64"/>
      <c r="F842" s="65"/>
    </row>
    <row r="843" spans="4:6" s="12" customFormat="1" ht="19" customHeight="1">
      <c r="D843" s="112"/>
      <c r="E843" s="64"/>
      <c r="F843" s="65"/>
    </row>
    <row r="844" spans="4:6" s="12" customFormat="1" ht="19" customHeight="1">
      <c r="D844" s="112"/>
      <c r="E844" s="64"/>
      <c r="F844" s="65"/>
    </row>
    <row r="845" spans="4:6" s="12" customFormat="1" ht="19" customHeight="1">
      <c r="D845" s="112"/>
      <c r="E845" s="64"/>
      <c r="F845" s="65"/>
    </row>
    <row r="846" spans="4:6" s="12" customFormat="1" ht="19" customHeight="1">
      <c r="D846" s="112"/>
      <c r="E846" s="64"/>
      <c r="F846" s="65"/>
    </row>
    <row r="847" spans="4:6" s="12" customFormat="1" ht="19" customHeight="1">
      <c r="D847" s="112"/>
      <c r="E847" s="64"/>
      <c r="F847" s="65"/>
    </row>
    <row r="848" spans="4:6" s="12" customFormat="1" ht="19" customHeight="1">
      <c r="D848" s="112"/>
      <c r="E848" s="64"/>
      <c r="F848" s="65"/>
    </row>
    <row r="849" spans="4:6" s="12" customFormat="1" ht="19" customHeight="1">
      <c r="D849" s="112"/>
      <c r="E849" s="64"/>
      <c r="F849" s="65"/>
    </row>
    <row r="850" spans="4:6" s="12" customFormat="1" ht="19" customHeight="1">
      <c r="D850" s="112"/>
      <c r="E850" s="64"/>
      <c r="F850" s="65"/>
    </row>
    <row r="851" spans="4:6" s="12" customFormat="1" ht="19" customHeight="1">
      <c r="D851" s="112"/>
      <c r="E851" s="64"/>
      <c r="F851" s="65"/>
    </row>
    <row r="852" spans="4:6" s="12" customFormat="1" ht="19" customHeight="1">
      <c r="D852" s="112"/>
      <c r="E852" s="64"/>
      <c r="F852" s="65"/>
    </row>
    <row r="853" spans="4:6" s="12" customFormat="1" ht="19" customHeight="1">
      <c r="D853" s="112"/>
      <c r="E853" s="64"/>
      <c r="F853" s="65"/>
    </row>
    <row r="854" spans="4:6" s="12" customFormat="1" ht="19" customHeight="1">
      <c r="D854" s="112"/>
      <c r="E854" s="64"/>
      <c r="F854" s="65"/>
    </row>
    <row r="855" spans="4:6" s="12" customFormat="1" ht="19" customHeight="1">
      <c r="D855" s="112"/>
      <c r="E855" s="64"/>
      <c r="F855" s="65"/>
    </row>
    <row r="856" spans="4:6" s="12" customFormat="1" ht="19" customHeight="1">
      <c r="D856" s="112"/>
      <c r="E856" s="64"/>
      <c r="F856" s="65"/>
    </row>
    <row r="857" spans="4:6" s="12" customFormat="1" ht="19" customHeight="1">
      <c r="D857" s="112"/>
      <c r="E857" s="64"/>
      <c r="F857" s="65"/>
    </row>
    <row r="858" spans="4:6" s="12" customFormat="1" ht="19" customHeight="1">
      <c r="D858" s="112"/>
      <c r="E858" s="64"/>
      <c r="F858" s="65"/>
    </row>
    <row r="859" spans="4:6" s="12" customFormat="1" ht="19" customHeight="1">
      <c r="D859" s="112"/>
      <c r="E859" s="64"/>
      <c r="F859" s="65"/>
    </row>
    <row r="860" spans="4:6" s="12" customFormat="1" ht="19" customHeight="1">
      <c r="D860" s="112"/>
      <c r="E860" s="64"/>
      <c r="F860" s="65"/>
    </row>
    <row r="861" spans="4:6" s="12" customFormat="1" ht="19" customHeight="1">
      <c r="D861" s="112"/>
      <c r="E861" s="64"/>
      <c r="F861" s="65"/>
    </row>
    <row r="862" spans="4:6" s="12" customFormat="1" ht="19" customHeight="1">
      <c r="D862" s="112"/>
      <c r="E862" s="64"/>
      <c r="F862" s="65"/>
    </row>
    <row r="863" spans="4:6" s="12" customFormat="1" ht="19" customHeight="1">
      <c r="D863" s="112"/>
      <c r="E863" s="64"/>
      <c r="F863" s="65"/>
    </row>
    <row r="864" spans="4:6" s="12" customFormat="1" ht="19" customHeight="1">
      <c r="D864" s="112"/>
      <c r="E864" s="64"/>
      <c r="F864" s="65"/>
    </row>
    <row r="865" spans="4:6" s="12" customFormat="1" ht="19" customHeight="1">
      <c r="D865" s="112"/>
      <c r="E865" s="64"/>
      <c r="F865" s="65"/>
    </row>
    <row r="866" spans="4:6" s="12" customFormat="1" ht="19" customHeight="1">
      <c r="D866" s="112"/>
      <c r="E866" s="64"/>
      <c r="F866" s="65"/>
    </row>
    <row r="867" spans="4:6" s="12" customFormat="1" ht="19" customHeight="1">
      <c r="D867" s="112"/>
      <c r="E867" s="64"/>
      <c r="F867" s="65"/>
    </row>
    <row r="868" spans="4:6" s="12" customFormat="1" ht="19" customHeight="1">
      <c r="D868" s="112"/>
      <c r="E868" s="64"/>
      <c r="F868" s="65"/>
    </row>
    <row r="869" spans="4:6" s="12" customFormat="1" ht="19" customHeight="1">
      <c r="D869" s="112"/>
      <c r="E869" s="64"/>
      <c r="F869" s="65"/>
    </row>
    <row r="870" spans="4:6" s="12" customFormat="1" ht="19" customHeight="1">
      <c r="D870" s="112"/>
      <c r="E870" s="64"/>
      <c r="F870" s="65"/>
    </row>
    <row r="871" spans="4:6" s="12" customFormat="1" ht="19" customHeight="1">
      <c r="D871" s="112"/>
      <c r="E871" s="64"/>
      <c r="F871" s="65"/>
    </row>
    <row r="872" spans="4:6" s="12" customFormat="1" ht="19" customHeight="1">
      <c r="D872" s="112"/>
      <c r="E872" s="64"/>
      <c r="F872" s="65"/>
    </row>
    <row r="873" spans="4:6" s="12" customFormat="1" ht="19" customHeight="1">
      <c r="D873" s="112"/>
      <c r="E873" s="64"/>
      <c r="F873" s="65"/>
    </row>
    <row r="874" spans="4:6" s="12" customFormat="1" ht="19" customHeight="1">
      <c r="D874" s="112"/>
      <c r="E874" s="64"/>
      <c r="F874" s="65"/>
    </row>
    <row r="875" spans="4:6" s="12" customFormat="1" ht="19" customHeight="1">
      <c r="D875" s="112"/>
      <c r="E875" s="64"/>
      <c r="F875" s="65"/>
    </row>
    <row r="876" spans="4:6" s="12" customFormat="1" ht="19" customHeight="1">
      <c r="D876" s="112"/>
      <c r="E876" s="64"/>
      <c r="F876" s="65"/>
    </row>
    <row r="877" spans="4:6" s="12" customFormat="1" ht="19" customHeight="1">
      <c r="D877" s="112"/>
      <c r="E877" s="64"/>
      <c r="F877" s="65"/>
    </row>
    <row r="878" spans="4:6" s="12" customFormat="1" ht="19" customHeight="1">
      <c r="D878" s="112"/>
      <c r="E878" s="64"/>
      <c r="F878" s="65"/>
    </row>
    <row r="879" spans="4:6" s="12" customFormat="1" ht="19" customHeight="1">
      <c r="D879" s="112"/>
      <c r="E879" s="64"/>
      <c r="F879" s="65"/>
    </row>
    <row r="880" spans="4:6" s="12" customFormat="1" ht="19" customHeight="1">
      <c r="D880" s="112"/>
      <c r="E880" s="64"/>
      <c r="F880" s="65"/>
    </row>
    <row r="881" spans="4:6" s="12" customFormat="1" ht="19" customHeight="1">
      <c r="D881" s="112"/>
      <c r="E881" s="64"/>
      <c r="F881" s="65"/>
    </row>
    <row r="882" spans="4:6" s="12" customFormat="1" ht="19" customHeight="1">
      <c r="D882" s="112"/>
      <c r="E882" s="64"/>
      <c r="F882" s="65"/>
    </row>
    <row r="883" spans="4:6" s="12" customFormat="1" ht="19" customHeight="1">
      <c r="D883" s="112"/>
      <c r="E883" s="64"/>
      <c r="F883" s="65"/>
    </row>
    <row r="884" spans="4:6" s="12" customFormat="1" ht="19" customHeight="1">
      <c r="D884" s="112"/>
      <c r="E884" s="64"/>
      <c r="F884" s="65"/>
    </row>
    <row r="885" spans="4:6" s="12" customFormat="1" ht="19" customHeight="1">
      <c r="D885" s="112"/>
      <c r="E885" s="64"/>
      <c r="F885" s="65"/>
    </row>
    <row r="886" spans="4:6" s="12" customFormat="1" ht="19" customHeight="1">
      <c r="D886" s="112"/>
      <c r="E886" s="64"/>
      <c r="F886" s="65"/>
    </row>
    <row r="887" spans="4:6" s="12" customFormat="1" ht="19" customHeight="1">
      <c r="D887" s="112"/>
      <c r="E887" s="64"/>
      <c r="F887" s="65"/>
    </row>
    <row r="888" spans="4:6" s="12" customFormat="1" ht="19" customHeight="1">
      <c r="D888" s="112"/>
      <c r="E888" s="64"/>
      <c r="F888" s="65"/>
    </row>
    <row r="889" spans="4:6" s="12" customFormat="1" ht="19" customHeight="1">
      <c r="D889" s="112"/>
      <c r="E889" s="64"/>
      <c r="F889" s="65"/>
    </row>
    <row r="890" spans="4:6" s="12" customFormat="1" ht="19" customHeight="1">
      <c r="D890" s="112"/>
      <c r="E890" s="64"/>
      <c r="F890" s="65"/>
    </row>
    <row r="891" spans="4:6" s="12" customFormat="1" ht="19" customHeight="1">
      <c r="D891" s="112"/>
      <c r="E891" s="64"/>
      <c r="F891" s="65"/>
    </row>
    <row r="892" spans="4:6" s="12" customFormat="1" ht="19" customHeight="1">
      <c r="D892" s="112"/>
      <c r="E892" s="64"/>
      <c r="F892" s="65"/>
    </row>
    <row r="893" spans="4:6" s="12" customFormat="1" ht="19" customHeight="1">
      <c r="D893" s="112"/>
      <c r="E893" s="64"/>
      <c r="F893" s="65"/>
    </row>
    <row r="894" spans="4:6" s="12" customFormat="1" ht="19" customHeight="1">
      <c r="D894" s="112"/>
      <c r="E894" s="64"/>
      <c r="F894" s="65"/>
    </row>
    <row r="895" spans="4:6" s="12" customFormat="1" ht="19" customHeight="1">
      <c r="D895" s="112"/>
      <c r="E895" s="64"/>
      <c r="F895" s="65"/>
    </row>
    <row r="896" spans="4:6" s="12" customFormat="1" ht="19" customHeight="1">
      <c r="D896" s="112"/>
      <c r="E896" s="64"/>
      <c r="F896" s="65"/>
    </row>
    <row r="897" spans="4:6" s="12" customFormat="1" ht="19" customHeight="1">
      <c r="D897" s="112"/>
      <c r="E897" s="64"/>
      <c r="F897" s="65"/>
    </row>
    <row r="898" spans="4:6" s="12" customFormat="1" ht="19" customHeight="1">
      <c r="D898" s="112"/>
      <c r="E898" s="64"/>
      <c r="F898" s="65"/>
    </row>
    <row r="899" spans="4:6" s="12" customFormat="1" ht="19" customHeight="1">
      <c r="D899" s="112"/>
      <c r="E899" s="64"/>
      <c r="F899" s="65"/>
    </row>
    <row r="900" spans="4:6" s="12" customFormat="1" ht="19" customHeight="1">
      <c r="D900" s="112"/>
      <c r="E900" s="64"/>
      <c r="F900" s="65"/>
    </row>
    <row r="901" spans="4:6" s="12" customFormat="1" ht="19" customHeight="1">
      <c r="D901" s="112"/>
      <c r="E901" s="64"/>
      <c r="F901" s="65"/>
    </row>
    <row r="902" spans="4:6" s="12" customFormat="1" ht="19" customHeight="1">
      <c r="D902" s="112"/>
      <c r="E902" s="64"/>
      <c r="F902" s="65"/>
    </row>
    <row r="903" spans="4:6" s="12" customFormat="1" ht="19" customHeight="1">
      <c r="D903" s="112"/>
      <c r="E903" s="64"/>
      <c r="F903" s="65"/>
    </row>
    <row r="904" spans="4:6" s="12" customFormat="1" ht="19" customHeight="1">
      <c r="D904" s="112"/>
      <c r="E904" s="64"/>
      <c r="F904" s="65"/>
    </row>
    <row r="905" spans="4:6" s="12" customFormat="1" ht="19" customHeight="1">
      <c r="D905" s="112"/>
      <c r="E905" s="64"/>
      <c r="F905" s="65"/>
    </row>
    <row r="906" spans="4:6" s="12" customFormat="1" ht="19" customHeight="1">
      <c r="D906" s="112"/>
      <c r="E906" s="64"/>
      <c r="F906" s="65"/>
    </row>
    <row r="907" spans="4:6" s="12" customFormat="1" ht="19" customHeight="1">
      <c r="D907" s="112"/>
      <c r="E907" s="64"/>
      <c r="F907" s="65"/>
    </row>
    <row r="908" spans="4:6" s="12" customFormat="1" ht="19" customHeight="1">
      <c r="D908" s="112"/>
      <c r="E908" s="64"/>
      <c r="F908" s="65"/>
    </row>
    <row r="909" spans="4:6" s="12" customFormat="1" ht="19" customHeight="1">
      <c r="D909" s="112"/>
      <c r="E909" s="64"/>
      <c r="F909" s="65"/>
    </row>
    <row r="910" spans="4:6" s="12" customFormat="1" ht="19" customHeight="1">
      <c r="D910" s="112"/>
      <c r="E910" s="64"/>
      <c r="F910" s="65"/>
    </row>
    <row r="911" spans="4:6" s="12" customFormat="1" ht="19" customHeight="1">
      <c r="D911" s="112"/>
      <c r="E911" s="64"/>
      <c r="F911" s="65"/>
    </row>
    <row r="912" spans="4:6" s="12" customFormat="1" ht="19" customHeight="1">
      <c r="D912" s="112"/>
      <c r="E912" s="64"/>
      <c r="F912" s="65"/>
    </row>
    <row r="913" spans="4:6" s="12" customFormat="1" ht="19" customHeight="1">
      <c r="D913" s="112"/>
      <c r="E913" s="64"/>
      <c r="F913" s="65"/>
    </row>
    <row r="914" spans="4:6" s="12" customFormat="1" ht="19" customHeight="1">
      <c r="D914" s="112"/>
      <c r="E914" s="64"/>
      <c r="F914" s="65"/>
    </row>
    <row r="915" spans="4:6" s="12" customFormat="1" ht="19" customHeight="1">
      <c r="D915" s="112"/>
      <c r="E915" s="64"/>
      <c r="F915" s="65"/>
    </row>
    <row r="916" spans="4:6" s="12" customFormat="1" ht="19" customHeight="1">
      <c r="D916" s="112"/>
      <c r="E916" s="64"/>
      <c r="F916" s="65"/>
    </row>
    <row r="917" spans="4:6" s="12" customFormat="1" ht="19" customHeight="1">
      <c r="D917" s="112"/>
      <c r="E917" s="64"/>
      <c r="F917" s="65"/>
    </row>
    <row r="918" spans="4:6" s="12" customFormat="1" ht="19" customHeight="1">
      <c r="D918" s="112"/>
      <c r="E918" s="64"/>
      <c r="F918" s="65"/>
    </row>
    <row r="919" spans="4:6" s="12" customFormat="1" ht="19" customHeight="1">
      <c r="D919" s="112"/>
      <c r="E919" s="64"/>
      <c r="F919" s="65"/>
    </row>
    <row r="920" spans="4:6" s="12" customFormat="1" ht="19" customHeight="1">
      <c r="D920" s="112"/>
      <c r="E920" s="64"/>
      <c r="F920" s="65"/>
    </row>
    <row r="921" spans="4:6" s="12" customFormat="1" ht="19" customHeight="1">
      <c r="D921" s="112"/>
      <c r="E921" s="64"/>
      <c r="F921" s="65"/>
    </row>
    <row r="922" spans="4:6" s="12" customFormat="1" ht="19" customHeight="1">
      <c r="D922" s="112"/>
      <c r="E922" s="64"/>
      <c r="F922" s="65"/>
    </row>
    <row r="923" spans="4:6" s="12" customFormat="1" ht="19" customHeight="1">
      <c r="D923" s="112"/>
      <c r="E923" s="64"/>
      <c r="F923" s="65"/>
    </row>
    <row r="924" spans="4:6" s="12" customFormat="1" ht="19" customHeight="1">
      <c r="D924" s="112"/>
      <c r="E924" s="64"/>
      <c r="F924" s="65"/>
    </row>
    <row r="925" spans="4:6" s="12" customFormat="1" ht="19" customHeight="1">
      <c r="D925" s="112"/>
      <c r="E925" s="64"/>
      <c r="F925" s="65"/>
    </row>
    <row r="926" spans="4:6" s="12" customFormat="1" ht="19" customHeight="1">
      <c r="D926" s="112"/>
      <c r="E926" s="64"/>
      <c r="F926" s="65"/>
    </row>
    <row r="927" spans="4:6" s="12" customFormat="1" ht="19" customHeight="1">
      <c r="D927" s="112"/>
      <c r="E927" s="64"/>
      <c r="F927" s="65"/>
    </row>
    <row r="928" spans="4:6" s="12" customFormat="1" ht="19" customHeight="1">
      <c r="D928" s="112"/>
      <c r="E928" s="64"/>
      <c r="F928" s="65"/>
    </row>
    <row r="929" spans="4:6" s="12" customFormat="1" ht="19" customHeight="1">
      <c r="D929" s="112"/>
      <c r="E929" s="64"/>
      <c r="F929" s="65"/>
    </row>
    <row r="930" spans="4:6" s="12" customFormat="1" ht="19" customHeight="1">
      <c r="D930" s="112"/>
      <c r="E930" s="64"/>
      <c r="F930" s="65"/>
    </row>
    <row r="931" spans="4:6" s="12" customFormat="1" ht="19" customHeight="1">
      <c r="D931" s="112"/>
      <c r="E931" s="64"/>
      <c r="F931" s="65"/>
    </row>
    <row r="932" spans="4:6" s="12" customFormat="1" ht="19" customHeight="1">
      <c r="D932" s="112"/>
      <c r="E932" s="64"/>
      <c r="F932" s="65"/>
    </row>
    <row r="933" spans="4:6" s="12" customFormat="1" ht="19" customHeight="1">
      <c r="D933" s="112"/>
      <c r="E933" s="64"/>
      <c r="F933" s="65"/>
    </row>
    <row r="934" spans="4:6" s="12" customFormat="1" ht="19" customHeight="1">
      <c r="D934" s="112"/>
      <c r="E934" s="64"/>
      <c r="F934" s="65"/>
    </row>
    <row r="935" spans="4:6" s="12" customFormat="1" ht="19" customHeight="1">
      <c r="D935" s="112"/>
      <c r="E935" s="64"/>
      <c r="F935" s="65"/>
    </row>
    <row r="936" spans="4:6" s="12" customFormat="1" ht="19" customHeight="1">
      <c r="D936" s="112"/>
      <c r="E936" s="64"/>
      <c r="F936" s="65"/>
    </row>
    <row r="937" spans="4:6" s="12" customFormat="1" ht="19" customHeight="1">
      <c r="D937" s="112"/>
      <c r="E937" s="64"/>
      <c r="F937" s="65"/>
    </row>
    <row r="938" spans="4:6" s="12" customFormat="1" ht="19" customHeight="1">
      <c r="D938" s="112"/>
      <c r="E938" s="64"/>
      <c r="F938" s="65"/>
    </row>
    <row r="939" spans="4:6" s="12" customFormat="1" ht="19" customHeight="1">
      <c r="D939" s="112"/>
      <c r="E939" s="64"/>
      <c r="F939" s="65"/>
    </row>
    <row r="940" spans="4:6" s="12" customFormat="1" ht="19" customHeight="1">
      <c r="D940" s="112"/>
      <c r="E940" s="64"/>
      <c r="F940" s="65"/>
    </row>
    <row r="941" spans="4:6" s="12" customFormat="1" ht="19" customHeight="1">
      <c r="D941" s="112"/>
      <c r="E941" s="64"/>
      <c r="F941" s="65"/>
    </row>
    <row r="942" spans="4:6" s="12" customFormat="1" ht="19" customHeight="1">
      <c r="D942" s="112"/>
      <c r="E942" s="64"/>
      <c r="F942" s="65"/>
    </row>
    <row r="943" spans="4:6" s="12" customFormat="1" ht="19" customHeight="1">
      <c r="D943" s="112"/>
      <c r="E943" s="64"/>
      <c r="F943" s="65"/>
    </row>
    <row r="944" spans="4:6" s="12" customFormat="1" ht="19" customHeight="1">
      <c r="D944" s="112"/>
      <c r="E944" s="64"/>
      <c r="F944" s="65"/>
    </row>
    <row r="945" spans="4:6" s="12" customFormat="1" ht="19" customHeight="1">
      <c r="D945" s="112"/>
      <c r="E945" s="64"/>
      <c r="F945" s="65"/>
    </row>
    <row r="946" spans="4:6" s="12" customFormat="1" ht="19" customHeight="1">
      <c r="D946" s="112"/>
      <c r="E946" s="64"/>
      <c r="F946" s="65"/>
    </row>
    <row r="947" spans="4:6" s="12" customFormat="1" ht="19" customHeight="1">
      <c r="D947" s="112"/>
      <c r="E947" s="64"/>
      <c r="F947" s="65"/>
    </row>
    <row r="948" spans="4:6" s="12" customFormat="1" ht="19" customHeight="1">
      <c r="D948" s="112"/>
      <c r="E948" s="64"/>
      <c r="F948" s="65"/>
    </row>
    <row r="949" spans="4:6" s="12" customFormat="1" ht="19" customHeight="1">
      <c r="D949" s="112"/>
      <c r="E949" s="64"/>
      <c r="F949" s="65"/>
    </row>
    <row r="950" spans="4:6" s="12" customFormat="1" ht="19" customHeight="1">
      <c r="D950" s="112"/>
      <c r="E950" s="64"/>
      <c r="F950" s="65"/>
    </row>
    <row r="951" spans="4:6" s="12" customFormat="1" ht="19" customHeight="1">
      <c r="D951" s="112"/>
      <c r="E951" s="64"/>
      <c r="F951" s="65"/>
    </row>
    <row r="952" spans="4:6" s="12" customFormat="1" ht="19" customHeight="1">
      <c r="D952" s="112"/>
      <c r="E952" s="64"/>
      <c r="F952" s="65"/>
    </row>
    <row r="953" spans="4:6" s="12" customFormat="1" ht="19" customHeight="1">
      <c r="D953" s="112"/>
      <c r="E953" s="64"/>
      <c r="F953" s="65"/>
    </row>
    <row r="954" spans="4:6" s="12" customFormat="1" ht="19" customHeight="1">
      <c r="D954" s="112"/>
      <c r="E954" s="64"/>
      <c r="F954" s="65"/>
    </row>
    <row r="955" spans="4:6" s="12" customFormat="1" ht="19" customHeight="1">
      <c r="D955" s="112"/>
      <c r="E955" s="64"/>
      <c r="F955" s="65"/>
    </row>
    <row r="956" spans="4:6" s="12" customFormat="1" ht="19" customHeight="1">
      <c r="D956" s="112"/>
      <c r="E956" s="64"/>
      <c r="F956" s="65"/>
    </row>
    <row r="957" spans="4:6" s="12" customFormat="1" ht="19" customHeight="1">
      <c r="D957" s="112"/>
      <c r="E957" s="64"/>
      <c r="F957" s="65"/>
    </row>
    <row r="958" spans="4:6" s="12" customFormat="1" ht="19" customHeight="1">
      <c r="D958" s="112"/>
      <c r="E958" s="64"/>
      <c r="F958" s="65"/>
    </row>
    <row r="959" spans="4:6" s="12" customFormat="1" ht="19" customHeight="1">
      <c r="D959" s="112"/>
      <c r="E959" s="64"/>
      <c r="F959" s="65"/>
    </row>
    <row r="960" spans="4:6" s="12" customFormat="1" ht="19" customHeight="1">
      <c r="D960" s="112"/>
      <c r="E960" s="64"/>
      <c r="F960" s="65"/>
    </row>
    <row r="961" spans="4:6" s="12" customFormat="1" ht="19" customHeight="1">
      <c r="D961" s="112"/>
      <c r="E961" s="64"/>
      <c r="F961" s="65"/>
    </row>
    <row r="962" spans="4:6" s="12" customFormat="1" ht="19" customHeight="1">
      <c r="D962" s="112"/>
      <c r="E962" s="64"/>
      <c r="F962" s="65"/>
    </row>
    <row r="963" spans="4:6" s="12" customFormat="1" ht="19" customHeight="1">
      <c r="D963" s="112"/>
      <c r="E963" s="64"/>
      <c r="F963" s="65"/>
    </row>
    <row r="964" spans="4:6" s="12" customFormat="1" ht="19" customHeight="1">
      <c r="D964" s="112"/>
      <c r="E964" s="64"/>
      <c r="F964" s="65"/>
    </row>
    <row r="965" spans="4:6" s="12" customFormat="1" ht="19" customHeight="1">
      <c r="D965" s="112"/>
      <c r="E965" s="64"/>
      <c r="F965" s="65"/>
    </row>
    <row r="966" spans="4:6" s="12" customFormat="1" ht="19" customHeight="1">
      <c r="D966" s="112"/>
      <c r="E966" s="64"/>
      <c r="F966" s="65"/>
    </row>
    <row r="967" spans="4:6" s="12" customFormat="1" ht="19" customHeight="1">
      <c r="D967" s="112"/>
      <c r="E967" s="64"/>
      <c r="F967" s="65"/>
    </row>
    <row r="968" spans="4:6" s="12" customFormat="1" ht="19" customHeight="1">
      <c r="D968" s="112"/>
      <c r="E968" s="64"/>
      <c r="F968" s="65"/>
    </row>
    <row r="969" spans="4:6" s="12" customFormat="1" ht="19" customHeight="1">
      <c r="D969" s="112"/>
      <c r="E969" s="64"/>
      <c r="F969" s="65"/>
    </row>
    <row r="970" spans="4:6" s="12" customFormat="1" ht="19" customHeight="1">
      <c r="D970" s="112"/>
      <c r="E970" s="64"/>
      <c r="F970" s="65"/>
    </row>
    <row r="971" spans="4:6" s="12" customFormat="1" ht="19" customHeight="1">
      <c r="D971" s="112"/>
      <c r="E971" s="64"/>
      <c r="F971" s="65"/>
    </row>
    <row r="972" spans="4:6" s="12" customFormat="1" ht="19" customHeight="1">
      <c r="D972" s="112"/>
      <c r="E972" s="64"/>
      <c r="F972" s="65"/>
    </row>
    <row r="973" spans="4:6" s="12" customFormat="1" ht="19" customHeight="1">
      <c r="D973" s="112"/>
      <c r="E973" s="64"/>
      <c r="F973" s="65"/>
    </row>
    <row r="974" spans="4:6" s="12" customFormat="1" ht="19" customHeight="1">
      <c r="D974" s="112"/>
      <c r="E974" s="64"/>
      <c r="F974" s="65"/>
    </row>
    <row r="975" spans="4:6" s="12" customFormat="1" ht="19" customHeight="1">
      <c r="D975" s="112"/>
      <c r="E975" s="64"/>
      <c r="F975" s="65"/>
    </row>
    <row r="976" spans="4:6" s="12" customFormat="1" ht="19" customHeight="1">
      <c r="D976" s="112"/>
      <c r="E976" s="64"/>
      <c r="F976" s="65"/>
    </row>
    <row r="977" spans="4:6" s="12" customFormat="1" ht="19" customHeight="1">
      <c r="D977" s="112"/>
      <c r="E977" s="64"/>
      <c r="F977" s="65"/>
    </row>
    <row r="978" spans="4:6" s="12" customFormat="1" ht="19" customHeight="1">
      <c r="D978" s="112"/>
      <c r="E978" s="64"/>
      <c r="F978" s="65"/>
    </row>
    <row r="979" spans="4:6" s="12" customFormat="1" ht="19" customHeight="1">
      <c r="D979" s="112"/>
      <c r="E979" s="64"/>
      <c r="F979" s="65"/>
    </row>
    <row r="980" spans="4:6" s="12" customFormat="1" ht="19" customHeight="1">
      <c r="D980" s="112"/>
      <c r="E980" s="64"/>
      <c r="F980" s="65"/>
    </row>
    <row r="981" spans="4:6" s="12" customFormat="1" ht="19" customHeight="1">
      <c r="D981" s="112"/>
      <c r="E981" s="64"/>
      <c r="F981" s="65"/>
    </row>
    <row r="982" spans="4:6" s="12" customFormat="1" ht="19" customHeight="1">
      <c r="D982" s="112"/>
      <c r="E982" s="64"/>
      <c r="F982" s="65"/>
    </row>
    <row r="983" spans="4:6" s="12" customFormat="1" ht="19" customHeight="1">
      <c r="D983" s="112"/>
      <c r="E983" s="64"/>
      <c r="F983" s="65"/>
    </row>
    <row r="984" spans="4:6" s="12" customFormat="1" ht="19" customHeight="1">
      <c r="D984" s="112"/>
      <c r="E984" s="64"/>
      <c r="F984" s="65"/>
    </row>
    <row r="985" spans="4:6" s="12" customFormat="1" ht="19" customHeight="1">
      <c r="D985" s="112"/>
      <c r="E985" s="64"/>
      <c r="F985" s="65"/>
    </row>
    <row r="986" spans="4:6" s="12" customFormat="1" ht="19" customHeight="1">
      <c r="D986" s="112"/>
      <c r="E986" s="64"/>
      <c r="F986" s="65"/>
    </row>
    <row r="987" spans="4:6" s="12" customFormat="1" ht="19" customHeight="1">
      <c r="D987" s="112"/>
      <c r="E987" s="64"/>
      <c r="F987" s="65"/>
    </row>
    <row r="988" spans="4:6" s="12" customFormat="1" ht="19" customHeight="1">
      <c r="D988" s="112"/>
      <c r="E988" s="64"/>
      <c r="F988" s="65"/>
    </row>
    <row r="989" spans="4:6" s="12" customFormat="1" ht="19" customHeight="1">
      <c r="D989" s="112"/>
      <c r="E989" s="64"/>
      <c r="F989" s="65"/>
    </row>
    <row r="990" spans="4:6" s="12" customFormat="1" ht="19" customHeight="1">
      <c r="D990" s="112"/>
      <c r="E990" s="64"/>
      <c r="F990" s="65"/>
    </row>
    <row r="991" spans="4:6" s="12" customFormat="1" ht="19" customHeight="1">
      <c r="D991" s="112"/>
      <c r="E991" s="64"/>
      <c r="F991" s="65"/>
    </row>
    <row r="992" spans="4:6" s="12" customFormat="1" ht="19" customHeight="1">
      <c r="D992" s="112"/>
      <c r="E992" s="64"/>
      <c r="F992" s="65"/>
    </row>
    <row r="993" spans="4:6" s="12" customFormat="1" ht="19" customHeight="1">
      <c r="D993" s="112"/>
      <c r="E993" s="64"/>
      <c r="F993" s="65"/>
    </row>
    <row r="994" spans="4:6" s="12" customFormat="1" ht="19" customHeight="1">
      <c r="D994" s="112"/>
      <c r="E994" s="64"/>
      <c r="F994" s="65"/>
    </row>
    <row r="995" spans="4:6" s="12" customFormat="1" ht="19" customHeight="1">
      <c r="D995" s="112"/>
      <c r="E995" s="64"/>
      <c r="F995" s="65"/>
    </row>
    <row r="996" spans="4:6" s="12" customFormat="1" ht="19" customHeight="1">
      <c r="D996" s="112"/>
      <c r="E996" s="64"/>
      <c r="F996" s="65"/>
    </row>
    <row r="997" spans="4:6" s="12" customFormat="1" ht="19" customHeight="1">
      <c r="D997" s="112"/>
      <c r="E997" s="64"/>
      <c r="F997" s="65"/>
    </row>
    <row r="998" spans="4:6" s="12" customFormat="1" ht="19" customHeight="1">
      <c r="D998" s="112"/>
      <c r="E998" s="64"/>
      <c r="F998" s="65"/>
    </row>
    <row r="999" spans="4:6" s="12" customFormat="1" ht="19" customHeight="1">
      <c r="D999" s="112"/>
      <c r="E999" s="64"/>
      <c r="F999" s="65"/>
    </row>
    <row r="1000" spans="4:6" s="12" customFormat="1" ht="19" customHeight="1">
      <c r="D1000" s="112"/>
      <c r="E1000" s="64"/>
      <c r="F1000" s="65"/>
    </row>
    <row r="1001" spans="4:6" s="12" customFormat="1" ht="19" customHeight="1">
      <c r="D1001" s="112"/>
      <c r="E1001" s="64"/>
      <c r="F1001" s="65"/>
    </row>
    <row r="1002" spans="4:6" s="12" customFormat="1" ht="19" customHeight="1">
      <c r="D1002" s="112"/>
      <c r="E1002" s="64"/>
      <c r="F1002" s="65"/>
    </row>
    <row r="1003" spans="4:6" s="12" customFormat="1" ht="19" customHeight="1">
      <c r="D1003" s="112"/>
      <c r="E1003" s="64"/>
      <c r="F1003" s="65"/>
    </row>
    <row r="1004" spans="4:6" s="12" customFormat="1" ht="19" customHeight="1">
      <c r="D1004" s="112"/>
      <c r="E1004" s="64"/>
      <c r="F1004" s="65"/>
    </row>
    <row r="1005" spans="4:6" s="12" customFormat="1" ht="19" customHeight="1">
      <c r="D1005" s="112"/>
      <c r="E1005" s="64"/>
      <c r="F1005" s="65"/>
    </row>
    <row r="1006" spans="4:6" s="12" customFormat="1" ht="19" customHeight="1">
      <c r="D1006" s="112"/>
      <c r="E1006" s="64"/>
      <c r="F1006" s="65"/>
    </row>
    <row r="1007" spans="4:6" s="12" customFormat="1" ht="19" customHeight="1">
      <c r="D1007" s="112"/>
      <c r="E1007" s="64"/>
      <c r="F1007" s="65"/>
    </row>
    <row r="1008" spans="4:6" s="12" customFormat="1" ht="19" customHeight="1">
      <c r="D1008" s="112"/>
      <c r="E1008" s="64"/>
      <c r="F1008" s="65"/>
    </row>
    <row r="1009" spans="4:6" s="12" customFormat="1" ht="19" customHeight="1">
      <c r="D1009" s="112"/>
      <c r="E1009" s="64"/>
      <c r="F1009" s="65"/>
    </row>
    <row r="1010" spans="4:6" s="12" customFormat="1" ht="19" customHeight="1">
      <c r="D1010" s="112"/>
      <c r="E1010" s="64"/>
      <c r="F1010" s="65"/>
    </row>
    <row r="1011" spans="4:6" s="12" customFormat="1" ht="19" customHeight="1">
      <c r="D1011" s="112"/>
      <c r="E1011" s="64"/>
      <c r="F1011" s="65"/>
    </row>
    <row r="1012" spans="4:6" s="12" customFormat="1" ht="19" customHeight="1">
      <c r="D1012" s="112"/>
      <c r="E1012" s="64"/>
      <c r="F1012" s="65"/>
    </row>
    <row r="1013" spans="4:6" s="12" customFormat="1" ht="19" customHeight="1">
      <c r="D1013" s="112"/>
      <c r="E1013" s="64"/>
      <c r="F1013" s="65"/>
    </row>
    <row r="1014" spans="4:6" s="12" customFormat="1" ht="19" customHeight="1">
      <c r="D1014" s="112"/>
      <c r="E1014" s="64"/>
      <c r="F1014" s="65"/>
    </row>
    <row r="1015" spans="4:6" s="12" customFormat="1" ht="19" customHeight="1">
      <c r="D1015" s="112"/>
      <c r="E1015" s="64"/>
      <c r="F1015" s="65"/>
    </row>
    <row r="1016" spans="4:6" s="12" customFormat="1" ht="19" customHeight="1">
      <c r="D1016" s="112"/>
      <c r="E1016" s="64"/>
      <c r="F1016" s="65"/>
    </row>
    <row r="1017" spans="4:6" s="12" customFormat="1" ht="19" customHeight="1">
      <c r="D1017" s="112"/>
      <c r="E1017" s="64"/>
      <c r="F1017" s="65"/>
    </row>
    <row r="1018" spans="4:6" s="12" customFormat="1" ht="19" customHeight="1">
      <c r="D1018" s="112"/>
      <c r="E1018" s="64"/>
      <c r="F1018" s="65"/>
    </row>
    <row r="1019" spans="4:6" s="12" customFormat="1" ht="19" customHeight="1">
      <c r="D1019" s="112"/>
      <c r="E1019" s="64"/>
      <c r="F1019" s="65"/>
    </row>
    <row r="1020" spans="4:6" s="12" customFormat="1" ht="19" customHeight="1">
      <c r="D1020" s="112"/>
      <c r="E1020" s="64"/>
      <c r="F1020" s="65"/>
    </row>
    <row r="1021" spans="4:6" s="12" customFormat="1" ht="19" customHeight="1">
      <c r="D1021" s="112"/>
      <c r="E1021" s="64"/>
      <c r="F1021" s="65"/>
    </row>
    <row r="1022" spans="4:6" s="12" customFormat="1" ht="19" customHeight="1">
      <c r="D1022" s="112"/>
      <c r="E1022" s="64"/>
      <c r="F1022" s="65"/>
    </row>
    <row r="1023" spans="4:6" s="12" customFormat="1" ht="19" customHeight="1">
      <c r="D1023" s="112"/>
      <c r="E1023" s="64"/>
      <c r="F1023" s="65"/>
    </row>
    <row r="1024" spans="4:6" s="12" customFormat="1" ht="19" customHeight="1">
      <c r="D1024" s="112"/>
      <c r="E1024" s="64"/>
      <c r="F1024" s="65"/>
    </row>
    <row r="1025" spans="4:6" s="12" customFormat="1" ht="19" customHeight="1">
      <c r="D1025" s="112"/>
      <c r="E1025" s="64"/>
      <c r="F1025" s="65"/>
    </row>
    <row r="1026" spans="4:6" s="12" customFormat="1" ht="19" customHeight="1">
      <c r="D1026" s="112"/>
      <c r="E1026" s="64"/>
      <c r="F1026" s="65"/>
    </row>
    <row r="1027" spans="4:6" s="12" customFormat="1" ht="19" customHeight="1">
      <c r="D1027" s="112"/>
      <c r="E1027" s="64"/>
      <c r="F1027" s="65"/>
    </row>
    <row r="1028" spans="4:6" s="12" customFormat="1" ht="19" customHeight="1">
      <c r="D1028" s="112"/>
      <c r="E1028" s="64"/>
      <c r="F1028" s="65"/>
    </row>
    <row r="1029" spans="4:6" s="12" customFormat="1" ht="19" customHeight="1">
      <c r="D1029" s="112"/>
      <c r="E1029" s="64"/>
      <c r="F1029" s="65"/>
    </row>
    <row r="1030" spans="4:6" s="12" customFormat="1" ht="19" customHeight="1">
      <c r="D1030" s="112"/>
      <c r="E1030" s="64"/>
      <c r="F1030" s="65"/>
    </row>
    <row r="1031" spans="4:6" s="12" customFormat="1" ht="19" customHeight="1">
      <c r="D1031" s="112"/>
      <c r="E1031" s="64"/>
      <c r="F1031" s="65"/>
    </row>
    <row r="1032" spans="4:6" s="12" customFormat="1" ht="19" customHeight="1">
      <c r="D1032" s="112"/>
      <c r="E1032" s="64"/>
      <c r="F1032" s="65"/>
    </row>
    <row r="1033" spans="4:6" s="12" customFormat="1" ht="19" customHeight="1">
      <c r="D1033" s="112"/>
      <c r="E1033" s="64"/>
      <c r="F1033" s="65"/>
    </row>
    <row r="1034" spans="4:6" s="12" customFormat="1" ht="19" customHeight="1">
      <c r="D1034" s="112"/>
      <c r="E1034" s="64"/>
      <c r="F1034" s="65"/>
    </row>
    <row r="1035" spans="4:6" s="12" customFormat="1" ht="19" customHeight="1">
      <c r="D1035" s="112"/>
      <c r="E1035" s="64"/>
      <c r="F1035" s="65"/>
    </row>
    <row r="1036" spans="4:6" s="12" customFormat="1" ht="19" customHeight="1">
      <c r="D1036" s="112"/>
      <c r="E1036" s="64"/>
      <c r="F1036" s="65"/>
    </row>
    <row r="1037" spans="4:6" s="12" customFormat="1" ht="19" customHeight="1">
      <c r="D1037" s="112"/>
      <c r="E1037" s="64"/>
      <c r="F1037" s="65"/>
    </row>
    <row r="1038" spans="4:6" s="12" customFormat="1" ht="19" customHeight="1">
      <c r="D1038" s="112"/>
      <c r="E1038" s="64"/>
      <c r="F1038" s="65"/>
    </row>
    <row r="1039" spans="4:6" s="12" customFormat="1" ht="19" customHeight="1">
      <c r="D1039" s="112"/>
      <c r="E1039" s="64"/>
      <c r="F1039" s="65"/>
    </row>
    <row r="1040" spans="4:6" s="12" customFormat="1" ht="19" customHeight="1">
      <c r="D1040" s="112"/>
      <c r="E1040" s="64"/>
      <c r="F1040" s="65"/>
    </row>
    <row r="1041" spans="4:6" s="12" customFormat="1" ht="19" customHeight="1">
      <c r="D1041" s="112"/>
      <c r="E1041" s="64"/>
      <c r="F1041" s="65"/>
    </row>
    <row r="1042" spans="4:6" s="12" customFormat="1" ht="19" customHeight="1">
      <c r="D1042" s="112"/>
      <c r="E1042" s="64"/>
      <c r="F1042" s="65"/>
    </row>
    <row r="1043" spans="4:6" s="12" customFormat="1" ht="19" customHeight="1">
      <c r="D1043" s="112"/>
      <c r="E1043" s="64"/>
      <c r="F1043" s="65"/>
    </row>
    <row r="1044" spans="4:6" s="12" customFormat="1" ht="19" customHeight="1">
      <c r="D1044" s="112"/>
      <c r="E1044" s="64"/>
      <c r="F1044" s="65"/>
    </row>
    <row r="1045" spans="4:6" s="12" customFormat="1" ht="19" customHeight="1">
      <c r="D1045" s="112"/>
      <c r="E1045" s="64"/>
      <c r="F1045" s="65"/>
    </row>
    <row r="1046" spans="4:6" s="12" customFormat="1" ht="19" customHeight="1">
      <c r="D1046" s="112"/>
      <c r="E1046" s="64"/>
      <c r="F1046" s="65"/>
    </row>
    <row r="1047" spans="4:6" s="12" customFormat="1" ht="19" customHeight="1">
      <c r="D1047" s="112"/>
      <c r="E1047" s="64"/>
      <c r="F1047" s="65"/>
    </row>
    <row r="1048" spans="4:6" s="12" customFormat="1" ht="19" customHeight="1">
      <c r="D1048" s="112"/>
      <c r="E1048" s="64"/>
      <c r="F1048" s="65"/>
    </row>
    <row r="1049" spans="4:6" s="12" customFormat="1" ht="19" customHeight="1">
      <c r="D1049" s="112"/>
      <c r="E1049" s="64"/>
      <c r="F1049" s="65"/>
    </row>
    <row r="1050" spans="4:6" s="12" customFormat="1" ht="19" customHeight="1">
      <c r="D1050" s="112"/>
      <c r="E1050" s="64"/>
      <c r="F1050" s="65"/>
    </row>
    <row r="1051" spans="4:6" s="12" customFormat="1" ht="19" customHeight="1">
      <c r="D1051" s="112"/>
      <c r="E1051" s="64"/>
      <c r="F1051" s="65"/>
    </row>
    <row r="1052" spans="4:6" s="12" customFormat="1" ht="19" customHeight="1">
      <c r="D1052" s="112"/>
      <c r="E1052" s="64"/>
      <c r="F1052" s="65"/>
    </row>
    <row r="1053" spans="4:6" s="12" customFormat="1" ht="19" customHeight="1">
      <c r="D1053" s="112"/>
      <c r="E1053" s="64"/>
      <c r="F1053" s="65"/>
    </row>
    <row r="1054" spans="4:6" s="12" customFormat="1" ht="19" customHeight="1">
      <c r="D1054" s="112"/>
      <c r="E1054" s="64"/>
      <c r="F1054" s="65"/>
    </row>
    <row r="1055" spans="4:6" s="12" customFormat="1" ht="19" customHeight="1">
      <c r="D1055" s="112"/>
      <c r="E1055" s="64"/>
      <c r="F1055" s="65"/>
    </row>
    <row r="1056" spans="4:6" s="12" customFormat="1" ht="19" customHeight="1">
      <c r="D1056" s="112"/>
      <c r="E1056" s="64"/>
      <c r="F1056" s="65"/>
    </row>
    <row r="1057" spans="4:6" s="12" customFormat="1" ht="19" customHeight="1">
      <c r="D1057" s="112"/>
      <c r="E1057" s="64"/>
      <c r="F1057" s="65"/>
    </row>
    <row r="1058" spans="4:6" s="12" customFormat="1" ht="19" customHeight="1">
      <c r="D1058" s="112"/>
      <c r="E1058" s="64"/>
      <c r="F1058" s="65"/>
    </row>
    <row r="1059" spans="4:6" s="12" customFormat="1" ht="19" customHeight="1">
      <c r="D1059" s="112"/>
      <c r="E1059" s="64"/>
      <c r="F1059" s="65"/>
    </row>
    <row r="1060" spans="4:6" s="12" customFormat="1" ht="19" customHeight="1">
      <c r="D1060" s="112"/>
      <c r="E1060" s="64"/>
      <c r="F1060" s="65"/>
    </row>
    <row r="1061" spans="4:6" s="12" customFormat="1" ht="19" customHeight="1">
      <c r="D1061" s="112"/>
      <c r="E1061" s="64"/>
      <c r="F1061" s="65"/>
    </row>
    <row r="1062" spans="4:6" s="12" customFormat="1" ht="19" customHeight="1">
      <c r="D1062" s="112"/>
      <c r="E1062" s="64"/>
      <c r="F1062" s="65"/>
    </row>
    <row r="1063" spans="4:6" s="12" customFormat="1" ht="19" customHeight="1">
      <c r="D1063" s="112"/>
      <c r="E1063" s="64"/>
      <c r="F1063" s="65"/>
    </row>
    <row r="1064" spans="4:6" s="12" customFormat="1" ht="19" customHeight="1">
      <c r="D1064" s="112"/>
      <c r="E1064" s="64"/>
      <c r="F1064" s="65"/>
    </row>
    <row r="1065" spans="4:6" s="12" customFormat="1" ht="19" customHeight="1">
      <c r="D1065" s="112"/>
      <c r="E1065" s="64"/>
      <c r="F1065" s="65"/>
    </row>
    <row r="1066" spans="4:6" s="12" customFormat="1" ht="19" customHeight="1">
      <c r="D1066" s="112"/>
      <c r="E1066" s="64"/>
      <c r="F1066" s="65"/>
    </row>
    <row r="1067" spans="4:6" s="12" customFormat="1" ht="19" customHeight="1">
      <c r="D1067" s="112"/>
      <c r="E1067" s="64"/>
      <c r="F1067" s="65"/>
    </row>
    <row r="1068" spans="4:6" s="12" customFormat="1" ht="19" customHeight="1">
      <c r="D1068" s="112"/>
      <c r="E1068" s="64"/>
      <c r="F1068" s="65"/>
    </row>
    <row r="1069" spans="4:6" s="12" customFormat="1" ht="19" customHeight="1">
      <c r="D1069" s="112"/>
      <c r="E1069" s="64"/>
      <c r="F1069" s="65"/>
    </row>
    <row r="1070" spans="4:6" s="12" customFormat="1" ht="19" customHeight="1">
      <c r="D1070" s="112"/>
      <c r="E1070" s="64"/>
      <c r="F1070" s="65"/>
    </row>
    <row r="1071" spans="4:6" s="12" customFormat="1" ht="19" customHeight="1">
      <c r="D1071" s="112"/>
      <c r="E1071" s="64"/>
      <c r="F1071" s="65"/>
    </row>
    <row r="1072" spans="4:6" s="12" customFormat="1" ht="19" customHeight="1">
      <c r="D1072" s="112"/>
      <c r="E1072" s="64"/>
      <c r="F1072" s="65"/>
    </row>
    <row r="1073" spans="4:6" s="12" customFormat="1" ht="19" customHeight="1">
      <c r="D1073" s="112"/>
      <c r="E1073" s="64"/>
      <c r="F1073" s="65"/>
    </row>
    <row r="1074" spans="4:6" s="12" customFormat="1" ht="19" customHeight="1">
      <c r="D1074" s="112"/>
      <c r="E1074" s="64"/>
      <c r="F1074" s="65"/>
    </row>
    <row r="1075" spans="4:6" s="12" customFormat="1" ht="19" customHeight="1">
      <c r="D1075" s="112"/>
      <c r="E1075" s="64"/>
      <c r="F1075" s="65"/>
    </row>
    <row r="1076" spans="4:6" s="12" customFormat="1" ht="19" customHeight="1">
      <c r="D1076" s="112"/>
      <c r="E1076" s="64"/>
      <c r="F1076" s="65"/>
    </row>
    <row r="1077" spans="4:6" s="12" customFormat="1" ht="19" customHeight="1">
      <c r="D1077" s="112"/>
      <c r="E1077" s="64"/>
      <c r="F1077" s="65"/>
    </row>
    <row r="1078" spans="4:6" s="12" customFormat="1" ht="19" customHeight="1">
      <c r="D1078" s="112"/>
      <c r="E1078" s="64"/>
      <c r="F1078" s="65"/>
    </row>
    <row r="1079" spans="4:6" s="12" customFormat="1" ht="19" customHeight="1">
      <c r="D1079" s="112"/>
      <c r="E1079" s="64"/>
      <c r="F1079" s="65"/>
    </row>
    <row r="1080" spans="4:6" s="12" customFormat="1" ht="19" customHeight="1">
      <c r="D1080" s="112"/>
      <c r="E1080" s="64"/>
      <c r="F1080" s="65"/>
    </row>
    <row r="1081" spans="4:6" s="12" customFormat="1" ht="19" customHeight="1">
      <c r="D1081" s="112"/>
      <c r="E1081" s="64"/>
      <c r="F1081" s="65"/>
    </row>
    <row r="1082" spans="4:6" s="12" customFormat="1" ht="19" customHeight="1">
      <c r="D1082" s="112"/>
      <c r="E1082" s="64"/>
      <c r="F1082" s="65"/>
    </row>
    <row r="1083" spans="4:6" s="12" customFormat="1" ht="19" customHeight="1">
      <c r="D1083" s="112"/>
      <c r="E1083" s="64"/>
      <c r="F1083" s="65"/>
    </row>
    <row r="1084" spans="4:6" s="12" customFormat="1" ht="19" customHeight="1">
      <c r="D1084" s="112"/>
      <c r="E1084" s="64"/>
      <c r="F1084" s="65"/>
    </row>
    <row r="1085" spans="4:6" s="12" customFormat="1" ht="19" customHeight="1">
      <c r="D1085" s="112"/>
      <c r="E1085" s="64"/>
      <c r="F1085" s="65"/>
    </row>
    <row r="1086" spans="4:6" s="12" customFormat="1" ht="19" customHeight="1">
      <c r="D1086" s="112"/>
      <c r="E1086" s="64"/>
      <c r="F1086" s="65"/>
    </row>
    <row r="1087" spans="4:6" s="12" customFormat="1" ht="19" customHeight="1">
      <c r="D1087" s="112"/>
      <c r="E1087" s="64"/>
      <c r="F1087" s="65"/>
    </row>
    <row r="1088" spans="4:6" s="12" customFormat="1" ht="19" customHeight="1">
      <c r="D1088" s="112"/>
      <c r="E1088" s="64"/>
      <c r="F1088" s="65"/>
    </row>
    <row r="1089" spans="4:6" s="12" customFormat="1" ht="19" customHeight="1">
      <c r="D1089" s="112"/>
      <c r="E1089" s="64"/>
      <c r="F1089" s="65"/>
    </row>
    <row r="1090" spans="4:6" s="12" customFormat="1" ht="19" customHeight="1">
      <c r="D1090" s="112"/>
      <c r="E1090" s="64"/>
      <c r="F1090" s="65"/>
    </row>
    <row r="1091" spans="4:6" s="12" customFormat="1" ht="19" customHeight="1">
      <c r="D1091" s="112"/>
      <c r="E1091" s="64"/>
      <c r="F1091" s="65"/>
    </row>
    <row r="1092" spans="4:6" s="12" customFormat="1" ht="19" customHeight="1">
      <c r="D1092" s="112"/>
      <c r="E1092" s="64"/>
      <c r="F1092" s="65"/>
    </row>
    <row r="1093" spans="4:6" s="12" customFormat="1" ht="19" customHeight="1">
      <c r="D1093" s="112"/>
      <c r="E1093" s="64"/>
      <c r="F1093" s="65"/>
    </row>
    <row r="1094" spans="4:6" s="12" customFormat="1" ht="19" customHeight="1">
      <c r="D1094" s="112"/>
      <c r="E1094" s="64"/>
      <c r="F1094" s="65"/>
    </row>
    <row r="1095" spans="4:6" s="12" customFormat="1" ht="19" customHeight="1">
      <c r="D1095" s="112"/>
      <c r="E1095" s="64"/>
      <c r="F1095" s="65"/>
    </row>
    <row r="1096" spans="4:6" s="12" customFormat="1" ht="19" customHeight="1">
      <c r="D1096" s="112"/>
      <c r="E1096" s="64"/>
      <c r="F1096" s="65"/>
    </row>
    <row r="1097" spans="4:6" s="12" customFormat="1" ht="19" customHeight="1">
      <c r="D1097" s="112"/>
      <c r="E1097" s="64"/>
      <c r="F1097" s="65"/>
    </row>
    <row r="1098" spans="4:6" s="12" customFormat="1" ht="19" customHeight="1">
      <c r="D1098" s="112"/>
      <c r="E1098" s="64"/>
      <c r="F1098" s="65"/>
    </row>
    <row r="1099" spans="4:6" s="12" customFormat="1" ht="19" customHeight="1">
      <c r="D1099" s="112"/>
      <c r="E1099" s="64"/>
      <c r="F1099" s="65"/>
    </row>
    <row r="1100" spans="4:6" s="12" customFormat="1" ht="19" customHeight="1">
      <c r="D1100" s="112"/>
      <c r="E1100" s="64"/>
      <c r="F1100" s="65"/>
    </row>
    <row r="1101" spans="4:6" s="12" customFormat="1" ht="19" customHeight="1">
      <c r="D1101" s="112"/>
      <c r="E1101" s="64"/>
      <c r="F1101" s="65"/>
    </row>
    <row r="1102" spans="4:6" s="12" customFormat="1" ht="19" customHeight="1">
      <c r="D1102" s="112"/>
      <c r="E1102" s="64"/>
      <c r="F1102" s="65"/>
    </row>
    <row r="1103" spans="4:6" s="12" customFormat="1" ht="19" customHeight="1">
      <c r="D1103" s="112"/>
      <c r="E1103" s="64"/>
      <c r="F1103" s="65"/>
    </row>
    <row r="1104" spans="4:6" s="12" customFormat="1" ht="19" customHeight="1">
      <c r="D1104" s="112"/>
      <c r="E1104" s="64"/>
      <c r="F1104" s="65"/>
    </row>
    <row r="1105" spans="4:6" s="12" customFormat="1" ht="19" customHeight="1">
      <c r="D1105" s="112"/>
      <c r="E1105" s="64"/>
      <c r="F1105" s="65"/>
    </row>
    <row r="1106" spans="4:6" s="12" customFormat="1" ht="19" customHeight="1">
      <c r="D1106" s="112"/>
      <c r="E1106" s="64"/>
      <c r="F1106" s="65"/>
    </row>
    <row r="1107" spans="4:6" s="12" customFormat="1" ht="19" customHeight="1">
      <c r="D1107" s="112"/>
      <c r="E1107" s="64"/>
      <c r="F1107" s="65"/>
    </row>
    <row r="1108" spans="4:6" s="12" customFormat="1" ht="19" customHeight="1">
      <c r="D1108" s="112"/>
      <c r="E1108" s="64"/>
      <c r="F1108" s="65"/>
    </row>
    <row r="1109" spans="4:6" s="12" customFormat="1" ht="19" customHeight="1">
      <c r="D1109" s="112"/>
      <c r="E1109" s="64"/>
      <c r="F1109" s="65"/>
    </row>
    <row r="1110" spans="4:6" s="12" customFormat="1" ht="19" customHeight="1">
      <c r="D1110" s="112"/>
      <c r="E1110" s="64"/>
      <c r="F1110" s="65"/>
    </row>
    <row r="1111" spans="4:6" s="12" customFormat="1" ht="19" customHeight="1">
      <c r="D1111" s="112"/>
      <c r="E1111" s="64"/>
      <c r="F1111" s="65"/>
    </row>
    <row r="1112" spans="4:6" s="12" customFormat="1" ht="19" customHeight="1">
      <c r="D1112" s="112"/>
      <c r="E1112" s="64"/>
      <c r="F1112" s="65"/>
    </row>
    <row r="1113" spans="4:6" s="12" customFormat="1" ht="19" customHeight="1">
      <c r="D1113" s="112"/>
      <c r="E1113" s="64"/>
      <c r="F1113" s="65"/>
    </row>
    <row r="1114" spans="4:6" s="12" customFormat="1" ht="19" customHeight="1">
      <c r="D1114" s="112"/>
      <c r="E1114" s="64"/>
      <c r="F1114" s="65"/>
    </row>
    <row r="1115" spans="4:6" s="12" customFormat="1" ht="19" customHeight="1">
      <c r="D1115" s="112"/>
      <c r="E1115" s="64"/>
      <c r="F1115" s="65"/>
    </row>
    <row r="1116" spans="4:6" s="12" customFormat="1" ht="19" customHeight="1">
      <c r="D1116" s="112"/>
      <c r="E1116" s="64"/>
      <c r="F1116" s="65"/>
    </row>
    <row r="1117" spans="4:6" s="12" customFormat="1" ht="19" customHeight="1">
      <c r="D1117" s="112"/>
      <c r="E1117" s="64"/>
      <c r="F1117" s="65"/>
    </row>
    <row r="1118" spans="4:6" s="12" customFormat="1" ht="19" customHeight="1">
      <c r="D1118" s="112"/>
      <c r="E1118" s="64"/>
      <c r="F1118" s="65"/>
    </row>
    <row r="1119" spans="4:6" s="12" customFormat="1" ht="19" customHeight="1">
      <c r="D1119" s="112"/>
      <c r="E1119" s="64"/>
      <c r="F1119" s="65"/>
    </row>
    <row r="1120" spans="4:6" s="12" customFormat="1" ht="19" customHeight="1">
      <c r="D1120" s="112"/>
      <c r="E1120" s="64"/>
      <c r="F1120" s="65"/>
    </row>
    <row r="1121" spans="4:6" s="12" customFormat="1" ht="19" customHeight="1">
      <c r="D1121" s="112"/>
      <c r="E1121" s="64"/>
      <c r="F1121" s="65"/>
    </row>
    <row r="1122" spans="4:6" s="12" customFormat="1" ht="19" customHeight="1">
      <c r="D1122" s="112"/>
      <c r="E1122" s="64"/>
      <c r="F1122" s="65"/>
    </row>
    <row r="1123" spans="4:6" s="12" customFormat="1" ht="19" customHeight="1">
      <c r="D1123" s="112"/>
      <c r="E1123" s="64"/>
      <c r="F1123" s="65"/>
    </row>
    <row r="1124" spans="4:6" s="12" customFormat="1" ht="19" customHeight="1">
      <c r="D1124" s="112"/>
      <c r="E1124" s="64"/>
      <c r="F1124" s="65"/>
    </row>
    <row r="1125" spans="4:6" s="12" customFormat="1" ht="19" customHeight="1">
      <c r="D1125" s="112"/>
      <c r="E1125" s="64"/>
      <c r="F1125" s="65"/>
    </row>
    <row r="1126" spans="4:6" s="12" customFormat="1" ht="19" customHeight="1">
      <c r="D1126" s="112"/>
      <c r="E1126" s="64"/>
      <c r="F1126" s="65"/>
    </row>
    <row r="1127" spans="4:6" s="12" customFormat="1" ht="19" customHeight="1">
      <c r="D1127" s="112"/>
      <c r="E1127" s="64"/>
      <c r="F1127" s="65"/>
    </row>
    <row r="1128" spans="4:6" s="12" customFormat="1" ht="19" customHeight="1">
      <c r="D1128" s="112"/>
      <c r="E1128" s="64"/>
      <c r="F1128" s="65"/>
    </row>
    <row r="1129" spans="4:6" s="12" customFormat="1" ht="19" customHeight="1">
      <c r="D1129" s="112"/>
      <c r="E1129" s="64"/>
      <c r="F1129" s="65"/>
    </row>
    <row r="1130" spans="4:6" s="12" customFormat="1" ht="19" customHeight="1">
      <c r="D1130" s="112"/>
      <c r="E1130" s="64"/>
      <c r="F1130" s="65"/>
    </row>
    <row r="1131" spans="4:6" s="12" customFormat="1" ht="19" customHeight="1">
      <c r="D1131" s="112"/>
      <c r="E1131" s="64"/>
      <c r="F1131" s="65"/>
    </row>
    <row r="1132" spans="4:6" s="12" customFormat="1" ht="19" customHeight="1">
      <c r="D1132" s="112"/>
      <c r="E1132" s="64"/>
      <c r="F1132" s="65"/>
    </row>
    <row r="1133" spans="4:6" s="12" customFormat="1" ht="19" customHeight="1">
      <c r="D1133" s="112"/>
      <c r="E1133" s="64"/>
      <c r="F1133" s="65"/>
    </row>
    <row r="1134" spans="4:6" s="12" customFormat="1" ht="19" customHeight="1">
      <c r="D1134" s="112"/>
      <c r="E1134" s="64"/>
      <c r="F1134" s="65"/>
    </row>
    <row r="1135" spans="4:6" s="12" customFormat="1" ht="19" customHeight="1">
      <c r="D1135" s="112"/>
      <c r="E1135" s="64"/>
      <c r="F1135" s="65"/>
    </row>
    <row r="1136" spans="4:6" s="12" customFormat="1" ht="19" customHeight="1">
      <c r="D1136" s="112"/>
      <c r="E1136" s="64"/>
      <c r="F1136" s="65"/>
    </row>
    <row r="1137" spans="4:6" s="12" customFormat="1" ht="19" customHeight="1">
      <c r="D1137" s="112"/>
      <c r="E1137" s="64"/>
      <c r="F1137" s="65"/>
    </row>
    <row r="1138" spans="4:6" s="12" customFormat="1" ht="19" customHeight="1">
      <c r="D1138" s="112"/>
      <c r="E1138" s="64"/>
      <c r="F1138" s="65"/>
    </row>
    <row r="1139" spans="4:6" s="12" customFormat="1" ht="19" customHeight="1">
      <c r="D1139" s="112"/>
      <c r="E1139" s="64"/>
      <c r="F1139" s="65"/>
    </row>
    <row r="1140" spans="4:6" s="12" customFormat="1" ht="19" customHeight="1">
      <c r="D1140" s="112"/>
      <c r="E1140" s="64"/>
      <c r="F1140" s="65"/>
    </row>
    <row r="1141" spans="4:6" s="12" customFormat="1" ht="19" customHeight="1">
      <c r="D1141" s="112"/>
      <c r="E1141" s="64"/>
      <c r="F1141" s="65"/>
    </row>
    <row r="1142" spans="4:6" s="12" customFormat="1" ht="19" customHeight="1">
      <c r="D1142" s="112"/>
      <c r="E1142" s="64"/>
      <c r="F1142" s="65"/>
    </row>
    <row r="1143" spans="4:6" s="12" customFormat="1" ht="19" customHeight="1">
      <c r="D1143" s="112"/>
      <c r="E1143" s="64"/>
      <c r="F1143" s="65"/>
    </row>
    <row r="1144" spans="4:6" s="12" customFormat="1" ht="19" customHeight="1">
      <c r="D1144" s="112"/>
      <c r="E1144" s="64"/>
      <c r="F1144" s="65"/>
    </row>
    <row r="1145" spans="4:6" s="12" customFormat="1" ht="19" customHeight="1">
      <c r="D1145" s="112"/>
      <c r="E1145" s="64"/>
      <c r="F1145" s="65"/>
    </row>
    <row r="1146" spans="4:6" s="12" customFormat="1" ht="19" customHeight="1">
      <c r="D1146" s="112"/>
      <c r="E1146" s="64"/>
      <c r="F1146" s="65"/>
    </row>
    <row r="1147" spans="4:6" s="12" customFormat="1" ht="19" customHeight="1">
      <c r="D1147" s="112"/>
      <c r="E1147" s="64"/>
      <c r="F1147" s="65"/>
    </row>
    <row r="1148" spans="4:6" s="12" customFormat="1" ht="19" customHeight="1">
      <c r="D1148" s="112"/>
      <c r="E1148" s="64"/>
      <c r="F1148" s="65"/>
    </row>
    <row r="1149" spans="4:6" s="12" customFormat="1" ht="19" customHeight="1">
      <c r="D1149" s="112"/>
      <c r="E1149" s="64"/>
      <c r="F1149" s="65"/>
    </row>
    <row r="1150" spans="4:6" s="12" customFormat="1" ht="19" customHeight="1">
      <c r="D1150" s="112"/>
      <c r="E1150" s="64"/>
      <c r="F1150" s="65"/>
    </row>
    <row r="1151" spans="4:6" s="12" customFormat="1" ht="19" customHeight="1">
      <c r="D1151" s="112"/>
      <c r="E1151" s="64"/>
      <c r="F1151" s="65"/>
    </row>
    <row r="1152" spans="4:6" s="12" customFormat="1" ht="19" customHeight="1">
      <c r="D1152" s="112"/>
      <c r="E1152" s="64"/>
      <c r="F1152" s="65"/>
    </row>
    <row r="1153" spans="4:6" s="12" customFormat="1" ht="19" customHeight="1">
      <c r="D1153" s="112"/>
      <c r="E1153" s="64"/>
      <c r="F1153" s="65"/>
    </row>
    <row r="1154" spans="4:6" s="12" customFormat="1" ht="19" customHeight="1">
      <c r="D1154" s="112"/>
      <c r="E1154" s="64"/>
      <c r="F1154" s="65"/>
    </row>
    <row r="1155" spans="4:6" s="12" customFormat="1" ht="19" customHeight="1">
      <c r="D1155" s="112"/>
      <c r="E1155" s="64"/>
      <c r="F1155" s="65"/>
    </row>
    <row r="1156" spans="4:6" s="12" customFormat="1" ht="19" customHeight="1">
      <c r="D1156" s="112"/>
      <c r="E1156" s="64"/>
      <c r="F1156" s="65"/>
    </row>
    <row r="1157" spans="4:6" s="12" customFormat="1" ht="19" customHeight="1">
      <c r="D1157" s="112"/>
      <c r="E1157" s="64"/>
      <c r="F1157" s="65"/>
    </row>
    <row r="1158" spans="4:6" s="12" customFormat="1" ht="19" customHeight="1">
      <c r="D1158" s="112"/>
      <c r="E1158" s="64"/>
      <c r="F1158" s="65"/>
    </row>
    <row r="1159" spans="4:6" s="12" customFormat="1" ht="19" customHeight="1">
      <c r="D1159" s="112"/>
      <c r="E1159" s="64"/>
      <c r="F1159" s="65"/>
    </row>
    <row r="1160" spans="4:6" s="12" customFormat="1" ht="19" customHeight="1">
      <c r="D1160" s="112"/>
      <c r="E1160" s="64"/>
      <c r="F1160" s="65"/>
    </row>
    <row r="1161" spans="4:6" s="12" customFormat="1" ht="19" customHeight="1">
      <c r="D1161" s="112"/>
      <c r="E1161" s="64"/>
      <c r="F1161" s="65"/>
    </row>
    <row r="1162" spans="4:6" s="12" customFormat="1" ht="19" customHeight="1">
      <c r="D1162" s="112"/>
      <c r="E1162" s="64"/>
      <c r="F1162" s="65"/>
    </row>
    <row r="1163" spans="4:6" s="12" customFormat="1" ht="19" customHeight="1">
      <c r="D1163" s="112"/>
      <c r="E1163" s="64"/>
      <c r="F1163" s="65"/>
    </row>
    <row r="1164" spans="4:6" s="12" customFormat="1" ht="19" customHeight="1">
      <c r="D1164" s="112"/>
      <c r="E1164" s="64"/>
      <c r="F1164" s="65"/>
    </row>
    <row r="1165" spans="4:6" s="12" customFormat="1" ht="19" customHeight="1">
      <c r="D1165" s="112"/>
      <c r="E1165" s="64"/>
      <c r="F1165" s="65"/>
    </row>
    <row r="1166" spans="4:6" s="12" customFormat="1" ht="19" customHeight="1">
      <c r="D1166" s="112"/>
      <c r="E1166" s="64"/>
      <c r="F1166" s="65"/>
    </row>
    <row r="1167" spans="4:6" s="12" customFormat="1" ht="19" customHeight="1">
      <c r="D1167" s="112"/>
      <c r="E1167" s="64"/>
      <c r="F1167" s="65"/>
    </row>
    <row r="1168" spans="4:6" s="12" customFormat="1" ht="19" customHeight="1">
      <c r="D1168" s="112"/>
      <c r="E1168" s="64"/>
      <c r="F1168" s="65"/>
    </row>
    <row r="1169" spans="4:6" s="12" customFormat="1" ht="19" customHeight="1">
      <c r="D1169" s="112"/>
      <c r="E1169" s="64"/>
      <c r="F1169" s="65"/>
    </row>
    <row r="1170" spans="4:6" s="12" customFormat="1" ht="19" customHeight="1">
      <c r="D1170" s="112"/>
      <c r="E1170" s="64"/>
      <c r="F1170" s="65"/>
    </row>
    <row r="1171" spans="4:6" s="12" customFormat="1" ht="19" customHeight="1">
      <c r="D1171" s="112"/>
      <c r="E1171" s="64"/>
      <c r="F1171" s="65"/>
    </row>
    <row r="1172" spans="4:6" s="12" customFormat="1" ht="19" customHeight="1">
      <c r="D1172" s="112"/>
      <c r="E1172" s="64"/>
      <c r="F1172" s="65"/>
    </row>
    <row r="1173" spans="4:6" s="12" customFormat="1" ht="19" customHeight="1">
      <c r="D1173" s="112"/>
      <c r="E1173" s="64"/>
      <c r="F1173" s="65"/>
    </row>
    <row r="1174" spans="4:6" s="12" customFormat="1" ht="19" customHeight="1">
      <c r="D1174" s="112"/>
      <c r="E1174" s="64"/>
      <c r="F1174" s="65"/>
    </row>
    <row r="1175" spans="4:6" s="12" customFormat="1" ht="19" customHeight="1">
      <c r="D1175" s="112"/>
      <c r="E1175" s="64"/>
      <c r="F1175" s="65"/>
    </row>
    <row r="1176" spans="4:6" s="12" customFormat="1" ht="19" customHeight="1">
      <c r="D1176" s="112"/>
      <c r="E1176" s="64"/>
      <c r="F1176" s="65"/>
    </row>
    <row r="1177" spans="4:6" s="12" customFormat="1" ht="19" customHeight="1">
      <c r="D1177" s="112"/>
      <c r="E1177" s="64"/>
      <c r="F1177" s="65"/>
    </row>
    <row r="1178" spans="4:6" s="12" customFormat="1" ht="19" customHeight="1">
      <c r="D1178" s="112"/>
      <c r="E1178" s="64"/>
      <c r="F1178" s="65"/>
    </row>
    <row r="1179" spans="4:6" s="12" customFormat="1" ht="19" customHeight="1">
      <c r="D1179" s="112"/>
      <c r="E1179" s="64"/>
      <c r="F1179" s="65"/>
    </row>
    <row r="1180" spans="4:6" s="12" customFormat="1" ht="19" customHeight="1">
      <c r="D1180" s="112"/>
      <c r="E1180" s="64"/>
      <c r="F1180" s="65"/>
    </row>
    <row r="1181" spans="4:6" s="12" customFormat="1" ht="19" customHeight="1">
      <c r="D1181" s="112"/>
      <c r="E1181" s="64"/>
      <c r="F1181" s="65"/>
    </row>
    <row r="1182" spans="4:6" s="12" customFormat="1" ht="19" customHeight="1">
      <c r="D1182" s="112"/>
      <c r="E1182" s="64"/>
      <c r="F1182" s="65"/>
    </row>
    <row r="1183" spans="4:6" s="12" customFormat="1" ht="19" customHeight="1">
      <c r="D1183" s="112"/>
      <c r="E1183" s="64"/>
      <c r="F1183" s="65"/>
    </row>
    <row r="1184" spans="4:6" s="12" customFormat="1" ht="19" customHeight="1">
      <c r="D1184" s="112"/>
      <c r="E1184" s="64"/>
      <c r="F1184" s="65"/>
    </row>
    <row r="1185" spans="4:6" s="12" customFormat="1" ht="19" customHeight="1">
      <c r="D1185" s="112"/>
      <c r="E1185" s="64"/>
      <c r="F1185" s="65"/>
    </row>
    <row r="1186" spans="4:6" s="12" customFormat="1" ht="19" customHeight="1">
      <c r="D1186" s="112"/>
      <c r="E1186" s="64"/>
      <c r="F1186" s="65"/>
    </row>
    <row r="1187" spans="4:6" s="12" customFormat="1" ht="19" customHeight="1">
      <c r="D1187" s="112"/>
      <c r="E1187" s="64"/>
      <c r="F1187" s="65"/>
    </row>
    <row r="1188" spans="4:6" s="12" customFormat="1" ht="19" customHeight="1">
      <c r="D1188" s="112"/>
      <c r="E1188" s="64"/>
      <c r="F1188" s="65"/>
    </row>
    <row r="1189" spans="4:6" s="12" customFormat="1" ht="19" customHeight="1">
      <c r="D1189" s="112"/>
      <c r="E1189" s="64"/>
      <c r="F1189" s="65"/>
    </row>
    <row r="1190" spans="4:6" s="12" customFormat="1" ht="19" customHeight="1">
      <c r="D1190" s="112"/>
      <c r="E1190" s="64"/>
      <c r="F1190" s="65"/>
    </row>
    <row r="1191" spans="4:6" s="12" customFormat="1" ht="19" customHeight="1">
      <c r="D1191" s="112"/>
      <c r="E1191" s="64"/>
      <c r="F1191" s="65"/>
    </row>
    <row r="1192" spans="4:6" s="12" customFormat="1" ht="19" customHeight="1">
      <c r="D1192" s="112"/>
      <c r="E1192" s="64"/>
      <c r="F1192" s="65"/>
    </row>
    <row r="1193" spans="4:6" s="12" customFormat="1" ht="19" customHeight="1">
      <c r="D1193" s="112"/>
      <c r="E1193" s="64"/>
      <c r="F1193" s="65"/>
    </row>
    <row r="1194" spans="4:6" s="12" customFormat="1" ht="19" customHeight="1">
      <c r="D1194" s="112"/>
      <c r="E1194" s="64"/>
      <c r="F1194" s="65"/>
    </row>
    <row r="1195" spans="4:6" s="12" customFormat="1" ht="19" customHeight="1">
      <c r="D1195" s="112"/>
      <c r="E1195" s="64"/>
      <c r="F1195" s="65"/>
    </row>
    <row r="1196" spans="4:6" s="12" customFormat="1" ht="19" customHeight="1">
      <c r="D1196" s="112"/>
      <c r="E1196" s="64"/>
      <c r="F1196" s="65"/>
    </row>
    <row r="1197" spans="4:6" s="12" customFormat="1" ht="19" customHeight="1">
      <c r="D1197" s="112"/>
      <c r="E1197" s="64"/>
      <c r="F1197" s="65"/>
    </row>
    <row r="1198" spans="4:6" s="12" customFormat="1" ht="19" customHeight="1">
      <c r="D1198" s="112"/>
      <c r="E1198" s="64"/>
      <c r="F1198" s="65"/>
    </row>
    <row r="1199" spans="4:6" s="12" customFormat="1" ht="19" customHeight="1">
      <c r="D1199" s="112"/>
      <c r="E1199" s="64"/>
      <c r="F1199" s="65"/>
    </row>
    <row r="1200" spans="4:6" s="12" customFormat="1" ht="19" customHeight="1">
      <c r="D1200" s="112"/>
      <c r="E1200" s="64"/>
      <c r="F1200" s="65"/>
    </row>
    <row r="1201" spans="4:6" s="12" customFormat="1" ht="19" customHeight="1">
      <c r="D1201" s="112"/>
      <c r="E1201" s="64"/>
      <c r="F1201" s="65"/>
    </row>
    <row r="1202" spans="4:6" s="12" customFormat="1" ht="19" customHeight="1">
      <c r="D1202" s="112"/>
      <c r="E1202" s="64"/>
      <c r="F1202" s="65"/>
    </row>
    <row r="1203" spans="4:6" s="12" customFormat="1" ht="19" customHeight="1">
      <c r="D1203" s="112"/>
      <c r="E1203" s="64"/>
      <c r="F1203" s="65"/>
    </row>
    <row r="1204" spans="4:6" s="12" customFormat="1" ht="19" customHeight="1">
      <c r="D1204" s="112"/>
      <c r="E1204" s="64"/>
      <c r="F1204" s="65"/>
    </row>
    <row r="1205" spans="4:6" s="12" customFormat="1" ht="19" customHeight="1">
      <c r="D1205" s="112"/>
      <c r="E1205" s="64"/>
      <c r="F1205" s="65"/>
    </row>
    <row r="1206" spans="4:6" s="12" customFormat="1" ht="19" customHeight="1">
      <c r="D1206" s="112"/>
      <c r="E1206" s="64"/>
      <c r="F1206" s="65"/>
    </row>
    <row r="1207" spans="4:6" s="12" customFormat="1" ht="19" customHeight="1">
      <c r="D1207" s="112"/>
      <c r="E1207" s="64"/>
      <c r="F1207" s="65"/>
    </row>
    <row r="1208" spans="4:6" s="12" customFormat="1" ht="19" customHeight="1">
      <c r="D1208" s="112"/>
      <c r="E1208" s="64"/>
      <c r="F1208" s="65"/>
    </row>
    <row r="1209" spans="4:6" s="12" customFormat="1" ht="19" customHeight="1">
      <c r="D1209" s="112"/>
      <c r="E1209" s="64"/>
      <c r="F1209" s="65"/>
    </row>
    <row r="1210" spans="4:6" s="12" customFormat="1" ht="19" customHeight="1">
      <c r="D1210" s="112"/>
      <c r="E1210" s="64"/>
      <c r="F1210" s="65"/>
    </row>
    <row r="1211" spans="4:6" s="12" customFormat="1" ht="19" customHeight="1">
      <c r="D1211" s="112"/>
      <c r="E1211" s="64"/>
      <c r="F1211" s="65"/>
    </row>
    <row r="1212" spans="4:6" s="12" customFormat="1" ht="19" customHeight="1">
      <c r="D1212" s="112"/>
      <c r="E1212" s="64"/>
      <c r="F1212" s="65"/>
    </row>
    <row r="1213" spans="4:6" s="12" customFormat="1" ht="19" customHeight="1">
      <c r="D1213" s="112"/>
      <c r="E1213" s="64"/>
      <c r="F1213" s="65"/>
    </row>
    <row r="1214" spans="4:6" s="12" customFormat="1" ht="19" customHeight="1">
      <c r="D1214" s="112"/>
      <c r="E1214" s="64"/>
      <c r="F1214" s="65"/>
    </row>
    <row r="1215" spans="4:6" s="12" customFormat="1" ht="19" customHeight="1">
      <c r="D1215" s="112"/>
      <c r="E1215" s="64"/>
      <c r="F1215" s="65"/>
    </row>
    <row r="1216" spans="4:6" s="12" customFormat="1" ht="19" customHeight="1">
      <c r="D1216" s="112"/>
      <c r="E1216" s="64"/>
      <c r="F1216" s="65"/>
    </row>
    <row r="1217" spans="4:6" s="12" customFormat="1" ht="19" customHeight="1">
      <c r="D1217" s="112"/>
      <c r="E1217" s="64"/>
      <c r="F1217" s="65"/>
    </row>
    <row r="1218" spans="4:6" s="12" customFormat="1" ht="19" customHeight="1">
      <c r="D1218" s="112"/>
      <c r="E1218" s="64"/>
      <c r="F1218" s="65"/>
    </row>
    <row r="1219" spans="4:6" s="12" customFormat="1" ht="19" customHeight="1">
      <c r="D1219" s="112"/>
      <c r="E1219" s="64"/>
      <c r="F1219" s="65"/>
    </row>
    <row r="1220" spans="4:6" s="12" customFormat="1" ht="19" customHeight="1">
      <c r="D1220" s="112"/>
      <c r="E1220" s="64"/>
      <c r="F1220" s="65"/>
    </row>
    <row r="1221" spans="4:6" s="12" customFormat="1" ht="19" customHeight="1">
      <c r="D1221" s="112"/>
      <c r="E1221" s="64"/>
      <c r="F1221" s="65"/>
    </row>
    <row r="1222" spans="4:6" s="12" customFormat="1" ht="19" customHeight="1">
      <c r="D1222" s="112"/>
      <c r="E1222" s="64"/>
      <c r="F1222" s="65"/>
    </row>
    <row r="1223" spans="4:6" s="12" customFormat="1" ht="19" customHeight="1">
      <c r="D1223" s="112"/>
      <c r="E1223" s="64"/>
      <c r="F1223" s="65"/>
    </row>
    <row r="1224" spans="4:6" s="12" customFormat="1" ht="19" customHeight="1">
      <c r="D1224" s="112"/>
      <c r="E1224" s="64"/>
      <c r="F1224" s="65"/>
    </row>
    <row r="1225" spans="4:6" s="12" customFormat="1" ht="19" customHeight="1">
      <c r="D1225" s="112"/>
      <c r="E1225" s="64"/>
      <c r="F1225" s="65"/>
    </row>
    <row r="1226" spans="4:6" s="12" customFormat="1" ht="19" customHeight="1">
      <c r="D1226" s="112"/>
      <c r="E1226" s="64"/>
      <c r="F1226" s="65"/>
    </row>
    <row r="1227" spans="4:6" s="12" customFormat="1" ht="19" customHeight="1">
      <c r="D1227" s="112"/>
      <c r="E1227" s="64"/>
      <c r="F1227" s="65"/>
    </row>
    <row r="1228" spans="4:6" s="12" customFormat="1" ht="19" customHeight="1">
      <c r="D1228" s="112"/>
      <c r="E1228" s="64"/>
      <c r="F1228" s="65"/>
    </row>
    <row r="1229" spans="4:6" s="12" customFormat="1" ht="19" customHeight="1">
      <c r="D1229" s="112"/>
      <c r="E1229" s="64"/>
      <c r="F1229" s="65"/>
    </row>
    <row r="1230" spans="4:6" s="12" customFormat="1" ht="19" customHeight="1">
      <c r="D1230" s="112"/>
      <c r="E1230" s="64"/>
      <c r="F1230" s="65"/>
    </row>
    <row r="1231" spans="4:6" s="12" customFormat="1" ht="19" customHeight="1">
      <c r="D1231" s="112"/>
      <c r="E1231" s="64"/>
      <c r="F1231" s="65"/>
    </row>
    <row r="1232" spans="4:6" s="12" customFormat="1" ht="19" customHeight="1">
      <c r="D1232" s="112"/>
      <c r="E1232" s="64"/>
      <c r="F1232" s="65"/>
    </row>
    <row r="1233" spans="4:6" s="12" customFormat="1" ht="19" customHeight="1">
      <c r="D1233" s="112"/>
      <c r="E1233" s="64"/>
      <c r="F1233" s="65"/>
    </row>
    <row r="1234" spans="4:6" s="12" customFormat="1" ht="19" customHeight="1">
      <c r="D1234" s="112"/>
      <c r="E1234" s="64"/>
      <c r="F1234" s="65"/>
    </row>
    <row r="1235" spans="4:6" s="12" customFormat="1" ht="19" customHeight="1">
      <c r="D1235" s="112"/>
      <c r="E1235" s="64"/>
      <c r="F1235" s="65"/>
    </row>
    <row r="1236" spans="4:6" s="12" customFormat="1" ht="19" customHeight="1">
      <c r="D1236" s="112"/>
      <c r="E1236" s="64"/>
      <c r="F1236" s="65"/>
    </row>
    <row r="1237" spans="4:6" s="12" customFormat="1" ht="19" customHeight="1">
      <c r="D1237" s="112"/>
      <c r="E1237" s="64"/>
      <c r="F1237" s="65"/>
    </row>
    <row r="1238" spans="4:6" s="12" customFormat="1" ht="19" customHeight="1">
      <c r="D1238" s="112"/>
      <c r="E1238" s="64"/>
      <c r="F1238" s="65"/>
    </row>
    <row r="1239" spans="4:6" s="12" customFormat="1" ht="19" customHeight="1">
      <c r="D1239" s="112"/>
      <c r="E1239" s="64"/>
      <c r="F1239" s="65"/>
    </row>
    <row r="1240" spans="4:6" s="12" customFormat="1" ht="19" customHeight="1">
      <c r="D1240" s="112"/>
      <c r="E1240" s="64"/>
      <c r="F1240" s="65"/>
    </row>
    <row r="1241" spans="4:6" s="12" customFormat="1" ht="19" customHeight="1">
      <c r="D1241" s="112"/>
      <c r="E1241" s="64"/>
      <c r="F1241" s="65"/>
    </row>
    <row r="1242" spans="4:6" s="12" customFormat="1" ht="19" customHeight="1">
      <c r="D1242" s="112"/>
      <c r="E1242" s="64"/>
      <c r="F1242" s="65"/>
    </row>
    <row r="1243" spans="4:6" s="12" customFormat="1" ht="19" customHeight="1">
      <c r="D1243" s="112"/>
      <c r="E1243" s="64"/>
      <c r="F1243" s="65"/>
    </row>
    <row r="1244" spans="4:6" s="12" customFormat="1" ht="19" customHeight="1">
      <c r="D1244" s="112"/>
      <c r="E1244" s="64"/>
      <c r="F1244" s="65"/>
    </row>
    <row r="1245" spans="4:6" s="12" customFormat="1" ht="19" customHeight="1">
      <c r="D1245" s="112"/>
      <c r="E1245" s="64"/>
      <c r="F1245" s="65"/>
    </row>
    <row r="1246" spans="4:6" s="12" customFormat="1" ht="19" customHeight="1">
      <c r="D1246" s="112"/>
      <c r="E1246" s="64"/>
      <c r="F1246" s="65"/>
    </row>
    <row r="1247" spans="4:6" s="12" customFormat="1" ht="19" customHeight="1">
      <c r="D1247" s="112"/>
      <c r="E1247" s="64"/>
      <c r="F1247" s="65"/>
    </row>
    <row r="1248" spans="4:6" s="12" customFormat="1" ht="19" customHeight="1">
      <c r="D1248" s="112"/>
      <c r="E1248" s="64"/>
      <c r="F1248" s="65"/>
    </row>
    <row r="1249" spans="4:6" s="12" customFormat="1" ht="19" customHeight="1">
      <c r="D1249" s="112"/>
      <c r="E1249" s="64"/>
      <c r="F1249" s="65"/>
    </row>
    <row r="1250" spans="4:6" s="12" customFormat="1" ht="19" customHeight="1">
      <c r="D1250" s="112"/>
      <c r="E1250" s="64"/>
      <c r="F1250" s="65"/>
    </row>
    <row r="1251" spans="4:6" s="12" customFormat="1" ht="19" customHeight="1">
      <c r="D1251" s="112"/>
      <c r="E1251" s="64"/>
      <c r="F1251" s="65"/>
    </row>
    <row r="1252" spans="4:6" s="12" customFormat="1" ht="19" customHeight="1">
      <c r="D1252" s="112"/>
      <c r="E1252" s="64"/>
      <c r="F1252" s="65"/>
    </row>
    <row r="1253" spans="4:6" s="12" customFormat="1" ht="19" customHeight="1">
      <c r="D1253" s="112"/>
      <c r="E1253" s="64"/>
      <c r="F1253" s="65"/>
    </row>
    <row r="1254" spans="4:6" s="12" customFormat="1" ht="19" customHeight="1">
      <c r="D1254" s="112"/>
      <c r="E1254" s="64"/>
      <c r="F1254" s="65"/>
    </row>
    <row r="1255" spans="4:6" s="12" customFormat="1" ht="19" customHeight="1">
      <c r="D1255" s="112"/>
      <c r="E1255" s="64"/>
      <c r="F1255" s="65"/>
    </row>
    <row r="1256" spans="4:6" s="12" customFormat="1" ht="19" customHeight="1">
      <c r="D1256" s="112"/>
      <c r="E1256" s="64"/>
      <c r="F1256" s="65"/>
    </row>
    <row r="1257" spans="4:6" s="12" customFormat="1" ht="19" customHeight="1">
      <c r="D1257" s="112"/>
      <c r="E1257" s="64"/>
      <c r="F1257" s="65"/>
    </row>
    <row r="1258" spans="4:6" s="12" customFormat="1" ht="19" customHeight="1">
      <c r="D1258" s="112"/>
      <c r="E1258" s="64"/>
      <c r="F1258" s="65"/>
    </row>
    <row r="1259" spans="4:6" s="12" customFormat="1" ht="19" customHeight="1">
      <c r="D1259" s="112"/>
      <c r="E1259" s="64"/>
      <c r="F1259" s="65"/>
    </row>
    <row r="1260" spans="4:6" s="12" customFormat="1" ht="19" customHeight="1">
      <c r="D1260" s="112"/>
      <c r="E1260" s="64"/>
      <c r="F1260" s="65"/>
    </row>
    <row r="1261" spans="4:6" s="12" customFormat="1" ht="19" customHeight="1">
      <c r="D1261" s="112"/>
      <c r="E1261" s="64"/>
      <c r="F1261" s="65"/>
    </row>
    <row r="1262" spans="4:6" s="12" customFormat="1" ht="19" customHeight="1">
      <c r="D1262" s="112"/>
      <c r="E1262" s="64"/>
      <c r="F1262" s="65"/>
    </row>
    <row r="1263" spans="4:6" s="12" customFormat="1" ht="19" customHeight="1">
      <c r="D1263" s="112"/>
      <c r="E1263" s="64"/>
      <c r="F1263" s="65"/>
    </row>
    <row r="1264" spans="4:6" s="12" customFormat="1" ht="19" customHeight="1">
      <c r="D1264" s="112"/>
      <c r="E1264" s="64"/>
      <c r="F1264" s="65"/>
    </row>
    <row r="1265" spans="4:6" s="12" customFormat="1" ht="19" customHeight="1">
      <c r="D1265" s="112"/>
      <c r="E1265" s="64"/>
      <c r="F1265" s="65"/>
    </row>
    <row r="1266" spans="4:6" s="12" customFormat="1" ht="19" customHeight="1">
      <c r="D1266" s="112"/>
      <c r="E1266" s="64"/>
      <c r="F1266" s="65"/>
    </row>
    <row r="1267" spans="4:6" s="12" customFormat="1" ht="19" customHeight="1">
      <c r="D1267" s="112"/>
      <c r="E1267" s="64"/>
      <c r="F1267" s="65"/>
    </row>
    <row r="1268" spans="4:6" s="12" customFormat="1" ht="19" customHeight="1">
      <c r="D1268" s="112"/>
      <c r="E1268" s="64"/>
      <c r="F1268" s="65"/>
    </row>
    <row r="1269" spans="4:6" s="12" customFormat="1" ht="19" customHeight="1">
      <c r="D1269" s="112"/>
      <c r="E1269" s="64"/>
      <c r="F1269" s="65"/>
    </row>
    <row r="1270" spans="4:6" s="12" customFormat="1" ht="19" customHeight="1">
      <c r="D1270" s="112"/>
      <c r="E1270" s="64"/>
      <c r="F1270" s="65"/>
    </row>
    <row r="1271" spans="4:6" s="12" customFormat="1" ht="19" customHeight="1">
      <c r="D1271" s="112"/>
      <c r="E1271" s="64"/>
      <c r="F1271" s="65"/>
    </row>
    <row r="1272" spans="4:6" s="12" customFormat="1" ht="19" customHeight="1">
      <c r="D1272" s="112"/>
      <c r="E1272" s="64"/>
      <c r="F1272" s="65"/>
    </row>
    <row r="1273" spans="4:6" s="12" customFormat="1" ht="19" customHeight="1">
      <c r="D1273" s="112"/>
      <c r="E1273" s="64"/>
      <c r="F1273" s="65"/>
    </row>
    <row r="1274" spans="4:6" s="12" customFormat="1" ht="19" customHeight="1">
      <c r="D1274" s="112"/>
      <c r="E1274" s="64"/>
      <c r="F1274" s="65"/>
    </row>
    <row r="1275" spans="4:6" s="12" customFormat="1" ht="19" customHeight="1">
      <c r="D1275" s="112"/>
      <c r="E1275" s="64"/>
      <c r="F1275" s="65"/>
    </row>
    <row r="1276" spans="4:6" s="12" customFormat="1" ht="19" customHeight="1">
      <c r="D1276" s="112"/>
      <c r="E1276" s="64"/>
      <c r="F1276" s="65"/>
    </row>
    <row r="1277" spans="4:6" s="12" customFormat="1" ht="19" customHeight="1">
      <c r="D1277" s="112"/>
      <c r="E1277" s="64"/>
      <c r="F1277" s="65"/>
    </row>
    <row r="1278" spans="4:6" s="12" customFormat="1" ht="19" customHeight="1">
      <c r="D1278" s="112"/>
      <c r="E1278" s="64"/>
      <c r="F1278" s="65"/>
    </row>
    <row r="1279" spans="4:6" s="12" customFormat="1" ht="19" customHeight="1">
      <c r="D1279" s="112"/>
      <c r="E1279" s="64"/>
      <c r="F1279" s="65"/>
    </row>
    <row r="1280" spans="4:6" s="12" customFormat="1" ht="19" customHeight="1">
      <c r="D1280" s="112"/>
      <c r="E1280" s="64"/>
      <c r="F1280" s="65"/>
    </row>
    <row r="1281" spans="4:6" s="12" customFormat="1" ht="19" customHeight="1">
      <c r="D1281" s="112"/>
      <c r="E1281" s="64"/>
      <c r="F1281" s="65"/>
    </row>
    <row r="1282" spans="4:6" s="12" customFormat="1" ht="19" customHeight="1">
      <c r="D1282" s="112"/>
      <c r="E1282" s="64"/>
      <c r="F1282" s="65"/>
    </row>
    <row r="1283" spans="4:6" s="12" customFormat="1" ht="19" customHeight="1">
      <c r="D1283" s="112"/>
      <c r="E1283" s="64"/>
      <c r="F1283" s="65"/>
    </row>
    <row r="1284" spans="4:6" s="12" customFormat="1" ht="19" customHeight="1">
      <c r="D1284" s="112"/>
      <c r="E1284" s="64"/>
      <c r="F1284" s="65"/>
    </row>
    <row r="1285" spans="4:6" s="12" customFormat="1" ht="19" customHeight="1">
      <c r="D1285" s="112"/>
      <c r="E1285" s="64"/>
      <c r="F1285" s="65"/>
    </row>
    <row r="1286" spans="4:6" s="12" customFormat="1" ht="19" customHeight="1">
      <c r="D1286" s="112"/>
      <c r="E1286" s="64"/>
      <c r="F1286" s="65"/>
    </row>
    <row r="1287" spans="4:6" s="12" customFormat="1" ht="19" customHeight="1">
      <c r="D1287" s="112"/>
      <c r="E1287" s="64"/>
      <c r="F1287" s="65"/>
    </row>
    <row r="1288" spans="4:6" s="12" customFormat="1" ht="19" customHeight="1">
      <c r="D1288" s="112"/>
      <c r="E1288" s="64"/>
      <c r="F1288" s="65"/>
    </row>
    <row r="1289" spans="4:6" s="12" customFormat="1" ht="19" customHeight="1">
      <c r="D1289" s="112"/>
      <c r="E1289" s="64"/>
      <c r="F1289" s="65"/>
    </row>
    <row r="1290" spans="4:6" s="12" customFormat="1" ht="19" customHeight="1">
      <c r="D1290" s="112"/>
      <c r="E1290" s="64"/>
      <c r="F1290" s="65"/>
    </row>
    <row r="1291" spans="4:6" s="12" customFormat="1" ht="19" customHeight="1">
      <c r="D1291" s="112"/>
      <c r="E1291" s="64"/>
      <c r="F1291" s="65"/>
    </row>
    <row r="1292" spans="4:6" s="12" customFormat="1" ht="19" customHeight="1">
      <c r="D1292" s="112"/>
      <c r="E1292" s="64"/>
      <c r="F1292" s="65"/>
    </row>
    <row r="1293" spans="4:6" s="12" customFormat="1" ht="19" customHeight="1">
      <c r="D1293" s="112"/>
      <c r="E1293" s="64"/>
      <c r="F1293" s="65"/>
    </row>
    <row r="1294" spans="4:6" s="12" customFormat="1" ht="19" customHeight="1">
      <c r="D1294" s="112"/>
      <c r="E1294" s="64"/>
      <c r="F1294" s="65"/>
    </row>
    <row r="1295" spans="4:6" s="12" customFormat="1" ht="19" customHeight="1">
      <c r="D1295" s="112"/>
      <c r="E1295" s="64"/>
      <c r="F1295" s="65"/>
    </row>
    <row r="1296" spans="4:6" s="12" customFormat="1" ht="19" customHeight="1">
      <c r="D1296" s="112"/>
      <c r="E1296" s="64"/>
      <c r="F1296" s="65"/>
    </row>
    <row r="1297" spans="4:6" s="12" customFormat="1" ht="19" customHeight="1">
      <c r="D1297" s="112"/>
      <c r="E1297" s="64"/>
      <c r="F1297" s="65"/>
    </row>
    <row r="1298" spans="4:6" s="12" customFormat="1" ht="19" customHeight="1">
      <c r="D1298" s="112"/>
      <c r="E1298" s="64"/>
      <c r="F1298" s="65"/>
    </row>
    <row r="1299" spans="4:6" s="12" customFormat="1" ht="19" customHeight="1">
      <c r="D1299" s="112"/>
      <c r="E1299" s="64"/>
      <c r="F1299" s="65"/>
    </row>
    <row r="1300" spans="4:6" s="12" customFormat="1" ht="19" customHeight="1">
      <c r="D1300" s="112"/>
      <c r="E1300" s="64"/>
      <c r="F1300" s="65"/>
    </row>
    <row r="1301" spans="4:6" s="12" customFormat="1" ht="19" customHeight="1">
      <c r="D1301" s="112"/>
      <c r="E1301" s="64"/>
      <c r="F1301" s="65"/>
    </row>
    <row r="1302" spans="4:6" s="12" customFormat="1" ht="19" customHeight="1">
      <c r="D1302" s="112"/>
      <c r="E1302" s="64"/>
      <c r="F1302" s="65"/>
    </row>
    <row r="1303" spans="4:6" s="12" customFormat="1" ht="19" customHeight="1">
      <c r="D1303" s="112"/>
      <c r="E1303" s="64"/>
      <c r="F1303" s="65"/>
    </row>
    <row r="1304" spans="4:6" s="12" customFormat="1" ht="19" customHeight="1">
      <c r="D1304" s="112"/>
      <c r="E1304" s="64"/>
      <c r="F1304" s="65"/>
    </row>
    <row r="1305" spans="4:6" s="12" customFormat="1" ht="19" customHeight="1">
      <c r="D1305" s="112"/>
      <c r="E1305" s="64"/>
      <c r="F1305" s="65"/>
    </row>
    <row r="1306" spans="4:6" s="12" customFormat="1" ht="19" customHeight="1">
      <c r="D1306" s="112"/>
      <c r="E1306" s="64"/>
      <c r="F1306" s="65"/>
    </row>
    <row r="1307" spans="4:6" s="12" customFormat="1" ht="19" customHeight="1">
      <c r="D1307" s="112"/>
      <c r="E1307" s="64"/>
      <c r="F1307" s="65"/>
    </row>
    <row r="1308" spans="4:6" s="12" customFormat="1" ht="19" customHeight="1">
      <c r="D1308" s="112"/>
      <c r="E1308" s="64"/>
      <c r="F1308" s="65"/>
    </row>
    <row r="1309" spans="4:6" s="12" customFormat="1" ht="19" customHeight="1">
      <c r="D1309" s="112"/>
      <c r="E1309" s="64"/>
      <c r="F1309" s="65"/>
    </row>
    <row r="1310" spans="4:6" s="12" customFormat="1" ht="19" customHeight="1">
      <c r="D1310" s="112"/>
      <c r="E1310" s="64"/>
      <c r="F1310" s="65"/>
    </row>
    <row r="1311" spans="4:6" s="12" customFormat="1" ht="19" customHeight="1">
      <c r="D1311" s="112"/>
      <c r="E1311" s="64"/>
      <c r="F1311" s="65"/>
    </row>
    <row r="1312" spans="4:6" s="12" customFormat="1" ht="19" customHeight="1">
      <c r="D1312" s="112"/>
      <c r="E1312" s="64"/>
      <c r="F1312" s="65"/>
    </row>
    <row r="1313" spans="4:6" s="12" customFormat="1" ht="19" customHeight="1">
      <c r="D1313" s="112"/>
      <c r="E1313" s="64"/>
      <c r="F1313" s="65"/>
    </row>
    <row r="1314" spans="4:6" s="12" customFormat="1" ht="19" customHeight="1">
      <c r="D1314" s="112"/>
      <c r="E1314" s="64"/>
      <c r="F1314" s="65"/>
    </row>
    <row r="1315" spans="4:6" s="12" customFormat="1" ht="19" customHeight="1">
      <c r="D1315" s="112"/>
      <c r="E1315" s="64"/>
      <c r="F1315" s="65"/>
    </row>
    <row r="1316" spans="4:6" s="12" customFormat="1" ht="19" customHeight="1">
      <c r="D1316" s="112"/>
      <c r="E1316" s="64"/>
      <c r="F1316" s="65"/>
    </row>
    <row r="1317" spans="4:6" s="12" customFormat="1" ht="19" customHeight="1">
      <c r="D1317" s="112"/>
      <c r="E1317" s="64"/>
      <c r="F1317" s="65"/>
    </row>
    <row r="1318" spans="4:6" s="12" customFormat="1" ht="19" customHeight="1">
      <c r="D1318" s="112"/>
      <c r="E1318" s="64"/>
      <c r="F1318" s="65"/>
    </row>
    <row r="1319" spans="4:6" s="12" customFormat="1" ht="19" customHeight="1">
      <c r="D1319" s="112"/>
      <c r="E1319" s="64"/>
      <c r="F1319" s="65"/>
    </row>
    <row r="1320" spans="4:6" s="12" customFormat="1" ht="19" customHeight="1">
      <c r="D1320" s="112"/>
      <c r="E1320" s="64"/>
      <c r="F1320" s="65"/>
    </row>
    <row r="1321" spans="4:6" s="12" customFormat="1" ht="19" customHeight="1">
      <c r="D1321" s="112"/>
      <c r="E1321" s="64"/>
      <c r="F1321" s="65"/>
    </row>
    <row r="1322" spans="4:6" s="12" customFormat="1" ht="19" customHeight="1">
      <c r="D1322" s="112"/>
      <c r="E1322" s="64"/>
      <c r="F1322" s="65"/>
    </row>
    <row r="1323" spans="4:6" s="12" customFormat="1" ht="19" customHeight="1">
      <c r="D1323" s="112"/>
      <c r="E1323" s="64"/>
      <c r="F1323" s="65"/>
    </row>
    <row r="1324" spans="4:6" s="12" customFormat="1" ht="19" customHeight="1">
      <c r="D1324" s="112"/>
      <c r="E1324" s="64"/>
      <c r="F1324" s="65"/>
    </row>
    <row r="1325" spans="4:6" s="12" customFormat="1" ht="19" customHeight="1">
      <c r="D1325" s="112"/>
      <c r="E1325" s="64"/>
      <c r="F1325" s="65"/>
    </row>
    <row r="1326" spans="4:6" s="12" customFormat="1" ht="19" customHeight="1">
      <c r="D1326" s="112"/>
      <c r="E1326" s="64"/>
      <c r="F1326" s="65"/>
    </row>
    <row r="1327" spans="4:6" s="12" customFormat="1" ht="19" customHeight="1">
      <c r="D1327" s="112"/>
      <c r="E1327" s="64"/>
      <c r="F1327" s="65"/>
    </row>
    <row r="1328" spans="4:6" s="12" customFormat="1" ht="19" customHeight="1">
      <c r="D1328" s="112"/>
      <c r="E1328" s="64"/>
      <c r="F1328" s="65"/>
    </row>
    <row r="1329" spans="4:6" s="12" customFormat="1" ht="19" customHeight="1">
      <c r="D1329" s="112"/>
      <c r="E1329" s="64"/>
      <c r="F1329" s="65"/>
    </row>
    <row r="1330" spans="4:6" s="12" customFormat="1" ht="19" customHeight="1">
      <c r="D1330" s="112"/>
      <c r="E1330" s="64"/>
      <c r="F1330" s="65"/>
    </row>
    <row r="1331" spans="4:6" s="12" customFormat="1" ht="19" customHeight="1">
      <c r="D1331" s="112"/>
      <c r="E1331" s="64"/>
      <c r="F1331" s="65"/>
    </row>
    <row r="1332" spans="4:6" s="12" customFormat="1" ht="19" customHeight="1">
      <c r="D1332" s="112"/>
      <c r="E1332" s="64"/>
      <c r="F1332" s="65"/>
    </row>
    <row r="1333" spans="4:6" s="12" customFormat="1" ht="19" customHeight="1">
      <c r="D1333" s="112"/>
      <c r="E1333" s="64"/>
      <c r="F1333" s="65"/>
    </row>
    <row r="1334" spans="4:6" s="12" customFormat="1" ht="19" customHeight="1">
      <c r="D1334" s="112"/>
      <c r="E1334" s="64"/>
      <c r="F1334" s="65"/>
    </row>
    <row r="1335" spans="4:6" s="12" customFormat="1" ht="19" customHeight="1">
      <c r="D1335" s="112"/>
      <c r="E1335" s="64"/>
      <c r="F1335" s="65"/>
    </row>
    <row r="1336" spans="4:6" s="12" customFormat="1" ht="19" customHeight="1">
      <c r="D1336" s="112"/>
      <c r="E1336" s="64"/>
      <c r="F1336" s="65"/>
    </row>
    <row r="1337" spans="4:6" s="12" customFormat="1" ht="19" customHeight="1">
      <c r="D1337" s="112"/>
      <c r="E1337" s="64"/>
      <c r="F1337" s="65"/>
    </row>
    <row r="1338" spans="4:6" s="12" customFormat="1" ht="19" customHeight="1">
      <c r="D1338" s="112"/>
      <c r="E1338" s="64"/>
      <c r="F1338" s="65"/>
    </row>
    <row r="1339" spans="4:6" s="12" customFormat="1" ht="19" customHeight="1">
      <c r="D1339" s="112"/>
      <c r="E1339" s="64"/>
      <c r="F1339" s="65"/>
    </row>
    <row r="1340" spans="4:6" s="12" customFormat="1" ht="19" customHeight="1">
      <c r="D1340" s="112"/>
      <c r="E1340" s="64"/>
      <c r="F1340" s="65"/>
    </row>
    <row r="1341" spans="4:6" s="12" customFormat="1" ht="19" customHeight="1">
      <c r="D1341" s="112"/>
      <c r="E1341" s="64"/>
      <c r="F1341" s="65"/>
    </row>
    <row r="1342" spans="4:6" s="12" customFormat="1" ht="19" customHeight="1">
      <c r="D1342" s="112"/>
      <c r="E1342" s="64"/>
      <c r="F1342" s="65"/>
    </row>
    <row r="1343" spans="4:6" s="12" customFormat="1" ht="19" customHeight="1">
      <c r="D1343" s="112"/>
      <c r="E1343" s="64"/>
      <c r="F1343" s="65"/>
    </row>
    <row r="1344" spans="4:6" s="12" customFormat="1" ht="19" customHeight="1">
      <c r="D1344" s="112"/>
      <c r="E1344" s="64"/>
      <c r="F1344" s="65"/>
    </row>
    <row r="1345" spans="4:6" s="12" customFormat="1" ht="19" customHeight="1">
      <c r="D1345" s="112"/>
      <c r="E1345" s="64"/>
      <c r="F1345" s="65"/>
    </row>
    <row r="1346" spans="4:6" s="12" customFormat="1" ht="19" customHeight="1">
      <c r="D1346" s="112"/>
      <c r="E1346" s="64"/>
      <c r="F1346" s="65"/>
    </row>
    <row r="1347" spans="4:6" s="12" customFormat="1" ht="19" customHeight="1">
      <c r="D1347" s="112"/>
      <c r="E1347" s="64"/>
      <c r="F1347" s="65"/>
    </row>
    <row r="1348" spans="4:6" s="12" customFormat="1" ht="19" customHeight="1">
      <c r="D1348" s="112"/>
      <c r="E1348" s="64"/>
      <c r="F1348" s="65"/>
    </row>
    <row r="1349" spans="4:6" s="12" customFormat="1" ht="19" customHeight="1">
      <c r="D1349" s="112"/>
      <c r="E1349" s="64"/>
      <c r="F1349" s="65"/>
    </row>
    <row r="1350" spans="4:6" s="12" customFormat="1" ht="19" customHeight="1">
      <c r="D1350" s="112"/>
      <c r="E1350" s="64"/>
      <c r="F1350" s="65"/>
    </row>
    <row r="1351" spans="4:6" s="12" customFormat="1" ht="19" customHeight="1">
      <c r="D1351" s="112"/>
      <c r="E1351" s="64"/>
      <c r="F1351" s="65"/>
    </row>
    <row r="1352" spans="4:6" s="12" customFormat="1" ht="19" customHeight="1">
      <c r="D1352" s="112"/>
      <c r="E1352" s="64"/>
      <c r="F1352" s="65"/>
    </row>
    <row r="1353" spans="4:6" s="12" customFormat="1" ht="19" customHeight="1">
      <c r="D1353" s="112"/>
      <c r="E1353" s="64"/>
      <c r="F1353" s="65"/>
    </row>
    <row r="1354" spans="4:6" s="12" customFormat="1" ht="19" customHeight="1">
      <c r="D1354" s="112"/>
      <c r="E1354" s="64"/>
      <c r="F1354" s="65"/>
    </row>
    <row r="1355" spans="4:6" s="12" customFormat="1" ht="19" customHeight="1">
      <c r="D1355" s="112"/>
      <c r="E1355" s="64"/>
      <c r="F1355" s="65"/>
    </row>
    <row r="1356" spans="4:6" s="12" customFormat="1" ht="19" customHeight="1">
      <c r="D1356" s="112"/>
      <c r="E1356" s="64"/>
      <c r="F1356" s="65"/>
    </row>
    <row r="1357" spans="4:6" s="12" customFormat="1" ht="19" customHeight="1">
      <c r="D1357" s="112"/>
      <c r="E1357" s="64"/>
      <c r="F1357" s="65"/>
    </row>
    <row r="1358" spans="4:6" s="12" customFormat="1" ht="19" customHeight="1">
      <c r="D1358" s="112"/>
      <c r="E1358" s="64"/>
      <c r="F1358" s="65"/>
    </row>
    <row r="1359" spans="4:6" s="12" customFormat="1" ht="19" customHeight="1">
      <c r="D1359" s="112"/>
      <c r="E1359" s="64"/>
      <c r="F1359" s="65"/>
    </row>
    <row r="1360" spans="4:6" s="12" customFormat="1" ht="19" customHeight="1">
      <c r="D1360" s="112"/>
      <c r="E1360" s="64"/>
      <c r="F1360" s="65"/>
    </row>
    <row r="1361" spans="4:6" s="12" customFormat="1" ht="19" customHeight="1">
      <c r="D1361" s="112"/>
      <c r="E1361" s="64"/>
      <c r="F1361" s="65"/>
    </row>
    <row r="1362" spans="4:6" s="12" customFormat="1" ht="19" customHeight="1">
      <c r="D1362" s="112"/>
      <c r="E1362" s="64"/>
      <c r="F1362" s="65"/>
    </row>
    <row r="1363" spans="4:6" s="12" customFormat="1" ht="19" customHeight="1">
      <c r="D1363" s="112"/>
      <c r="E1363" s="64"/>
      <c r="F1363" s="65"/>
    </row>
    <row r="1364" spans="4:6" s="12" customFormat="1" ht="19" customHeight="1">
      <c r="D1364" s="112"/>
      <c r="E1364" s="64"/>
      <c r="F1364" s="65"/>
    </row>
    <row r="1365" spans="4:6" s="12" customFormat="1" ht="19" customHeight="1">
      <c r="D1365" s="112"/>
      <c r="E1365" s="64"/>
      <c r="F1365" s="65"/>
    </row>
    <row r="1366" spans="4:6" s="12" customFormat="1" ht="19" customHeight="1">
      <c r="D1366" s="112"/>
      <c r="E1366" s="64"/>
      <c r="F1366" s="65"/>
    </row>
    <row r="1367" spans="4:6" s="12" customFormat="1" ht="19" customHeight="1">
      <c r="D1367" s="112"/>
      <c r="E1367" s="64"/>
      <c r="F1367" s="65"/>
    </row>
    <row r="1368" spans="4:6" s="12" customFormat="1" ht="19" customHeight="1">
      <c r="D1368" s="112"/>
      <c r="E1368" s="64"/>
      <c r="F1368" s="65"/>
    </row>
    <row r="1369" spans="4:6" s="12" customFormat="1" ht="19" customHeight="1">
      <c r="D1369" s="112"/>
      <c r="E1369" s="64"/>
      <c r="F1369" s="65"/>
    </row>
    <row r="1370" spans="4:6" s="12" customFormat="1" ht="19" customHeight="1">
      <c r="D1370" s="112"/>
      <c r="E1370" s="64"/>
      <c r="F1370" s="65"/>
    </row>
    <row r="1371" spans="4:6" s="12" customFormat="1" ht="19" customHeight="1">
      <c r="D1371" s="112"/>
      <c r="E1371" s="64"/>
      <c r="F1371" s="65"/>
    </row>
    <row r="1372" spans="4:6" s="12" customFormat="1" ht="19" customHeight="1">
      <c r="D1372" s="112"/>
      <c r="E1372" s="64"/>
      <c r="F1372" s="65"/>
    </row>
    <row r="1373" spans="4:6" s="12" customFormat="1" ht="19" customHeight="1">
      <c r="D1373" s="112"/>
      <c r="E1373" s="64"/>
      <c r="F1373" s="65"/>
    </row>
    <row r="1374" spans="4:6" s="12" customFormat="1" ht="19" customHeight="1">
      <c r="D1374" s="112"/>
      <c r="E1374" s="64"/>
      <c r="F1374" s="65"/>
    </row>
    <row r="1375" spans="4:6" s="12" customFormat="1" ht="19" customHeight="1">
      <c r="D1375" s="112"/>
      <c r="E1375" s="64"/>
      <c r="F1375" s="65"/>
    </row>
    <row r="1376" spans="4:6" s="12" customFormat="1" ht="19" customHeight="1">
      <c r="D1376" s="112"/>
      <c r="E1376" s="64"/>
      <c r="F1376" s="65"/>
    </row>
    <row r="1377" spans="4:6" s="12" customFormat="1" ht="19" customHeight="1">
      <c r="D1377" s="112"/>
      <c r="E1377" s="64"/>
      <c r="F1377" s="65"/>
    </row>
    <row r="1378" spans="4:6" s="12" customFormat="1" ht="19" customHeight="1">
      <c r="D1378" s="112"/>
      <c r="E1378" s="64"/>
      <c r="F1378" s="65"/>
    </row>
    <row r="1379" spans="4:6" s="12" customFormat="1" ht="19" customHeight="1">
      <c r="D1379" s="112"/>
      <c r="E1379" s="64"/>
      <c r="F1379" s="65"/>
    </row>
    <row r="1380" spans="4:6" s="12" customFormat="1" ht="19" customHeight="1">
      <c r="D1380" s="112"/>
      <c r="E1380" s="64"/>
      <c r="F1380" s="65"/>
    </row>
    <row r="1381" spans="4:6" s="12" customFormat="1" ht="19" customHeight="1">
      <c r="D1381" s="112"/>
      <c r="E1381" s="64"/>
      <c r="F1381" s="65"/>
    </row>
    <row r="1382" spans="4:6" s="12" customFormat="1" ht="19" customHeight="1">
      <c r="D1382" s="112"/>
      <c r="E1382" s="64"/>
      <c r="F1382" s="65"/>
    </row>
    <row r="1383" spans="4:6" s="12" customFormat="1" ht="19" customHeight="1">
      <c r="D1383" s="112"/>
      <c r="E1383" s="64"/>
      <c r="F1383" s="65"/>
    </row>
    <row r="1384" spans="4:6" s="12" customFormat="1" ht="19" customHeight="1">
      <c r="D1384" s="112"/>
      <c r="E1384" s="64"/>
      <c r="F1384" s="65"/>
    </row>
    <row r="1385" spans="4:6" s="12" customFormat="1" ht="19" customHeight="1">
      <c r="D1385" s="112"/>
      <c r="E1385" s="64"/>
      <c r="F1385" s="65"/>
    </row>
    <row r="1386" spans="4:6" s="12" customFormat="1" ht="19" customHeight="1">
      <c r="D1386" s="112"/>
      <c r="E1386" s="64"/>
      <c r="F1386" s="65"/>
    </row>
    <row r="1387" spans="4:6" s="12" customFormat="1" ht="19" customHeight="1">
      <c r="D1387" s="112"/>
      <c r="E1387" s="64"/>
      <c r="F1387" s="65"/>
    </row>
    <row r="1388" spans="4:6" s="12" customFormat="1" ht="19" customHeight="1">
      <c r="D1388" s="112"/>
      <c r="E1388" s="64"/>
      <c r="F1388" s="65"/>
    </row>
    <row r="1389" spans="4:6" s="12" customFormat="1" ht="19" customHeight="1">
      <c r="D1389" s="112"/>
      <c r="E1389" s="64"/>
      <c r="F1389" s="65"/>
    </row>
    <row r="1390" spans="4:6" s="12" customFormat="1" ht="19" customHeight="1">
      <c r="D1390" s="112"/>
      <c r="E1390" s="64"/>
      <c r="F1390" s="65"/>
    </row>
    <row r="1391" spans="4:6" s="12" customFormat="1" ht="19" customHeight="1">
      <c r="D1391" s="112"/>
      <c r="E1391" s="64"/>
      <c r="F1391" s="65"/>
    </row>
    <row r="1392" spans="4:6" s="12" customFormat="1" ht="19" customHeight="1">
      <c r="D1392" s="112"/>
      <c r="E1392" s="64"/>
      <c r="F1392" s="65"/>
    </row>
    <row r="1393" spans="4:6" s="12" customFormat="1" ht="19" customHeight="1">
      <c r="D1393" s="112"/>
      <c r="E1393" s="64"/>
      <c r="F1393" s="65"/>
    </row>
    <row r="1394" spans="4:6" s="12" customFormat="1" ht="19" customHeight="1">
      <c r="D1394" s="112"/>
      <c r="E1394" s="64"/>
      <c r="F1394" s="65"/>
    </row>
    <row r="1395" spans="4:6" s="12" customFormat="1" ht="19" customHeight="1">
      <c r="D1395" s="112"/>
      <c r="E1395" s="64"/>
      <c r="F1395" s="65"/>
    </row>
    <row r="1396" spans="4:6" s="12" customFormat="1" ht="19" customHeight="1">
      <c r="D1396" s="112"/>
      <c r="E1396" s="64"/>
      <c r="F1396" s="65"/>
    </row>
    <row r="1397" spans="4:6" s="12" customFormat="1" ht="19" customHeight="1">
      <c r="D1397" s="112"/>
      <c r="E1397" s="64"/>
      <c r="F1397" s="65"/>
    </row>
    <row r="1398" spans="4:6" s="12" customFormat="1" ht="19" customHeight="1">
      <c r="D1398" s="112"/>
      <c r="E1398" s="64"/>
      <c r="F1398" s="65"/>
    </row>
    <row r="1399" spans="4:6" s="12" customFormat="1" ht="19" customHeight="1">
      <c r="D1399" s="112"/>
      <c r="E1399" s="64"/>
      <c r="F1399" s="65"/>
    </row>
    <row r="1400" spans="4:6" s="12" customFormat="1" ht="19" customHeight="1">
      <c r="D1400" s="112"/>
      <c r="E1400" s="64"/>
      <c r="F1400" s="65"/>
    </row>
    <row r="1401" spans="4:6" s="12" customFormat="1" ht="19" customHeight="1">
      <c r="D1401" s="112"/>
      <c r="E1401" s="64"/>
      <c r="F1401" s="65"/>
    </row>
    <row r="1402" spans="4:6" s="12" customFormat="1" ht="19" customHeight="1">
      <c r="D1402" s="112"/>
      <c r="E1402" s="64"/>
      <c r="F1402" s="65"/>
    </row>
    <row r="1403" spans="4:6" s="12" customFormat="1" ht="19" customHeight="1">
      <c r="D1403" s="112"/>
      <c r="E1403" s="64"/>
      <c r="F1403" s="65"/>
    </row>
    <row r="1404" spans="4:6" s="12" customFormat="1" ht="19" customHeight="1">
      <c r="D1404" s="112"/>
      <c r="E1404" s="64"/>
      <c r="F1404" s="65"/>
    </row>
    <row r="1405" spans="4:6" s="12" customFormat="1" ht="19" customHeight="1">
      <c r="D1405" s="112"/>
      <c r="E1405" s="64"/>
      <c r="F1405" s="65"/>
    </row>
    <row r="1406" spans="4:6" s="12" customFormat="1" ht="19" customHeight="1">
      <c r="D1406" s="112"/>
      <c r="E1406" s="64"/>
      <c r="F1406" s="65"/>
    </row>
    <row r="1407" spans="4:6" s="12" customFormat="1" ht="19" customHeight="1">
      <c r="D1407" s="112"/>
      <c r="E1407" s="64"/>
      <c r="F1407" s="65"/>
    </row>
    <row r="1408" spans="4:6" s="12" customFormat="1" ht="19" customHeight="1">
      <c r="D1408" s="112"/>
      <c r="E1408" s="64"/>
      <c r="F1408" s="65"/>
    </row>
    <row r="1409" spans="4:6" s="12" customFormat="1" ht="19" customHeight="1">
      <c r="D1409" s="112"/>
      <c r="E1409" s="64"/>
      <c r="F1409" s="65"/>
    </row>
    <row r="1410" spans="4:6" s="12" customFormat="1" ht="19" customHeight="1">
      <c r="D1410" s="112"/>
      <c r="E1410" s="64"/>
      <c r="F1410" s="65"/>
    </row>
    <row r="1411" spans="4:6" s="12" customFormat="1" ht="19" customHeight="1">
      <c r="D1411" s="112"/>
      <c r="E1411" s="64"/>
      <c r="F1411" s="65"/>
    </row>
    <row r="1412" spans="4:6" s="12" customFormat="1" ht="19" customHeight="1">
      <c r="D1412" s="112"/>
      <c r="E1412" s="64"/>
      <c r="F1412" s="65"/>
    </row>
    <row r="1413" spans="4:6" s="12" customFormat="1" ht="19" customHeight="1">
      <c r="D1413" s="112"/>
      <c r="E1413" s="64"/>
      <c r="F1413" s="65"/>
    </row>
    <row r="1414" spans="4:6" s="12" customFormat="1" ht="19" customHeight="1">
      <c r="D1414" s="112"/>
      <c r="E1414" s="64"/>
      <c r="F1414" s="65"/>
    </row>
    <row r="1415" spans="4:6" s="12" customFormat="1" ht="19" customHeight="1">
      <c r="D1415" s="112"/>
      <c r="E1415" s="64"/>
      <c r="F1415" s="65"/>
    </row>
    <row r="1416" spans="4:6" s="12" customFormat="1" ht="19" customHeight="1">
      <c r="D1416" s="112"/>
      <c r="E1416" s="64"/>
      <c r="F1416" s="65"/>
    </row>
    <row r="1417" spans="4:6" s="12" customFormat="1" ht="19" customHeight="1">
      <c r="D1417" s="112"/>
      <c r="E1417" s="64"/>
      <c r="F1417" s="65"/>
    </row>
    <row r="1418" spans="4:6" s="12" customFormat="1" ht="19" customHeight="1">
      <c r="D1418" s="112"/>
      <c r="E1418" s="64"/>
      <c r="F1418" s="65"/>
    </row>
    <row r="1419" spans="4:6" s="12" customFormat="1" ht="19" customHeight="1">
      <c r="D1419" s="112"/>
      <c r="E1419" s="64"/>
      <c r="F1419" s="65"/>
    </row>
    <row r="1420" spans="4:6" s="12" customFormat="1" ht="19" customHeight="1">
      <c r="D1420" s="112"/>
      <c r="E1420" s="64"/>
      <c r="F1420" s="65"/>
    </row>
    <row r="1421" spans="4:6" s="12" customFormat="1" ht="19" customHeight="1">
      <c r="D1421" s="112"/>
      <c r="E1421" s="64"/>
      <c r="F1421" s="65"/>
    </row>
    <row r="1422" spans="4:6" s="12" customFormat="1" ht="19" customHeight="1">
      <c r="D1422" s="112"/>
      <c r="E1422" s="64"/>
      <c r="F1422" s="65"/>
    </row>
    <row r="1423" spans="4:6" s="12" customFormat="1" ht="19" customHeight="1">
      <c r="D1423" s="112"/>
      <c r="E1423" s="64"/>
      <c r="F1423" s="65"/>
    </row>
    <row r="1424" spans="4:6" s="12" customFormat="1" ht="19" customHeight="1">
      <c r="D1424" s="112"/>
      <c r="E1424" s="64"/>
      <c r="F1424" s="65"/>
    </row>
    <row r="1425" spans="4:6" s="12" customFormat="1" ht="19" customHeight="1">
      <c r="D1425" s="112"/>
      <c r="E1425" s="64"/>
      <c r="F1425" s="65"/>
    </row>
    <row r="1426" spans="4:6" s="12" customFormat="1" ht="19" customHeight="1">
      <c r="D1426" s="112"/>
      <c r="E1426" s="64"/>
      <c r="F1426" s="65"/>
    </row>
    <row r="1427" spans="4:6" s="12" customFormat="1" ht="19" customHeight="1">
      <c r="D1427" s="112"/>
      <c r="E1427" s="64"/>
      <c r="F1427" s="65"/>
    </row>
    <row r="1428" spans="4:6" s="12" customFormat="1" ht="19" customHeight="1">
      <c r="D1428" s="112"/>
      <c r="E1428" s="64"/>
      <c r="F1428" s="65"/>
    </row>
    <row r="1429" spans="4:6" s="12" customFormat="1" ht="19" customHeight="1">
      <c r="D1429" s="112"/>
      <c r="E1429" s="64"/>
      <c r="F1429" s="65"/>
    </row>
    <row r="1430" spans="4:6" s="12" customFormat="1" ht="19" customHeight="1">
      <c r="D1430" s="112"/>
      <c r="E1430" s="64"/>
      <c r="F1430" s="65"/>
    </row>
    <row r="1431" spans="4:6" s="12" customFormat="1" ht="19" customHeight="1">
      <c r="D1431" s="112"/>
      <c r="E1431" s="64"/>
      <c r="F1431" s="65"/>
    </row>
    <row r="1432" spans="4:6" s="12" customFormat="1" ht="19" customHeight="1">
      <c r="D1432" s="112"/>
      <c r="E1432" s="64"/>
      <c r="F1432" s="65"/>
    </row>
    <row r="1433" spans="4:6" s="12" customFormat="1" ht="19" customHeight="1">
      <c r="D1433" s="112"/>
      <c r="E1433" s="64"/>
      <c r="F1433" s="65"/>
    </row>
    <row r="1434" spans="4:6" s="12" customFormat="1" ht="19" customHeight="1">
      <c r="D1434" s="112"/>
      <c r="E1434" s="64"/>
      <c r="F1434" s="65"/>
    </row>
    <row r="1435" spans="4:6" s="12" customFormat="1" ht="19" customHeight="1">
      <c r="D1435" s="112"/>
      <c r="E1435" s="64"/>
      <c r="F1435" s="65"/>
    </row>
    <row r="1436" spans="4:6" s="12" customFormat="1" ht="19" customHeight="1">
      <c r="D1436" s="112"/>
      <c r="E1436" s="64"/>
      <c r="F1436" s="65"/>
    </row>
    <row r="1437" spans="4:6" s="12" customFormat="1" ht="19" customHeight="1">
      <c r="D1437" s="112"/>
      <c r="E1437" s="64"/>
      <c r="F1437" s="65"/>
    </row>
    <row r="1438" spans="4:6" s="12" customFormat="1" ht="19" customHeight="1">
      <c r="D1438" s="112"/>
      <c r="E1438" s="64"/>
      <c r="F1438" s="65"/>
    </row>
    <row r="1439" spans="4:6" s="12" customFormat="1" ht="19" customHeight="1">
      <c r="D1439" s="112"/>
      <c r="E1439" s="64"/>
      <c r="F1439" s="65"/>
    </row>
    <row r="1440" spans="4:6" s="12" customFormat="1" ht="19" customHeight="1">
      <c r="D1440" s="112"/>
      <c r="E1440" s="64"/>
      <c r="F1440" s="65"/>
    </row>
    <row r="1441" spans="4:6" s="12" customFormat="1" ht="19" customHeight="1">
      <c r="D1441" s="112"/>
      <c r="E1441" s="64"/>
      <c r="F1441" s="65"/>
    </row>
    <row r="1442" spans="4:6" s="12" customFormat="1" ht="19" customHeight="1">
      <c r="D1442" s="112"/>
      <c r="E1442" s="64"/>
      <c r="F1442" s="65"/>
    </row>
    <row r="1443" spans="4:6" s="12" customFormat="1" ht="19" customHeight="1">
      <c r="D1443" s="112"/>
      <c r="E1443" s="64"/>
      <c r="F1443" s="65"/>
    </row>
    <row r="1444" spans="4:6" s="12" customFormat="1" ht="19" customHeight="1">
      <c r="D1444" s="112"/>
      <c r="E1444" s="64"/>
      <c r="F1444" s="65"/>
    </row>
    <row r="1445" spans="4:6" s="12" customFormat="1" ht="19" customHeight="1">
      <c r="D1445" s="112"/>
      <c r="E1445" s="64"/>
      <c r="F1445" s="65"/>
    </row>
    <row r="1446" spans="4:6" s="12" customFormat="1" ht="19" customHeight="1">
      <c r="D1446" s="112"/>
      <c r="E1446" s="64"/>
      <c r="F1446" s="65"/>
    </row>
    <row r="1447" spans="4:6" s="12" customFormat="1" ht="19" customHeight="1">
      <c r="D1447" s="112"/>
      <c r="E1447" s="64"/>
      <c r="F1447" s="65"/>
    </row>
    <row r="1448" spans="4:6" s="12" customFormat="1" ht="19" customHeight="1">
      <c r="D1448" s="112"/>
      <c r="E1448" s="64"/>
      <c r="F1448" s="65"/>
    </row>
    <row r="1449" spans="4:6" s="12" customFormat="1" ht="19" customHeight="1">
      <c r="D1449" s="112"/>
      <c r="E1449" s="64"/>
      <c r="F1449" s="65"/>
    </row>
    <row r="1450" spans="4:6" s="12" customFormat="1" ht="19" customHeight="1">
      <c r="D1450" s="112"/>
      <c r="E1450" s="64"/>
      <c r="F1450" s="65"/>
    </row>
    <row r="1451" spans="4:6" s="12" customFormat="1" ht="19" customHeight="1">
      <c r="D1451" s="112"/>
      <c r="E1451" s="64"/>
      <c r="F1451" s="65"/>
    </row>
    <row r="1452" spans="4:6" s="12" customFormat="1" ht="19" customHeight="1">
      <c r="D1452" s="112"/>
      <c r="E1452" s="64"/>
      <c r="F1452" s="65"/>
    </row>
    <row r="1453" spans="4:6" s="12" customFormat="1" ht="19" customHeight="1">
      <c r="D1453" s="112"/>
      <c r="E1453" s="64"/>
      <c r="F1453" s="65"/>
    </row>
    <row r="1454" spans="4:6" s="12" customFormat="1" ht="19" customHeight="1">
      <c r="D1454" s="112"/>
      <c r="E1454" s="64"/>
      <c r="F1454" s="65"/>
    </row>
    <row r="1455" spans="4:6" s="12" customFormat="1" ht="19" customHeight="1">
      <c r="D1455" s="112"/>
      <c r="E1455" s="64"/>
      <c r="F1455" s="65"/>
    </row>
    <row r="1456" spans="4:6" s="12" customFormat="1" ht="19" customHeight="1">
      <c r="D1456" s="112"/>
      <c r="E1456" s="64"/>
      <c r="F1456" s="65"/>
    </row>
    <row r="1457" spans="4:6" s="12" customFormat="1" ht="19" customHeight="1">
      <c r="D1457" s="112"/>
      <c r="E1457" s="64"/>
      <c r="F1457" s="65"/>
    </row>
    <row r="1458" spans="4:6" s="12" customFormat="1" ht="19" customHeight="1">
      <c r="D1458" s="112"/>
      <c r="E1458" s="64"/>
      <c r="F1458" s="65"/>
    </row>
    <row r="1459" spans="4:6" s="12" customFormat="1" ht="19" customHeight="1">
      <c r="D1459" s="112"/>
      <c r="E1459" s="64"/>
      <c r="F1459" s="65"/>
    </row>
    <row r="1460" spans="4:6" s="12" customFormat="1" ht="19" customHeight="1">
      <c r="D1460" s="112"/>
      <c r="E1460" s="64"/>
      <c r="F1460" s="65"/>
    </row>
    <row r="1461" spans="4:6" s="12" customFormat="1" ht="19" customHeight="1">
      <c r="D1461" s="112"/>
      <c r="E1461" s="64"/>
      <c r="F1461" s="65"/>
    </row>
    <row r="1462" spans="4:6" s="12" customFormat="1" ht="19" customHeight="1">
      <c r="D1462" s="112"/>
      <c r="E1462" s="64"/>
      <c r="F1462" s="65"/>
    </row>
    <row r="1463" spans="4:6" s="12" customFormat="1" ht="19" customHeight="1">
      <c r="D1463" s="112"/>
      <c r="E1463" s="64"/>
      <c r="F1463" s="65"/>
    </row>
    <row r="1464" spans="4:6" s="12" customFormat="1" ht="19" customHeight="1">
      <c r="D1464" s="112"/>
      <c r="E1464" s="64"/>
      <c r="F1464" s="65"/>
    </row>
    <row r="1465" spans="4:6" s="12" customFormat="1" ht="19" customHeight="1">
      <c r="D1465" s="112"/>
      <c r="E1465" s="64"/>
      <c r="F1465" s="65"/>
    </row>
    <row r="1466" spans="4:6" s="12" customFormat="1" ht="19" customHeight="1">
      <c r="D1466" s="112"/>
      <c r="E1466" s="64"/>
      <c r="F1466" s="65"/>
    </row>
    <row r="1467" spans="4:6" s="12" customFormat="1" ht="19" customHeight="1">
      <c r="D1467" s="112"/>
      <c r="E1467" s="64"/>
      <c r="F1467" s="65"/>
    </row>
    <row r="1468" spans="4:6" s="12" customFormat="1" ht="19" customHeight="1">
      <c r="D1468" s="112"/>
      <c r="E1468" s="64"/>
      <c r="F1468" s="65"/>
    </row>
    <row r="1469" spans="4:6" s="12" customFormat="1" ht="19" customHeight="1">
      <c r="D1469" s="112"/>
      <c r="E1469" s="64"/>
      <c r="F1469" s="65"/>
    </row>
    <row r="1470" spans="4:6" s="12" customFormat="1" ht="19" customHeight="1">
      <c r="D1470" s="112"/>
      <c r="E1470" s="64"/>
      <c r="F1470" s="65"/>
    </row>
    <row r="1471" spans="4:6" s="12" customFormat="1" ht="19" customHeight="1">
      <c r="D1471" s="112"/>
      <c r="E1471" s="64"/>
      <c r="F1471" s="65"/>
    </row>
    <row r="1472" spans="4:6" s="12" customFormat="1" ht="19" customHeight="1">
      <c r="D1472" s="112"/>
      <c r="E1472" s="64"/>
      <c r="F1472" s="65"/>
    </row>
    <row r="1473" spans="4:6" s="12" customFormat="1" ht="19" customHeight="1">
      <c r="D1473" s="112"/>
      <c r="E1473" s="64"/>
      <c r="F1473" s="65"/>
    </row>
    <row r="1474" spans="4:6" s="12" customFormat="1" ht="19" customHeight="1">
      <c r="D1474" s="112"/>
      <c r="E1474" s="64"/>
      <c r="F1474" s="65"/>
    </row>
    <row r="1475" spans="4:6" s="12" customFormat="1" ht="19" customHeight="1">
      <c r="D1475" s="112"/>
      <c r="E1475" s="64"/>
      <c r="F1475" s="65"/>
    </row>
    <row r="1476" spans="4:6" s="12" customFormat="1" ht="19" customHeight="1">
      <c r="D1476" s="112"/>
      <c r="E1476" s="64"/>
      <c r="F1476" s="65"/>
    </row>
    <row r="1477" spans="4:6" s="12" customFormat="1" ht="19" customHeight="1">
      <c r="D1477" s="112"/>
      <c r="E1477" s="64"/>
      <c r="F1477" s="65"/>
    </row>
    <row r="1478" spans="4:6" s="12" customFormat="1" ht="19" customHeight="1">
      <c r="D1478" s="112"/>
      <c r="E1478" s="64"/>
      <c r="F1478" s="65"/>
    </row>
    <row r="1479" spans="4:6" s="12" customFormat="1" ht="19" customHeight="1">
      <c r="D1479" s="112"/>
      <c r="E1479" s="64"/>
      <c r="F1479" s="65"/>
    </row>
    <row r="1480" spans="4:6" s="12" customFormat="1" ht="19" customHeight="1">
      <c r="D1480" s="112"/>
      <c r="E1480" s="64"/>
      <c r="F1480" s="65"/>
    </row>
    <row r="1481" spans="4:6" s="12" customFormat="1" ht="19" customHeight="1">
      <c r="D1481" s="112"/>
      <c r="E1481" s="64"/>
      <c r="F1481" s="65"/>
    </row>
    <row r="1482" spans="4:6" s="12" customFormat="1" ht="19" customHeight="1">
      <c r="D1482" s="112"/>
      <c r="E1482" s="64"/>
      <c r="F1482" s="65"/>
    </row>
    <row r="1483" spans="4:6" s="12" customFormat="1" ht="19" customHeight="1">
      <c r="D1483" s="112"/>
      <c r="E1483" s="64"/>
      <c r="F1483" s="65"/>
    </row>
    <row r="1484" spans="4:6" s="12" customFormat="1" ht="19" customHeight="1">
      <c r="D1484" s="112"/>
      <c r="E1484" s="64"/>
      <c r="F1484" s="65"/>
    </row>
    <row r="1485" spans="4:6" s="12" customFormat="1" ht="19" customHeight="1">
      <c r="D1485" s="112"/>
      <c r="E1485" s="64"/>
      <c r="F1485" s="65"/>
    </row>
    <row r="1486" spans="4:6" s="12" customFormat="1" ht="19" customHeight="1">
      <c r="D1486" s="112"/>
      <c r="E1486" s="64"/>
      <c r="F1486" s="65"/>
    </row>
    <row r="1487" spans="4:6" s="12" customFormat="1" ht="19" customHeight="1">
      <c r="D1487" s="112"/>
      <c r="E1487" s="64"/>
      <c r="F1487" s="65"/>
    </row>
    <row r="1488" spans="4:6" s="12" customFormat="1" ht="19" customHeight="1">
      <c r="D1488" s="112"/>
      <c r="E1488" s="64"/>
      <c r="F1488" s="65"/>
    </row>
    <row r="1489" spans="4:6" s="12" customFormat="1" ht="19" customHeight="1">
      <c r="D1489" s="112"/>
      <c r="E1489" s="64"/>
      <c r="F1489" s="65"/>
    </row>
    <row r="1490" spans="4:6" s="12" customFormat="1" ht="19" customHeight="1">
      <c r="D1490" s="112"/>
      <c r="E1490" s="64"/>
      <c r="F1490" s="65"/>
    </row>
    <row r="1491" spans="4:6" s="12" customFormat="1" ht="19" customHeight="1">
      <c r="D1491" s="112"/>
      <c r="E1491" s="64"/>
      <c r="F1491" s="65"/>
    </row>
    <row r="1492" spans="4:6" s="12" customFormat="1" ht="19" customHeight="1">
      <c r="D1492" s="112"/>
      <c r="E1492" s="64"/>
      <c r="F1492" s="65"/>
    </row>
    <row r="1493" spans="4:6" s="12" customFormat="1" ht="19" customHeight="1">
      <c r="D1493" s="112"/>
      <c r="E1493" s="64"/>
      <c r="F1493" s="65"/>
    </row>
    <row r="1494" spans="4:6" s="12" customFormat="1" ht="19" customHeight="1">
      <c r="D1494" s="112"/>
      <c r="E1494" s="64"/>
      <c r="F1494" s="65"/>
    </row>
    <row r="1495" spans="4:6" s="12" customFormat="1" ht="19" customHeight="1">
      <c r="D1495" s="112"/>
      <c r="E1495" s="64"/>
      <c r="F1495" s="65"/>
    </row>
    <row r="1496" spans="4:6" s="12" customFormat="1" ht="19" customHeight="1">
      <c r="D1496" s="112"/>
      <c r="E1496" s="64"/>
      <c r="F1496" s="65"/>
    </row>
    <row r="1497" spans="4:6" s="12" customFormat="1" ht="19" customHeight="1">
      <c r="D1497" s="112"/>
      <c r="E1497" s="64"/>
      <c r="F1497" s="65"/>
    </row>
    <row r="1498" spans="4:6" s="12" customFormat="1" ht="19" customHeight="1">
      <c r="D1498" s="112"/>
      <c r="E1498" s="64"/>
      <c r="F1498" s="65"/>
    </row>
    <row r="1499" spans="4:6" s="12" customFormat="1" ht="19" customHeight="1">
      <c r="D1499" s="112"/>
      <c r="E1499" s="64"/>
      <c r="F1499" s="65"/>
    </row>
    <row r="1500" spans="4:6" s="12" customFormat="1" ht="19" customHeight="1">
      <c r="D1500" s="112"/>
      <c r="E1500" s="64"/>
      <c r="F1500" s="65"/>
    </row>
    <row r="1501" spans="4:6" s="12" customFormat="1" ht="19" customHeight="1">
      <c r="D1501" s="112"/>
      <c r="E1501" s="64"/>
      <c r="F1501" s="65"/>
    </row>
    <row r="1502" spans="4:6" s="12" customFormat="1" ht="19" customHeight="1">
      <c r="D1502" s="112"/>
      <c r="E1502" s="64"/>
      <c r="F1502" s="65"/>
    </row>
    <row r="1503" spans="4:6" s="12" customFormat="1" ht="19" customHeight="1">
      <c r="D1503" s="112"/>
      <c r="E1503" s="64"/>
      <c r="F1503" s="65"/>
    </row>
    <row r="1504" spans="4:6" s="12" customFormat="1" ht="19" customHeight="1">
      <c r="D1504" s="112"/>
      <c r="E1504" s="64"/>
      <c r="F1504" s="65"/>
    </row>
    <row r="1505" spans="4:6" s="12" customFormat="1" ht="19" customHeight="1">
      <c r="D1505" s="112"/>
      <c r="E1505" s="64"/>
      <c r="F1505" s="65"/>
    </row>
    <row r="1506" spans="4:6" s="12" customFormat="1" ht="19" customHeight="1">
      <c r="D1506" s="112"/>
      <c r="E1506" s="64"/>
      <c r="F1506" s="65"/>
    </row>
    <row r="1507" spans="4:6" s="12" customFormat="1" ht="19" customHeight="1">
      <c r="D1507" s="112"/>
      <c r="E1507" s="64"/>
      <c r="F1507" s="65"/>
    </row>
    <row r="1508" spans="4:6" s="12" customFormat="1" ht="19" customHeight="1">
      <c r="D1508" s="112"/>
      <c r="E1508" s="64"/>
      <c r="F1508" s="65"/>
    </row>
    <row r="1509" spans="4:6" s="12" customFormat="1" ht="19" customHeight="1">
      <c r="D1509" s="112"/>
      <c r="E1509" s="64"/>
      <c r="F1509" s="65"/>
    </row>
    <row r="1510" spans="4:6" s="12" customFormat="1" ht="19" customHeight="1">
      <c r="D1510" s="112"/>
      <c r="E1510" s="64"/>
      <c r="F1510" s="65"/>
    </row>
    <row r="1511" spans="4:6" s="12" customFormat="1" ht="19" customHeight="1">
      <c r="D1511" s="112"/>
      <c r="E1511" s="64"/>
      <c r="F1511" s="65"/>
    </row>
    <row r="1512" spans="4:6" s="12" customFormat="1" ht="19" customHeight="1">
      <c r="D1512" s="112"/>
      <c r="E1512" s="64"/>
      <c r="F1512" s="65"/>
    </row>
    <row r="1513" spans="4:6" s="12" customFormat="1" ht="19" customHeight="1">
      <c r="D1513" s="112"/>
      <c r="E1513" s="64"/>
      <c r="F1513" s="65"/>
    </row>
    <row r="1514" spans="4:6" s="12" customFormat="1" ht="19" customHeight="1">
      <c r="D1514" s="112"/>
      <c r="E1514" s="64"/>
      <c r="F1514" s="65"/>
    </row>
    <row r="1515" spans="4:6" s="12" customFormat="1" ht="19" customHeight="1">
      <c r="D1515" s="112"/>
      <c r="E1515" s="64"/>
      <c r="F1515" s="65"/>
    </row>
    <row r="1516" spans="4:6" s="12" customFormat="1" ht="19" customHeight="1">
      <c r="D1516" s="112"/>
      <c r="E1516" s="64"/>
      <c r="F1516" s="65"/>
    </row>
    <row r="1517" spans="4:6" s="12" customFormat="1" ht="19" customHeight="1">
      <c r="D1517" s="112"/>
      <c r="E1517" s="64"/>
      <c r="F1517" s="65"/>
    </row>
    <row r="1518" spans="4:6" s="12" customFormat="1" ht="19" customHeight="1">
      <c r="D1518" s="112"/>
      <c r="E1518" s="64"/>
      <c r="F1518" s="65"/>
    </row>
    <row r="1519" spans="4:6" s="12" customFormat="1" ht="19" customHeight="1">
      <c r="D1519" s="112"/>
      <c r="E1519" s="64"/>
      <c r="F1519" s="65"/>
    </row>
    <row r="1520" spans="4:6" s="12" customFormat="1" ht="19" customHeight="1">
      <c r="D1520" s="112"/>
      <c r="E1520" s="64"/>
      <c r="F1520" s="65"/>
    </row>
    <row r="1521" spans="4:6" s="12" customFormat="1" ht="19" customHeight="1">
      <c r="D1521" s="112"/>
      <c r="E1521" s="64"/>
      <c r="F1521" s="65"/>
    </row>
    <row r="1522" spans="4:6" s="12" customFormat="1" ht="19" customHeight="1">
      <c r="D1522" s="112"/>
      <c r="E1522" s="64"/>
      <c r="F1522" s="65"/>
    </row>
    <row r="1523" spans="4:6" s="12" customFormat="1" ht="19" customHeight="1">
      <c r="D1523" s="112"/>
      <c r="E1523" s="64"/>
      <c r="F1523" s="65"/>
    </row>
    <row r="1524" spans="4:6" s="12" customFormat="1" ht="19" customHeight="1">
      <c r="D1524" s="112"/>
      <c r="E1524" s="64"/>
      <c r="F1524" s="65"/>
    </row>
    <row r="1525" spans="4:6" s="12" customFormat="1" ht="19" customHeight="1">
      <c r="D1525" s="112"/>
      <c r="E1525" s="64"/>
      <c r="F1525" s="65"/>
    </row>
    <row r="1526" spans="4:6" s="12" customFormat="1" ht="19" customHeight="1">
      <c r="D1526" s="112"/>
      <c r="E1526" s="64"/>
      <c r="F1526" s="65"/>
    </row>
    <row r="1527" spans="4:6" s="12" customFormat="1" ht="19" customHeight="1">
      <c r="D1527" s="112"/>
      <c r="E1527" s="64"/>
      <c r="F1527" s="65"/>
    </row>
    <row r="1528" spans="4:6" s="12" customFormat="1" ht="19" customHeight="1">
      <c r="D1528" s="112"/>
      <c r="E1528" s="64"/>
      <c r="F1528" s="65"/>
    </row>
    <row r="1529" spans="4:6" s="12" customFormat="1" ht="19" customHeight="1">
      <c r="D1529" s="112"/>
      <c r="E1529" s="64"/>
      <c r="F1529" s="65"/>
    </row>
    <row r="1530" spans="4:6" s="12" customFormat="1" ht="19" customHeight="1">
      <c r="D1530" s="112"/>
      <c r="E1530" s="64"/>
      <c r="F1530" s="65"/>
    </row>
    <row r="1531" spans="4:6" s="12" customFormat="1" ht="19" customHeight="1">
      <c r="D1531" s="112"/>
      <c r="E1531" s="64"/>
      <c r="F1531" s="65"/>
    </row>
    <row r="1532" spans="4:6" s="12" customFormat="1" ht="19" customHeight="1">
      <c r="D1532" s="112"/>
      <c r="E1532" s="64"/>
      <c r="F1532" s="65"/>
    </row>
    <row r="1533" spans="4:6" s="12" customFormat="1" ht="19" customHeight="1">
      <c r="D1533" s="112"/>
      <c r="E1533" s="64"/>
      <c r="F1533" s="65"/>
    </row>
    <row r="1534" spans="4:6" s="12" customFormat="1" ht="19" customHeight="1">
      <c r="D1534" s="112"/>
      <c r="E1534" s="64"/>
      <c r="F1534" s="65"/>
    </row>
    <row r="1535" spans="4:6" s="12" customFormat="1" ht="19" customHeight="1">
      <c r="D1535" s="112"/>
      <c r="E1535" s="64"/>
      <c r="F1535" s="65"/>
    </row>
    <row r="1536" spans="4:6" s="12" customFormat="1" ht="19" customHeight="1">
      <c r="D1536" s="112"/>
      <c r="E1536" s="64"/>
      <c r="F1536" s="65"/>
    </row>
    <row r="1537" spans="4:6" s="12" customFormat="1" ht="19" customHeight="1">
      <c r="D1537" s="112"/>
      <c r="E1537" s="64"/>
      <c r="F1537" s="65"/>
    </row>
    <row r="1538" spans="4:6" s="12" customFormat="1" ht="19" customHeight="1">
      <c r="D1538" s="112"/>
      <c r="E1538" s="64"/>
      <c r="F1538" s="65"/>
    </row>
    <row r="1539" spans="4:6" s="12" customFormat="1" ht="19" customHeight="1">
      <c r="D1539" s="112"/>
      <c r="E1539" s="64"/>
      <c r="F1539" s="65"/>
    </row>
    <row r="1540" spans="4:6" s="12" customFormat="1" ht="19" customHeight="1">
      <c r="D1540" s="112"/>
      <c r="E1540" s="64"/>
      <c r="F1540" s="65"/>
    </row>
    <row r="1541" spans="4:6" s="12" customFormat="1" ht="19" customHeight="1">
      <c r="D1541" s="112"/>
      <c r="E1541" s="64"/>
      <c r="F1541" s="65"/>
    </row>
    <row r="1542" spans="4:6" s="12" customFormat="1" ht="19" customHeight="1">
      <c r="D1542" s="112"/>
      <c r="E1542" s="64"/>
      <c r="F1542" s="65"/>
    </row>
    <row r="1543" spans="4:6" s="12" customFormat="1" ht="19" customHeight="1">
      <c r="D1543" s="112"/>
      <c r="E1543" s="64"/>
      <c r="F1543" s="65"/>
    </row>
    <row r="1544" spans="4:6" s="12" customFormat="1" ht="19" customHeight="1">
      <c r="D1544" s="112"/>
      <c r="E1544" s="64"/>
      <c r="F1544" s="65"/>
    </row>
    <row r="1545" spans="4:6" s="12" customFormat="1" ht="19" customHeight="1">
      <c r="D1545" s="112"/>
      <c r="E1545" s="64"/>
      <c r="F1545" s="65"/>
    </row>
    <row r="1546" spans="4:6" s="12" customFormat="1" ht="19" customHeight="1">
      <c r="D1546" s="112"/>
      <c r="E1546" s="64"/>
      <c r="F1546" s="65"/>
    </row>
    <row r="1547" spans="4:6" s="12" customFormat="1" ht="19" customHeight="1">
      <c r="D1547" s="112"/>
      <c r="E1547" s="64"/>
      <c r="F1547" s="65"/>
    </row>
    <row r="1548" spans="4:6" s="12" customFormat="1" ht="19" customHeight="1">
      <c r="D1548" s="112"/>
      <c r="E1548" s="64"/>
      <c r="F1548" s="65"/>
    </row>
    <row r="1549" spans="4:6" s="12" customFormat="1" ht="19" customHeight="1">
      <c r="D1549" s="112"/>
      <c r="E1549" s="64"/>
      <c r="F1549" s="65"/>
    </row>
    <row r="1550" spans="4:6" s="12" customFormat="1" ht="19" customHeight="1">
      <c r="D1550" s="112"/>
      <c r="E1550" s="64"/>
      <c r="F1550" s="65"/>
    </row>
    <row r="1551" spans="4:6" s="12" customFormat="1" ht="19" customHeight="1">
      <c r="D1551" s="112"/>
      <c r="E1551" s="64"/>
      <c r="F1551" s="65"/>
    </row>
    <row r="1552" spans="4:6" s="12" customFormat="1" ht="19" customHeight="1">
      <c r="D1552" s="112"/>
      <c r="E1552" s="64"/>
      <c r="F1552" s="65"/>
    </row>
    <row r="1553" spans="4:6" s="12" customFormat="1" ht="19" customHeight="1">
      <c r="D1553" s="112"/>
      <c r="E1553" s="64"/>
      <c r="F1553" s="65"/>
    </row>
    <row r="1554" spans="4:6" s="12" customFormat="1" ht="19" customHeight="1">
      <c r="D1554" s="112"/>
      <c r="E1554" s="64"/>
      <c r="F1554" s="65"/>
    </row>
    <row r="1555" spans="4:6" s="12" customFormat="1" ht="19" customHeight="1">
      <c r="D1555" s="112"/>
      <c r="E1555" s="64"/>
      <c r="F1555" s="65"/>
    </row>
    <row r="1556" spans="4:6" s="12" customFormat="1" ht="19" customHeight="1">
      <c r="D1556" s="112"/>
      <c r="E1556" s="64"/>
      <c r="F1556" s="65"/>
    </row>
    <row r="1557" spans="4:6" s="12" customFormat="1" ht="19" customHeight="1">
      <c r="D1557" s="112"/>
      <c r="E1557" s="64"/>
      <c r="F1557" s="65"/>
    </row>
    <row r="1558" spans="4:6" s="12" customFormat="1" ht="19" customHeight="1">
      <c r="D1558" s="112"/>
      <c r="E1558" s="64"/>
      <c r="F1558" s="65"/>
    </row>
    <row r="1559" spans="4:6" s="12" customFormat="1" ht="19" customHeight="1">
      <c r="D1559" s="112"/>
      <c r="E1559" s="64"/>
      <c r="F1559" s="65"/>
    </row>
    <row r="1560" spans="4:6" s="12" customFormat="1" ht="19" customHeight="1">
      <c r="D1560" s="112"/>
      <c r="E1560" s="64"/>
      <c r="F1560" s="65"/>
    </row>
    <row r="1561" spans="4:6" s="12" customFormat="1" ht="19" customHeight="1">
      <c r="D1561" s="112"/>
      <c r="E1561" s="64"/>
      <c r="F1561" s="65"/>
    </row>
    <row r="1562" spans="4:6" s="12" customFormat="1" ht="19" customHeight="1">
      <c r="D1562" s="112"/>
      <c r="E1562" s="64"/>
      <c r="F1562" s="65"/>
    </row>
    <row r="1563" spans="4:6" s="12" customFormat="1" ht="19" customHeight="1">
      <c r="D1563" s="112"/>
      <c r="E1563" s="64"/>
      <c r="F1563" s="65"/>
    </row>
    <row r="1564" spans="4:6" s="12" customFormat="1" ht="19" customHeight="1">
      <c r="D1564" s="112"/>
      <c r="E1564" s="64"/>
      <c r="F1564" s="65"/>
    </row>
    <row r="1565" spans="4:6" s="12" customFormat="1" ht="19" customHeight="1">
      <c r="D1565" s="112"/>
      <c r="E1565" s="64"/>
      <c r="F1565" s="65"/>
    </row>
    <row r="1566" spans="4:6" s="12" customFormat="1" ht="19" customHeight="1">
      <c r="D1566" s="112"/>
      <c r="E1566" s="64"/>
      <c r="F1566" s="65"/>
    </row>
    <row r="1567" spans="4:6" s="12" customFormat="1" ht="19" customHeight="1">
      <c r="D1567" s="112"/>
      <c r="E1567" s="64"/>
      <c r="F1567" s="65"/>
    </row>
    <row r="1568" spans="4:6" s="12" customFormat="1" ht="19" customHeight="1">
      <c r="D1568" s="112"/>
      <c r="E1568" s="64"/>
      <c r="F1568" s="65"/>
    </row>
    <row r="1569" spans="4:6" s="12" customFormat="1" ht="19" customHeight="1">
      <c r="D1569" s="112"/>
      <c r="E1569" s="64"/>
      <c r="F1569" s="65"/>
    </row>
    <row r="1570" spans="4:6" s="12" customFormat="1" ht="19" customHeight="1">
      <c r="D1570" s="112"/>
      <c r="E1570" s="64"/>
      <c r="F1570" s="65"/>
    </row>
    <row r="1571" spans="4:6" s="12" customFormat="1" ht="19" customHeight="1">
      <c r="D1571" s="112"/>
      <c r="E1571" s="64"/>
      <c r="F1571" s="65"/>
    </row>
    <row r="1572" spans="4:6" s="12" customFormat="1" ht="19" customHeight="1">
      <c r="D1572" s="112"/>
      <c r="E1572" s="64"/>
      <c r="F1572" s="65"/>
    </row>
    <row r="1573" spans="4:6" s="12" customFormat="1" ht="19" customHeight="1">
      <c r="D1573" s="112"/>
      <c r="E1573" s="64"/>
      <c r="F1573" s="65"/>
    </row>
    <row r="1574" spans="4:6" s="12" customFormat="1" ht="19" customHeight="1">
      <c r="D1574" s="112"/>
      <c r="E1574" s="64"/>
      <c r="F1574" s="65"/>
    </row>
    <row r="1575" spans="4:6" s="12" customFormat="1" ht="19" customHeight="1">
      <c r="D1575" s="112"/>
      <c r="E1575" s="64"/>
      <c r="F1575" s="65"/>
    </row>
    <row r="1576" spans="4:6" s="12" customFormat="1" ht="19" customHeight="1">
      <c r="D1576" s="112"/>
      <c r="E1576" s="64"/>
      <c r="F1576" s="65"/>
    </row>
    <row r="1577" spans="4:6" s="12" customFormat="1" ht="19" customHeight="1">
      <c r="D1577" s="112"/>
      <c r="E1577" s="64"/>
      <c r="F1577" s="65"/>
    </row>
    <row r="1578" spans="4:6" s="12" customFormat="1" ht="19" customHeight="1">
      <c r="D1578" s="112"/>
      <c r="E1578" s="64"/>
      <c r="F1578" s="65"/>
    </row>
    <row r="1579" spans="4:6" s="12" customFormat="1" ht="19" customHeight="1">
      <c r="D1579" s="112"/>
      <c r="E1579" s="64"/>
      <c r="F1579" s="65"/>
    </row>
    <row r="1580" spans="4:6" s="12" customFormat="1" ht="19" customHeight="1">
      <c r="D1580" s="112"/>
      <c r="E1580" s="64"/>
      <c r="F1580" s="65"/>
    </row>
    <row r="1581" spans="4:6" s="12" customFormat="1" ht="19" customHeight="1">
      <c r="D1581" s="112"/>
      <c r="E1581" s="64"/>
      <c r="F1581" s="65"/>
    </row>
    <row r="1582" spans="4:6" s="12" customFormat="1" ht="19" customHeight="1">
      <c r="D1582" s="112"/>
      <c r="E1582" s="64"/>
      <c r="F1582" s="65"/>
    </row>
    <row r="1583" spans="4:6" s="12" customFormat="1" ht="19" customHeight="1">
      <c r="D1583" s="112"/>
      <c r="E1583" s="64"/>
      <c r="F1583" s="65"/>
    </row>
    <row r="1584" spans="4:6" s="12" customFormat="1" ht="19" customHeight="1">
      <c r="D1584" s="112"/>
      <c r="E1584" s="64"/>
      <c r="F1584" s="65"/>
    </row>
    <row r="1585" spans="4:6" s="12" customFormat="1" ht="19" customHeight="1">
      <c r="D1585" s="112"/>
      <c r="E1585" s="64"/>
      <c r="F1585" s="65"/>
    </row>
    <row r="1586" spans="4:6" s="12" customFormat="1" ht="19" customHeight="1">
      <c r="D1586" s="112"/>
      <c r="E1586" s="64"/>
      <c r="F1586" s="65"/>
    </row>
    <row r="1587" spans="4:6" s="12" customFormat="1" ht="19" customHeight="1">
      <c r="D1587" s="112"/>
      <c r="E1587" s="64"/>
      <c r="F1587" s="65"/>
    </row>
    <row r="1588" spans="4:6" s="12" customFormat="1" ht="19" customHeight="1">
      <c r="D1588" s="112"/>
      <c r="E1588" s="64"/>
      <c r="F1588" s="65"/>
    </row>
    <row r="1589" spans="4:6" s="12" customFormat="1" ht="19" customHeight="1">
      <c r="D1589" s="112"/>
      <c r="E1589" s="64"/>
      <c r="F1589" s="65"/>
    </row>
    <row r="1590" spans="4:6" s="12" customFormat="1" ht="19" customHeight="1">
      <c r="D1590" s="112"/>
      <c r="E1590" s="64"/>
      <c r="F1590" s="65"/>
    </row>
    <row r="1591" spans="4:6" s="12" customFormat="1" ht="19" customHeight="1">
      <c r="D1591" s="112"/>
      <c r="E1591" s="64"/>
      <c r="F1591" s="65"/>
    </row>
    <row r="1592" spans="4:6" s="12" customFormat="1" ht="19" customHeight="1">
      <c r="D1592" s="112"/>
      <c r="E1592" s="64"/>
      <c r="F1592" s="65"/>
    </row>
    <row r="1593" spans="4:6" s="12" customFormat="1" ht="19" customHeight="1">
      <c r="D1593" s="112"/>
      <c r="E1593" s="64"/>
      <c r="F1593" s="65"/>
    </row>
    <row r="1594" spans="4:6" s="12" customFormat="1" ht="19" customHeight="1">
      <c r="D1594" s="112"/>
      <c r="E1594" s="64"/>
      <c r="F1594" s="65"/>
    </row>
    <row r="1595" spans="4:6" s="12" customFormat="1" ht="19" customHeight="1">
      <c r="D1595" s="112"/>
      <c r="E1595" s="64"/>
      <c r="F1595" s="65"/>
    </row>
    <row r="1596" spans="4:6" s="12" customFormat="1" ht="19" customHeight="1">
      <c r="D1596" s="112"/>
      <c r="E1596" s="64"/>
      <c r="F1596" s="65"/>
    </row>
    <row r="1597" spans="4:6" s="12" customFormat="1" ht="19" customHeight="1">
      <c r="D1597" s="112"/>
      <c r="E1597" s="64"/>
      <c r="F1597" s="65"/>
    </row>
    <row r="1598" spans="4:6" s="12" customFormat="1" ht="19" customHeight="1">
      <c r="D1598" s="112"/>
      <c r="E1598" s="64"/>
      <c r="F1598" s="65"/>
    </row>
    <row r="1599" spans="4:6" s="12" customFormat="1" ht="19" customHeight="1">
      <c r="D1599" s="112"/>
      <c r="E1599" s="64"/>
      <c r="F1599" s="65"/>
    </row>
    <row r="1600" spans="4:6" s="12" customFormat="1" ht="19" customHeight="1">
      <c r="D1600" s="112"/>
      <c r="E1600" s="64"/>
      <c r="F1600" s="65"/>
    </row>
    <row r="1601" spans="4:6" s="12" customFormat="1" ht="19" customHeight="1">
      <c r="D1601" s="112"/>
      <c r="E1601" s="64"/>
      <c r="F1601" s="65"/>
    </row>
    <row r="1602" spans="4:6" s="12" customFormat="1" ht="19" customHeight="1">
      <c r="D1602" s="112"/>
      <c r="E1602" s="64"/>
      <c r="F1602" s="65"/>
    </row>
    <row r="1603" spans="4:6" s="12" customFormat="1" ht="19" customHeight="1">
      <c r="D1603" s="112"/>
      <c r="E1603" s="64"/>
      <c r="F1603" s="65"/>
    </row>
    <row r="1604" spans="4:6" s="12" customFormat="1" ht="19" customHeight="1">
      <c r="D1604" s="112"/>
      <c r="E1604" s="64"/>
      <c r="F1604" s="65"/>
    </row>
    <row r="1605" spans="4:6" s="12" customFormat="1" ht="19" customHeight="1">
      <c r="D1605" s="112"/>
      <c r="E1605" s="64"/>
      <c r="F1605" s="65"/>
    </row>
  </sheetData>
  <mergeCells count="16">
    <mergeCell ref="D10:E10"/>
    <mergeCell ref="D54:E54"/>
    <mergeCell ref="A3:M3"/>
    <mergeCell ref="A4:M4"/>
    <mergeCell ref="A5:M5"/>
    <mergeCell ref="A6:M6"/>
    <mergeCell ref="G8:M8"/>
    <mergeCell ref="G9:I9"/>
    <mergeCell ref="K9:M9"/>
    <mergeCell ref="G53:I53"/>
    <mergeCell ref="K53:M53"/>
    <mergeCell ref="A47:M47"/>
    <mergeCell ref="A48:M48"/>
    <mergeCell ref="A49:M49"/>
    <mergeCell ref="A50:M50"/>
    <mergeCell ref="G52:M52"/>
  </mergeCells>
  <pageMargins left="0.98425196850393704" right="0.59055118110236227" top="0.59055118110236227" bottom="0.98425196850393704" header="0.59055118110236227" footer="0.98425196850393704"/>
  <pageSetup paperSize="9" orientation="portrait" useFirstPageNumber="1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G39"/>
  <sheetViews>
    <sheetView view="pageBreakPreview" zoomScaleNormal="115" zoomScaleSheetLayoutView="100" workbookViewId="0"/>
  </sheetViews>
  <sheetFormatPr defaultColWidth="9.1796875" defaultRowHeight="21" customHeight="1"/>
  <cols>
    <col min="1" max="2" width="1.453125" style="3" customWidth="1"/>
    <col min="3" max="3" width="26.26953125" style="3" customWidth="1"/>
    <col min="4" max="4" width="3.1796875" style="82" customWidth="1"/>
    <col min="5" max="5" width="1.1796875" style="3" customWidth="1"/>
    <col min="6" max="6" width="8" style="3" customWidth="1"/>
    <col min="7" max="7" width="0.54296875" style="3" customWidth="1"/>
    <col min="8" max="8" width="8" style="3" bestFit="1" customWidth="1"/>
    <col min="9" max="9" width="0.54296875" style="3" customWidth="1"/>
    <col min="10" max="10" width="7.453125" style="3" customWidth="1"/>
    <col min="11" max="11" width="0.54296875" style="3" customWidth="1"/>
    <col min="12" max="12" width="7" style="3" bestFit="1" customWidth="1"/>
    <col min="13" max="13" width="0.54296875" style="3" customWidth="1"/>
    <col min="14" max="14" width="8.81640625" style="3" customWidth="1"/>
    <col min="15" max="15" width="0.54296875" style="3" customWidth="1"/>
    <col min="16" max="16" width="12" style="3" customWidth="1"/>
    <col min="17" max="17" width="0.54296875" style="3" customWidth="1"/>
    <col min="18" max="18" width="8.1796875" style="3" customWidth="1"/>
    <col min="19" max="19" width="0.54296875" style="3" customWidth="1"/>
    <col min="20" max="20" width="8.54296875" style="3" customWidth="1"/>
    <col min="21" max="21" width="0.54296875" style="3" customWidth="1"/>
    <col min="22" max="22" width="9" style="3" customWidth="1"/>
    <col min="23" max="23" width="0.54296875" style="3" customWidth="1"/>
    <col min="24" max="24" width="9.1796875" style="3" customWidth="1"/>
    <col min="25" max="25" width="0.54296875" style="3" customWidth="1"/>
    <col min="26" max="26" width="9" style="3" bestFit="1" customWidth="1"/>
    <col min="27" max="27" width="0.54296875" style="3" customWidth="1"/>
    <col min="28" max="16384" width="9.1796875" style="3"/>
  </cols>
  <sheetData>
    <row r="1" spans="1:27" ht="21" customHeight="1">
      <c r="X1" s="126" t="s">
        <v>156</v>
      </c>
    </row>
    <row r="2" spans="1:27" ht="21" customHeight="1">
      <c r="X2" s="126" t="s">
        <v>157</v>
      </c>
    </row>
    <row r="3" spans="1:27" ht="18" customHeight="1">
      <c r="A3" s="356" t="s">
        <v>149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</row>
    <row r="4" spans="1:27" ht="18" customHeight="1">
      <c r="A4" s="358" t="s">
        <v>76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</row>
    <row r="5" spans="1:27" ht="18" customHeight="1">
      <c r="A5" s="352" t="s">
        <v>86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</row>
    <row r="6" spans="1:27" ht="18" customHeight="1">
      <c r="A6" s="353" t="s">
        <v>179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</row>
    <row r="7" spans="1:27" ht="10" customHeight="1">
      <c r="A7" s="2"/>
      <c r="B7" s="2"/>
      <c r="C7" s="2"/>
      <c r="D7" s="6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7" s="57" customFormat="1" ht="13" customHeight="1">
      <c r="B8" s="67"/>
      <c r="C8" s="67"/>
      <c r="D8" s="68"/>
      <c r="E8" s="67"/>
      <c r="F8" s="359" t="s">
        <v>92</v>
      </c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</row>
    <row r="9" spans="1:27" s="71" customFormat="1" ht="13" customHeight="1">
      <c r="A9" s="69"/>
      <c r="B9" s="69"/>
      <c r="C9" s="69"/>
      <c r="D9" s="70"/>
      <c r="E9" s="69"/>
      <c r="F9" s="360" t="s">
        <v>0</v>
      </c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</row>
    <row r="10" spans="1:27" s="71" customFormat="1" ht="13" customHeight="1">
      <c r="A10" s="69"/>
      <c r="B10" s="69"/>
      <c r="C10" s="69"/>
      <c r="D10" s="70"/>
      <c r="E10" s="69"/>
      <c r="F10" s="361" t="s">
        <v>124</v>
      </c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69"/>
      <c r="X10" s="72" t="s">
        <v>47</v>
      </c>
      <c r="Y10" s="69"/>
      <c r="Z10" s="72" t="s">
        <v>38</v>
      </c>
    </row>
    <row r="11" spans="1:27" s="71" customFormat="1" ht="13" customHeight="1">
      <c r="A11" s="69"/>
      <c r="B11" s="69"/>
      <c r="C11" s="69"/>
      <c r="D11" s="70"/>
      <c r="E11" s="69"/>
      <c r="F11" s="72" t="s">
        <v>35</v>
      </c>
      <c r="G11" s="57"/>
      <c r="H11" s="72" t="s">
        <v>99</v>
      </c>
      <c r="I11" s="57"/>
      <c r="J11" s="360" t="s">
        <v>26</v>
      </c>
      <c r="K11" s="360"/>
      <c r="L11" s="360"/>
      <c r="M11" s="360"/>
      <c r="N11" s="360"/>
      <c r="O11" s="57"/>
      <c r="P11" s="361" t="s">
        <v>32</v>
      </c>
      <c r="Q11" s="361"/>
      <c r="R11" s="361"/>
      <c r="S11" s="361"/>
      <c r="T11" s="361"/>
      <c r="U11" s="57"/>
      <c r="V11" s="57" t="s">
        <v>46</v>
      </c>
      <c r="W11" s="69"/>
      <c r="X11" s="72" t="s">
        <v>202</v>
      </c>
      <c r="Y11" s="69"/>
      <c r="Z11" s="72" t="s">
        <v>40</v>
      </c>
    </row>
    <row r="12" spans="1:27" s="72" customFormat="1" ht="13" customHeight="1">
      <c r="D12" s="73"/>
      <c r="F12" s="72" t="s">
        <v>70</v>
      </c>
      <c r="H12" s="72" t="s">
        <v>100</v>
      </c>
      <c r="J12" s="361" t="s">
        <v>82</v>
      </c>
      <c r="K12" s="361"/>
      <c r="L12" s="361"/>
      <c r="M12" s="230"/>
      <c r="N12" s="72" t="s">
        <v>43</v>
      </c>
      <c r="P12" s="361" t="s">
        <v>33</v>
      </c>
      <c r="Q12" s="361"/>
      <c r="R12" s="361"/>
      <c r="T12" s="72" t="s">
        <v>34</v>
      </c>
      <c r="V12" s="72" t="s">
        <v>48</v>
      </c>
      <c r="X12" s="72" t="s">
        <v>50</v>
      </c>
      <c r="Z12" s="72" t="s">
        <v>45</v>
      </c>
    </row>
    <row r="13" spans="1:27" s="72" customFormat="1" ht="13" customHeight="1">
      <c r="D13" s="73"/>
      <c r="F13" s="72" t="s">
        <v>41</v>
      </c>
      <c r="J13" s="194" t="s">
        <v>84</v>
      </c>
      <c r="L13" s="194" t="s">
        <v>73</v>
      </c>
      <c r="M13" s="194"/>
      <c r="P13" s="72" t="s">
        <v>191</v>
      </c>
      <c r="R13" s="72" t="s">
        <v>36</v>
      </c>
      <c r="T13" s="72" t="s">
        <v>37</v>
      </c>
      <c r="V13" s="72" t="s">
        <v>49</v>
      </c>
      <c r="X13" s="72" t="s">
        <v>51</v>
      </c>
    </row>
    <row r="14" spans="1:27" s="72" customFormat="1" ht="13" customHeight="1">
      <c r="D14" s="73"/>
      <c r="P14" s="74" t="s">
        <v>192</v>
      </c>
      <c r="R14" s="72" t="s">
        <v>189</v>
      </c>
      <c r="T14" s="72" t="s">
        <v>40</v>
      </c>
      <c r="V14" s="72" t="s">
        <v>125</v>
      </c>
    </row>
    <row r="15" spans="1:27" s="72" customFormat="1" ht="13" customHeight="1">
      <c r="D15" s="73"/>
      <c r="P15" s="72" t="s">
        <v>193</v>
      </c>
      <c r="R15" s="72" t="s">
        <v>190</v>
      </c>
      <c r="T15" s="72" t="s">
        <v>45</v>
      </c>
    </row>
    <row r="16" spans="1:27" s="72" customFormat="1" ht="13" customHeight="1">
      <c r="D16" s="73"/>
      <c r="P16" s="72" t="s">
        <v>194</v>
      </c>
    </row>
    <row r="17" spans="1:33" s="72" customFormat="1" ht="13" customHeight="1">
      <c r="C17" s="362"/>
      <c r="D17" s="362"/>
      <c r="E17" s="362"/>
      <c r="F17" s="56"/>
      <c r="H17" s="56"/>
      <c r="J17" s="56"/>
      <c r="K17" s="194"/>
      <c r="L17" s="56"/>
      <c r="N17" s="56"/>
      <c r="P17" s="56" t="s">
        <v>195</v>
      </c>
      <c r="R17" s="56"/>
      <c r="T17" s="56"/>
      <c r="V17" s="56"/>
      <c r="X17" s="56"/>
      <c r="Z17" s="56"/>
    </row>
    <row r="18" spans="1:33" s="57" customFormat="1" ht="13" customHeight="1">
      <c r="A18" s="129" t="s">
        <v>206</v>
      </c>
      <c r="B18" s="128"/>
      <c r="C18" s="128"/>
      <c r="D18" s="73"/>
      <c r="E18" s="77"/>
      <c r="F18" s="24">
        <v>391944418</v>
      </c>
      <c r="G18" s="131"/>
      <c r="H18" s="24">
        <v>149420558</v>
      </c>
      <c r="I18" s="131"/>
      <c r="J18" s="24">
        <v>39194453</v>
      </c>
      <c r="K18" s="131"/>
      <c r="L18" s="24">
        <v>1117130</v>
      </c>
      <c r="M18" s="131"/>
      <c r="N18" s="143">
        <v>130692236</v>
      </c>
      <c r="O18" s="143"/>
      <c r="P18" s="145">
        <v>0</v>
      </c>
      <c r="Q18" s="143"/>
      <c r="R18" s="143">
        <v>379764193</v>
      </c>
      <c r="S18" s="143"/>
      <c r="T18" s="143">
        <v>379764193</v>
      </c>
      <c r="U18" s="143"/>
      <c r="V18" s="143">
        <v>1092132988</v>
      </c>
      <c r="W18" s="143"/>
      <c r="X18" s="143">
        <v>93675614</v>
      </c>
      <c r="Y18" s="143"/>
      <c r="Z18" s="143">
        <v>1185808602</v>
      </c>
    </row>
    <row r="19" spans="1:33" s="57" customFormat="1" ht="13" customHeight="1">
      <c r="A19" s="127" t="s">
        <v>160</v>
      </c>
      <c r="B19" s="128"/>
      <c r="C19" s="128"/>
      <c r="D19" s="73"/>
      <c r="F19" s="24">
        <v>0</v>
      </c>
      <c r="G19" s="25"/>
      <c r="H19" s="24">
        <v>0</v>
      </c>
      <c r="I19" s="25"/>
      <c r="J19" s="24">
        <v>0</v>
      </c>
      <c r="K19" s="25"/>
      <c r="L19" s="24">
        <v>0</v>
      </c>
      <c r="M19" s="25"/>
      <c r="N19" s="144">
        <v>-12738864</v>
      </c>
      <c r="O19" s="144"/>
      <c r="P19" s="146">
        <v>0</v>
      </c>
      <c r="Q19" s="144"/>
      <c r="R19" s="146">
        <v>0</v>
      </c>
      <c r="S19" s="144"/>
      <c r="T19" s="146">
        <v>0</v>
      </c>
      <c r="U19" s="144"/>
      <c r="V19" s="144">
        <v>-12738864</v>
      </c>
      <c r="W19" s="144"/>
      <c r="X19" s="144">
        <v>1102861</v>
      </c>
      <c r="Y19" s="144"/>
      <c r="Z19" s="144">
        <v>-11636003</v>
      </c>
      <c r="AC19" s="78"/>
      <c r="AD19" s="78"/>
      <c r="AE19" s="78"/>
      <c r="AF19" s="78"/>
      <c r="AG19" s="78"/>
    </row>
    <row r="20" spans="1:33" s="57" customFormat="1" ht="13" customHeight="1">
      <c r="A20" s="127" t="s">
        <v>161</v>
      </c>
      <c r="B20" s="128"/>
      <c r="C20" s="128"/>
      <c r="D20" s="73"/>
      <c r="F20" s="26">
        <v>0</v>
      </c>
      <c r="G20" s="25"/>
      <c r="H20" s="26">
        <v>0</v>
      </c>
      <c r="I20" s="25"/>
      <c r="J20" s="26">
        <v>0</v>
      </c>
      <c r="K20" s="25"/>
      <c r="L20" s="26">
        <v>0</v>
      </c>
      <c r="M20" s="25"/>
      <c r="N20" s="147">
        <v>0</v>
      </c>
      <c r="O20" s="148"/>
      <c r="P20" s="149">
        <v>0</v>
      </c>
      <c r="Q20" s="148"/>
      <c r="R20" s="149">
        <v>0</v>
      </c>
      <c r="S20" s="148"/>
      <c r="T20" s="149">
        <v>0</v>
      </c>
      <c r="U20" s="144"/>
      <c r="V20" s="149">
        <v>0</v>
      </c>
      <c r="W20" s="148"/>
      <c r="X20" s="149">
        <v>0</v>
      </c>
      <c r="Y20" s="148"/>
      <c r="Z20" s="149">
        <v>0</v>
      </c>
    </row>
    <row r="21" spans="1:33" s="57" customFormat="1" ht="13" customHeight="1">
      <c r="A21" s="127" t="s">
        <v>162</v>
      </c>
      <c r="B21" s="128"/>
      <c r="C21" s="128"/>
      <c r="D21" s="73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5"/>
      <c r="N21" s="150">
        <v>-12738864</v>
      </c>
      <c r="O21" s="148"/>
      <c r="P21" s="150">
        <v>0</v>
      </c>
      <c r="Q21" s="148"/>
      <c r="R21" s="151">
        <v>0</v>
      </c>
      <c r="S21" s="148"/>
      <c r="T21" s="150">
        <v>0</v>
      </c>
      <c r="U21" s="144"/>
      <c r="V21" s="150">
        <v>-12738864</v>
      </c>
      <c r="W21" s="148"/>
      <c r="X21" s="150">
        <v>1102861</v>
      </c>
      <c r="Y21" s="148"/>
      <c r="Z21" s="150">
        <v>-11636003</v>
      </c>
    </row>
    <row r="22" spans="1:33" s="57" customFormat="1" ht="13" customHeight="1">
      <c r="A22" s="130" t="s">
        <v>71</v>
      </c>
      <c r="B22" s="128"/>
      <c r="C22" s="128"/>
      <c r="D22" s="73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148">
        <v>278427</v>
      </c>
      <c r="O22" s="148"/>
      <c r="P22" s="146">
        <v>0</v>
      </c>
      <c r="Q22" s="148"/>
      <c r="R22" s="152">
        <v>-278427</v>
      </c>
      <c r="S22" s="148"/>
      <c r="T22" s="152">
        <v>-278427</v>
      </c>
      <c r="U22" s="144"/>
      <c r="V22" s="153">
        <v>0</v>
      </c>
      <c r="W22" s="148"/>
      <c r="X22" s="153">
        <v>0</v>
      </c>
      <c r="Y22" s="148"/>
      <c r="Z22" s="154">
        <v>0</v>
      </c>
    </row>
    <row r="23" spans="1:33" s="57" customFormat="1" ht="13" customHeight="1" thickBot="1">
      <c r="A23" s="129" t="s">
        <v>208</v>
      </c>
      <c r="B23" s="128"/>
      <c r="C23" s="128"/>
      <c r="D23" s="73"/>
      <c r="F23" s="37">
        <v>391944418</v>
      </c>
      <c r="G23" s="24"/>
      <c r="H23" s="37">
        <v>149420558</v>
      </c>
      <c r="I23" s="24"/>
      <c r="J23" s="37">
        <v>39194453</v>
      </c>
      <c r="K23" s="24"/>
      <c r="L23" s="37">
        <v>1117130</v>
      </c>
      <c r="M23" s="24"/>
      <c r="N23" s="155">
        <v>118231799</v>
      </c>
      <c r="O23" s="144"/>
      <c r="P23" s="156">
        <v>0</v>
      </c>
      <c r="Q23" s="144"/>
      <c r="R23" s="155">
        <v>379485766</v>
      </c>
      <c r="S23" s="144"/>
      <c r="T23" s="155">
        <v>379485766</v>
      </c>
      <c r="U23" s="144"/>
      <c r="V23" s="155">
        <v>1079394124</v>
      </c>
      <c r="W23" s="144"/>
      <c r="X23" s="155">
        <v>94778475</v>
      </c>
      <c r="Y23" s="144"/>
      <c r="Z23" s="155">
        <v>1174172599</v>
      </c>
    </row>
    <row r="24" spans="1:33" s="57" customFormat="1" ht="13" customHeight="1" thickTop="1">
      <c r="A24" s="129"/>
      <c r="B24" s="128"/>
      <c r="C24" s="128"/>
      <c r="D24" s="73"/>
      <c r="F24" s="142"/>
      <c r="G24" s="142"/>
      <c r="H24" s="142"/>
      <c r="I24" s="142"/>
      <c r="J24" s="142"/>
      <c r="K24" s="142"/>
      <c r="L24" s="142"/>
      <c r="M24" s="142"/>
      <c r="N24" s="143"/>
      <c r="O24" s="144"/>
      <c r="P24" s="143"/>
      <c r="Q24" s="144"/>
      <c r="R24" s="143"/>
      <c r="S24" s="144"/>
      <c r="T24" s="143"/>
      <c r="U24" s="144"/>
      <c r="V24" s="143"/>
      <c r="W24" s="144"/>
      <c r="X24" s="143"/>
      <c r="Y24" s="144"/>
      <c r="Z24" s="143"/>
    </row>
    <row r="25" spans="1:33" s="57" customFormat="1" ht="13" customHeight="1">
      <c r="A25" s="75" t="s">
        <v>207</v>
      </c>
      <c r="D25" s="79"/>
      <c r="F25" s="24">
        <v>391944418</v>
      </c>
      <c r="G25" s="131"/>
      <c r="H25" s="24">
        <v>149420558</v>
      </c>
      <c r="I25" s="131"/>
      <c r="J25" s="24">
        <v>39194453</v>
      </c>
      <c r="K25" s="131"/>
      <c r="L25" s="24">
        <v>1540819</v>
      </c>
      <c r="M25" s="131"/>
      <c r="N25" s="143">
        <v>75006265</v>
      </c>
      <c r="O25" s="143"/>
      <c r="P25" s="287">
        <v>-3573368</v>
      </c>
      <c r="Q25" s="143"/>
      <c r="R25" s="143">
        <v>378635016</v>
      </c>
      <c r="S25" s="143"/>
      <c r="T25" s="143">
        <v>375061648</v>
      </c>
      <c r="U25" s="143"/>
      <c r="V25" s="143">
        <v>1032168161</v>
      </c>
      <c r="W25" s="143"/>
      <c r="X25" s="143">
        <v>94875505</v>
      </c>
      <c r="Y25" s="143"/>
      <c r="Z25" s="143">
        <v>1127043666</v>
      </c>
    </row>
    <row r="26" spans="1:33" s="57" customFormat="1" ht="13" customHeight="1">
      <c r="A26" s="76" t="s">
        <v>160</v>
      </c>
      <c r="D26" s="73"/>
      <c r="F26" s="24">
        <v>0</v>
      </c>
      <c r="G26" s="25"/>
      <c r="H26" s="24">
        <v>0</v>
      </c>
      <c r="I26" s="25"/>
      <c r="J26" s="24">
        <v>0</v>
      </c>
      <c r="K26" s="25"/>
      <c r="L26" s="24">
        <v>0</v>
      </c>
      <c r="M26" s="25"/>
      <c r="N26" s="144">
        <v>-9341318</v>
      </c>
      <c r="O26" s="144"/>
      <c r="P26" s="146">
        <v>0</v>
      </c>
      <c r="Q26" s="144"/>
      <c r="R26" s="146">
        <v>0</v>
      </c>
      <c r="S26" s="144"/>
      <c r="T26" s="146">
        <v>0</v>
      </c>
      <c r="U26" s="144"/>
      <c r="V26" s="144">
        <f>N26+T26</f>
        <v>-9341318</v>
      </c>
      <c r="W26" s="144"/>
      <c r="X26" s="144">
        <v>2553309</v>
      </c>
      <c r="Y26" s="144"/>
      <c r="Z26" s="144">
        <f>SUM(V26:Y26)</f>
        <v>-6788009</v>
      </c>
    </row>
    <row r="27" spans="1:33" s="57" customFormat="1" ht="13" customHeight="1">
      <c r="A27" s="76" t="s">
        <v>161</v>
      </c>
      <c r="D27" s="73"/>
      <c r="F27" s="26">
        <v>0</v>
      </c>
      <c r="G27" s="25"/>
      <c r="H27" s="26">
        <v>0</v>
      </c>
      <c r="I27" s="25"/>
      <c r="J27" s="26">
        <v>0</v>
      </c>
      <c r="K27" s="25"/>
      <c r="L27" s="26">
        <v>0</v>
      </c>
      <c r="M27" s="25"/>
      <c r="N27" s="147">
        <v>26743</v>
      </c>
      <c r="O27" s="148"/>
      <c r="P27" s="149">
        <v>0</v>
      </c>
      <c r="Q27" s="148"/>
      <c r="R27" s="149">
        <v>0</v>
      </c>
      <c r="S27" s="148"/>
      <c r="T27" s="149">
        <v>0</v>
      </c>
      <c r="U27" s="144"/>
      <c r="V27" s="144">
        <f>N27+T27</f>
        <v>26743</v>
      </c>
      <c r="W27" s="148"/>
      <c r="X27" s="147">
        <v>27869</v>
      </c>
      <c r="Y27" s="148"/>
      <c r="Z27" s="338">
        <f>SUM(V27:Y27)</f>
        <v>54612</v>
      </c>
    </row>
    <row r="28" spans="1:33" s="57" customFormat="1" ht="13" customHeight="1">
      <c r="A28" s="76" t="s">
        <v>162</v>
      </c>
      <c r="D28" s="73"/>
      <c r="F28" s="24">
        <v>0</v>
      </c>
      <c r="G28" s="24"/>
      <c r="H28" s="24">
        <v>0</v>
      </c>
      <c r="I28" s="24"/>
      <c r="J28" s="24">
        <v>0</v>
      </c>
      <c r="K28" s="24"/>
      <c r="L28" s="24">
        <v>0</v>
      </c>
      <c r="M28" s="25"/>
      <c r="N28" s="150">
        <f>SUM(N26:N27)</f>
        <v>-9314575</v>
      </c>
      <c r="O28" s="148"/>
      <c r="P28" s="150">
        <v>0</v>
      </c>
      <c r="Q28" s="148"/>
      <c r="R28" s="151">
        <v>0</v>
      </c>
      <c r="S28" s="148"/>
      <c r="T28" s="150">
        <v>0</v>
      </c>
      <c r="U28" s="144"/>
      <c r="V28" s="150">
        <f>SUM(V26:V27)</f>
        <v>-9314575</v>
      </c>
      <c r="W28" s="148"/>
      <c r="X28" s="150">
        <v>2581178</v>
      </c>
      <c r="Y28" s="148"/>
      <c r="Z28" s="144">
        <f>SUM(V28:Y28)</f>
        <v>-6733397</v>
      </c>
    </row>
    <row r="29" spans="1:33" s="57" customFormat="1" ht="13" customHeight="1">
      <c r="A29" s="55" t="s">
        <v>71</v>
      </c>
      <c r="D29" s="73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148">
        <v>278427</v>
      </c>
      <c r="O29" s="148"/>
      <c r="P29" s="146">
        <v>0</v>
      </c>
      <c r="Q29" s="148"/>
      <c r="R29" s="152">
        <v>-278427</v>
      </c>
      <c r="S29" s="148"/>
      <c r="T29" s="152">
        <v>-278427</v>
      </c>
      <c r="U29" s="144"/>
      <c r="V29" s="153">
        <v>0</v>
      </c>
      <c r="W29" s="148"/>
      <c r="X29" s="153">
        <v>0</v>
      </c>
      <c r="Y29" s="148"/>
      <c r="Z29" s="154">
        <v>0</v>
      </c>
    </row>
    <row r="30" spans="1:33" s="57" customFormat="1" ht="13" customHeight="1" thickBot="1">
      <c r="A30" s="129" t="s">
        <v>209</v>
      </c>
      <c r="D30" s="73"/>
      <c r="F30" s="37">
        <v>391944418</v>
      </c>
      <c r="G30" s="24"/>
      <c r="H30" s="37">
        <v>149420558</v>
      </c>
      <c r="I30" s="24"/>
      <c r="J30" s="37">
        <v>39194453</v>
      </c>
      <c r="K30" s="24"/>
      <c r="L30" s="37">
        <v>1540819</v>
      </c>
      <c r="M30" s="24"/>
      <c r="N30" s="155">
        <f>N25+N28+N29</f>
        <v>65970117</v>
      </c>
      <c r="O30" s="144"/>
      <c r="P30" s="288">
        <v>-3573368</v>
      </c>
      <c r="Q30" s="144"/>
      <c r="R30" s="155">
        <v>378356589</v>
      </c>
      <c r="S30" s="144"/>
      <c r="T30" s="155">
        <v>374783221</v>
      </c>
      <c r="U30" s="144"/>
      <c r="V30" s="155">
        <f>V25+V28+V29</f>
        <v>1022853586</v>
      </c>
      <c r="W30" s="144"/>
      <c r="X30" s="155">
        <v>97456683</v>
      </c>
      <c r="Y30" s="144"/>
      <c r="Z30" s="155">
        <f>Z25+Z28+Z29</f>
        <v>1120310269</v>
      </c>
    </row>
    <row r="31" spans="1:33" s="57" customFormat="1" ht="13" customHeight="1" thickTop="1">
      <c r="A31" s="80"/>
      <c r="D31" s="73"/>
    </row>
    <row r="32" spans="1:33" ht="13" customHeight="1">
      <c r="A32" s="81"/>
    </row>
    <row r="33" spans="1:26" ht="21" customHeight="1">
      <c r="A33" s="81"/>
    </row>
    <row r="34" spans="1:26" ht="21" customHeight="1">
      <c r="A34" s="81"/>
    </row>
    <row r="35" spans="1:26" ht="21" customHeight="1">
      <c r="A35" s="81"/>
    </row>
    <row r="36" spans="1:26" ht="21" customHeight="1">
      <c r="A36" s="81"/>
    </row>
    <row r="37" spans="1:26" ht="21" customHeight="1">
      <c r="A37" s="81"/>
    </row>
    <row r="38" spans="1:26" ht="21" customHeight="1">
      <c r="A38" s="81"/>
    </row>
    <row r="39" spans="1:26" ht="21" customHeight="1">
      <c r="Z39" s="83"/>
    </row>
  </sheetData>
  <mergeCells count="12">
    <mergeCell ref="C17:E17"/>
    <mergeCell ref="F10:V10"/>
    <mergeCell ref="P11:T11"/>
    <mergeCell ref="P12:R12"/>
    <mergeCell ref="J11:N11"/>
    <mergeCell ref="J12:L12"/>
    <mergeCell ref="A3:Z3"/>
    <mergeCell ref="A4:Z4"/>
    <mergeCell ref="A5:Z5"/>
    <mergeCell ref="F8:Z8"/>
    <mergeCell ref="F9:Z9"/>
    <mergeCell ref="A6:AA6"/>
  </mergeCells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 xml:space="preserve">&amp;L&amp;"Angsana New,Regular"&amp;16Notes to the interim financial statements form an integral part of these statements.&amp;R&amp;11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68"/>
  <sheetViews>
    <sheetView view="pageBreakPreview" zoomScaleNormal="120" zoomScaleSheetLayoutView="100" workbookViewId="0"/>
  </sheetViews>
  <sheetFormatPr defaultColWidth="9.1796875" defaultRowHeight="21" customHeight="1"/>
  <cols>
    <col min="1" max="2" width="1.54296875" style="3" customWidth="1"/>
    <col min="3" max="3" width="42.453125" style="3" customWidth="1"/>
    <col min="4" max="5" width="1.81640625" style="4" customWidth="1"/>
    <col min="6" max="6" width="10.7265625" style="3" customWidth="1"/>
    <col min="7" max="7" width="0.81640625" style="3" customWidth="1"/>
    <col min="8" max="8" width="10.7265625" style="3" customWidth="1"/>
    <col min="9" max="9" width="0.81640625" style="3" customWidth="1"/>
    <col min="10" max="10" width="10.7265625" style="3" customWidth="1"/>
    <col min="11" max="11" width="0.81640625" style="3" customWidth="1"/>
    <col min="12" max="12" width="10.7265625" style="3" customWidth="1"/>
    <col min="13" max="13" width="0.81640625" style="3" customWidth="1"/>
    <col min="14" max="14" width="10.7265625" style="3" customWidth="1"/>
    <col min="15" max="15" width="0.81640625" style="3" customWidth="1"/>
    <col min="16" max="16" width="11.7265625" style="3" customWidth="1"/>
    <col min="17" max="17" width="0.81640625" style="3" customWidth="1"/>
    <col min="18" max="18" width="11.7265625" style="3" customWidth="1"/>
    <col min="19" max="16384" width="9.1796875" style="3"/>
  </cols>
  <sheetData>
    <row r="1" spans="1:18" ht="20.149999999999999" customHeight="1">
      <c r="P1" s="126" t="s">
        <v>156</v>
      </c>
    </row>
    <row r="2" spans="1:18" ht="20.149999999999999" customHeight="1">
      <c r="P2" s="126" t="s">
        <v>157</v>
      </c>
    </row>
    <row r="3" spans="1:18" ht="20.149999999999999" customHeight="1">
      <c r="A3" s="356" t="s">
        <v>87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</row>
    <row r="4" spans="1:18" ht="20.149999999999999" customHeight="1">
      <c r="A4" s="352" t="s">
        <v>76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</row>
    <row r="5" spans="1:18" ht="20.149999999999999" customHeight="1">
      <c r="A5" s="352" t="s">
        <v>89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</row>
    <row r="6" spans="1:18" ht="20.149999999999999" customHeight="1">
      <c r="A6" s="352" t="s">
        <v>179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</row>
    <row r="7" spans="1:18" s="116" customFormat="1" ht="10" customHeight="1">
      <c r="A7" s="114"/>
      <c r="B7" s="114"/>
      <c r="C7" s="114"/>
      <c r="D7" s="115"/>
      <c r="E7" s="115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18" s="21" customFormat="1" ht="17.149999999999999" customHeight="1">
      <c r="B8" s="231"/>
      <c r="C8" s="231"/>
      <c r="F8" s="364" t="s">
        <v>91</v>
      </c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</row>
    <row r="9" spans="1:18" s="233" customFormat="1" ht="17.149999999999999" customHeight="1">
      <c r="A9" s="232"/>
      <c r="B9" s="232"/>
      <c r="C9" s="232"/>
      <c r="D9" s="157"/>
      <c r="E9" s="157"/>
      <c r="F9" s="354" t="s">
        <v>31</v>
      </c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</row>
    <row r="10" spans="1:18" s="233" customFormat="1" ht="17.149999999999999" customHeight="1">
      <c r="A10" s="232"/>
      <c r="B10" s="232"/>
      <c r="C10" s="232"/>
      <c r="D10" s="157"/>
      <c r="E10" s="157"/>
      <c r="F10" s="234" t="s">
        <v>35</v>
      </c>
      <c r="G10" s="157"/>
      <c r="H10" s="157" t="s">
        <v>25</v>
      </c>
      <c r="I10" s="157"/>
      <c r="J10" s="354" t="s">
        <v>26</v>
      </c>
      <c r="K10" s="354"/>
      <c r="L10" s="354"/>
      <c r="M10" s="157"/>
      <c r="N10" s="235"/>
      <c r="O10" s="236"/>
      <c r="P10" s="237" t="s">
        <v>34</v>
      </c>
      <c r="Q10" s="236"/>
      <c r="R10" s="237" t="s">
        <v>38</v>
      </c>
    </row>
    <row r="11" spans="1:18" s="233" customFormat="1" ht="17.149999999999999" customHeight="1">
      <c r="A11" s="232"/>
      <c r="B11" s="232"/>
      <c r="C11" s="232"/>
      <c r="D11" s="157"/>
      <c r="E11" s="157"/>
      <c r="F11" s="234" t="s">
        <v>70</v>
      </c>
      <c r="G11" s="157"/>
      <c r="H11" s="157"/>
      <c r="I11" s="157"/>
      <c r="J11" s="237" t="s">
        <v>42</v>
      </c>
      <c r="L11" s="237" t="s">
        <v>43</v>
      </c>
      <c r="M11" s="157"/>
      <c r="N11" s="238" t="s">
        <v>36</v>
      </c>
      <c r="O11" s="157"/>
      <c r="P11" s="237" t="s">
        <v>37</v>
      </c>
      <c r="Q11" s="157"/>
      <c r="R11" s="237" t="s">
        <v>40</v>
      </c>
    </row>
    <row r="12" spans="1:18" s="233" customFormat="1" ht="17.149999999999999" customHeight="1">
      <c r="A12" s="232"/>
      <c r="B12" s="232"/>
      <c r="C12" s="232"/>
      <c r="D12" s="157"/>
      <c r="E12" s="157"/>
      <c r="F12" s="234" t="s">
        <v>41</v>
      </c>
      <c r="G12" s="157"/>
      <c r="H12" s="157"/>
      <c r="I12" s="157"/>
      <c r="J12" s="234" t="s">
        <v>90</v>
      </c>
      <c r="K12" s="237"/>
      <c r="L12" s="234"/>
      <c r="M12" s="157"/>
      <c r="N12" s="237" t="s">
        <v>39</v>
      </c>
      <c r="O12" s="157"/>
      <c r="P12" s="237" t="s">
        <v>40</v>
      </c>
      <c r="Q12" s="157"/>
      <c r="R12" s="234" t="s">
        <v>45</v>
      </c>
    </row>
    <row r="13" spans="1:18" s="237" customFormat="1" ht="17.149999999999999" customHeight="1">
      <c r="C13" s="363"/>
      <c r="D13" s="363"/>
      <c r="E13" s="363"/>
      <c r="F13" s="166"/>
      <c r="H13" s="166"/>
      <c r="J13" s="166"/>
      <c r="L13" s="166"/>
      <c r="M13" s="234"/>
      <c r="N13" s="166" t="s">
        <v>44</v>
      </c>
      <c r="P13" s="166" t="s">
        <v>45</v>
      </c>
      <c r="R13" s="166"/>
    </row>
    <row r="14" spans="1:18" s="21" customFormat="1" ht="17.149999999999999" customHeight="1">
      <c r="A14" s="168" t="s">
        <v>196</v>
      </c>
      <c r="D14" s="234"/>
      <c r="E14" s="234"/>
      <c r="F14" s="161">
        <v>391944418</v>
      </c>
      <c r="G14" s="163"/>
      <c r="H14" s="161">
        <v>149420558</v>
      </c>
      <c r="I14" s="163"/>
      <c r="J14" s="161">
        <v>39194453</v>
      </c>
      <c r="K14" s="163"/>
      <c r="L14" s="161">
        <v>91998611</v>
      </c>
      <c r="M14" s="163"/>
      <c r="N14" s="161">
        <v>370028121</v>
      </c>
      <c r="O14" s="163"/>
      <c r="P14" s="161">
        <v>370028121</v>
      </c>
      <c r="Q14" s="163"/>
      <c r="R14" s="161">
        <v>1042586161</v>
      </c>
    </row>
    <row r="15" spans="1:18" s="21" customFormat="1" ht="17.149999999999999" customHeight="1">
      <c r="A15" s="239" t="s">
        <v>197</v>
      </c>
      <c r="D15" s="234"/>
      <c r="E15" s="234"/>
      <c r="F15" s="48">
        <v>0</v>
      </c>
      <c r="G15" s="191"/>
      <c r="H15" s="48">
        <v>0</v>
      </c>
      <c r="I15" s="191"/>
      <c r="J15" s="48">
        <v>0</v>
      </c>
      <c r="K15" s="191"/>
      <c r="L15" s="97">
        <v>-13846143</v>
      </c>
      <c r="M15" s="191"/>
      <c r="N15" s="97">
        <v>0</v>
      </c>
      <c r="O15" s="191"/>
      <c r="P15" s="97">
        <v>0</v>
      </c>
      <c r="Q15" s="191"/>
      <c r="R15" s="97">
        <v>-13846143</v>
      </c>
    </row>
    <row r="16" spans="1:18" s="21" customFormat="1" ht="17.149999999999999" customHeight="1">
      <c r="A16" s="240" t="s">
        <v>161</v>
      </c>
      <c r="D16" s="234"/>
      <c r="E16" s="234"/>
      <c r="F16" s="241">
        <v>0</v>
      </c>
      <c r="G16" s="191"/>
      <c r="H16" s="241">
        <v>0</v>
      </c>
      <c r="I16" s="191"/>
      <c r="J16" s="241">
        <v>0</v>
      </c>
      <c r="K16" s="191"/>
      <c r="L16" s="242">
        <v>0</v>
      </c>
      <c r="M16" s="191"/>
      <c r="N16" s="241">
        <v>0</v>
      </c>
      <c r="O16" s="191"/>
      <c r="P16" s="241">
        <v>0</v>
      </c>
      <c r="Q16" s="191"/>
      <c r="R16" s="242">
        <v>0</v>
      </c>
    </row>
    <row r="17" spans="1:18" s="21" customFormat="1" ht="17.149999999999999" customHeight="1">
      <c r="A17" s="240" t="s">
        <v>162</v>
      </c>
      <c r="D17" s="234"/>
      <c r="E17" s="234"/>
      <c r="F17" s="49">
        <v>0</v>
      </c>
      <c r="G17" s="191"/>
      <c r="H17" s="49">
        <v>0</v>
      </c>
      <c r="I17" s="191"/>
      <c r="J17" s="49">
        <v>0</v>
      </c>
      <c r="K17" s="191"/>
      <c r="L17" s="243">
        <v>-13846143</v>
      </c>
      <c r="M17" s="191"/>
      <c r="N17" s="243">
        <v>0</v>
      </c>
      <c r="O17" s="191"/>
      <c r="P17" s="243">
        <v>0</v>
      </c>
      <c r="Q17" s="191"/>
      <c r="R17" s="243">
        <v>-13846143</v>
      </c>
    </row>
    <row r="18" spans="1:18" s="21" customFormat="1" ht="17.149999999999999" customHeight="1">
      <c r="A18" s="169" t="s">
        <v>71</v>
      </c>
      <c r="D18" s="234"/>
      <c r="E18" s="234"/>
      <c r="F18" s="49">
        <v>0</v>
      </c>
      <c r="G18" s="191"/>
      <c r="H18" s="49">
        <v>0</v>
      </c>
      <c r="I18" s="191"/>
      <c r="J18" s="49">
        <v>0</v>
      </c>
      <c r="K18" s="191"/>
      <c r="L18" s="49">
        <v>140502</v>
      </c>
      <c r="M18" s="191"/>
      <c r="N18" s="244">
        <v>-140502</v>
      </c>
      <c r="O18" s="191"/>
      <c r="P18" s="243">
        <v>-140502</v>
      </c>
      <c r="Q18" s="191"/>
      <c r="R18" s="243">
        <v>0</v>
      </c>
    </row>
    <row r="19" spans="1:18" s="21" customFormat="1" ht="17.149999999999999" customHeight="1" thickBot="1">
      <c r="A19" s="168" t="s">
        <v>163</v>
      </c>
      <c r="D19" s="234"/>
      <c r="E19" s="234"/>
      <c r="F19" s="245">
        <v>391944418</v>
      </c>
      <c r="G19" s="49"/>
      <c r="H19" s="245">
        <v>149420558</v>
      </c>
      <c r="I19" s="49"/>
      <c r="J19" s="245">
        <v>39194453</v>
      </c>
      <c r="K19" s="49"/>
      <c r="L19" s="245">
        <v>78292970</v>
      </c>
      <c r="M19" s="49"/>
      <c r="N19" s="245">
        <v>369887619</v>
      </c>
      <c r="O19" s="48"/>
      <c r="P19" s="245">
        <v>369887619</v>
      </c>
      <c r="Q19" s="49"/>
      <c r="R19" s="245">
        <v>1028740018</v>
      </c>
    </row>
    <row r="20" spans="1:18" s="21" customFormat="1" ht="17.149999999999999" customHeight="1" thickTop="1">
      <c r="A20" s="168"/>
      <c r="D20" s="234"/>
      <c r="E20" s="234"/>
      <c r="F20" s="175"/>
      <c r="G20" s="175"/>
      <c r="H20" s="175"/>
      <c r="I20" s="175"/>
      <c r="J20" s="175"/>
      <c r="K20" s="175"/>
      <c r="L20" s="48"/>
      <c r="M20" s="175"/>
      <c r="N20" s="175"/>
      <c r="O20" s="175"/>
      <c r="P20" s="175"/>
      <c r="Q20" s="175"/>
      <c r="R20" s="48"/>
    </row>
    <row r="21" spans="1:18" s="21" customFormat="1" ht="17.149999999999999" customHeight="1">
      <c r="A21" s="22" t="s">
        <v>180</v>
      </c>
      <c r="B21" s="239"/>
      <c r="C21" s="239"/>
      <c r="D21" s="246"/>
      <c r="E21" s="247"/>
      <c r="F21" s="162">
        <v>391944418</v>
      </c>
      <c r="G21" s="248"/>
      <c r="H21" s="162">
        <v>149420558</v>
      </c>
      <c r="I21" s="248"/>
      <c r="J21" s="162">
        <v>39194453</v>
      </c>
      <c r="K21" s="248"/>
      <c r="L21" s="249">
        <v>35738712</v>
      </c>
      <c r="M21" s="248"/>
      <c r="N21" s="162">
        <v>369458308</v>
      </c>
      <c r="O21" s="248"/>
      <c r="P21" s="162">
        <v>369458308</v>
      </c>
      <c r="Q21" s="248"/>
      <c r="R21" s="249">
        <v>985756449</v>
      </c>
    </row>
    <row r="22" spans="1:18" s="21" customFormat="1" ht="17.149999999999999" customHeight="1">
      <c r="A22" s="239" t="s">
        <v>160</v>
      </c>
      <c r="D22" s="234"/>
      <c r="E22" s="234"/>
      <c r="F22" s="162">
        <v>0</v>
      </c>
      <c r="G22" s="162"/>
      <c r="H22" s="162">
        <v>0</v>
      </c>
      <c r="I22" s="162"/>
      <c r="J22" s="162">
        <v>0</v>
      </c>
      <c r="K22" s="162"/>
      <c r="L22" s="97">
        <v>-11821796</v>
      </c>
      <c r="M22" s="162"/>
      <c r="N22" s="162">
        <v>0</v>
      </c>
      <c r="O22" s="162"/>
      <c r="P22" s="248">
        <v>0</v>
      </c>
      <c r="Q22" s="248"/>
      <c r="R22" s="97">
        <v>-11821796</v>
      </c>
    </row>
    <row r="23" spans="1:18" s="21" customFormat="1" ht="17.149999999999999" customHeight="1">
      <c r="A23" s="239" t="s">
        <v>161</v>
      </c>
      <c r="D23" s="234"/>
      <c r="E23" s="234"/>
      <c r="F23" s="250">
        <v>0</v>
      </c>
      <c r="G23" s="161"/>
      <c r="H23" s="251">
        <v>0</v>
      </c>
      <c r="I23" s="161"/>
      <c r="J23" s="250">
        <v>0</v>
      </c>
      <c r="K23" s="161"/>
      <c r="L23" s="242">
        <v>0</v>
      </c>
      <c r="M23" s="161"/>
      <c r="N23" s="250">
        <v>0</v>
      </c>
      <c r="O23" s="161"/>
      <c r="P23" s="252">
        <v>0</v>
      </c>
      <c r="Q23" s="163"/>
      <c r="R23" s="242">
        <v>0</v>
      </c>
    </row>
    <row r="24" spans="1:18" s="21" customFormat="1" ht="17.149999999999999" customHeight="1">
      <c r="A24" s="239" t="s">
        <v>162</v>
      </c>
      <c r="D24" s="157"/>
      <c r="E24" s="157"/>
      <c r="F24" s="161">
        <v>0</v>
      </c>
      <c r="G24" s="161"/>
      <c r="H24" s="161">
        <v>0</v>
      </c>
      <c r="I24" s="161"/>
      <c r="J24" s="161">
        <v>0</v>
      </c>
      <c r="K24" s="161"/>
      <c r="L24" s="243">
        <f>SUM(L22:L23)</f>
        <v>-11821796</v>
      </c>
      <c r="M24" s="161"/>
      <c r="N24" s="161">
        <v>0</v>
      </c>
      <c r="O24" s="161"/>
      <c r="P24" s="161">
        <v>0</v>
      </c>
      <c r="Q24" s="163"/>
      <c r="R24" s="243">
        <f>SUM(R22:R23)</f>
        <v>-11821796</v>
      </c>
    </row>
    <row r="25" spans="1:18" s="21" customFormat="1" ht="17.149999999999999" customHeight="1">
      <c r="A25" s="23" t="s">
        <v>71</v>
      </c>
      <c r="D25" s="157"/>
      <c r="E25" s="157"/>
      <c r="F25" s="161">
        <v>0</v>
      </c>
      <c r="G25" s="161"/>
      <c r="H25" s="161">
        <v>0</v>
      </c>
      <c r="I25" s="161"/>
      <c r="J25" s="161">
        <v>0</v>
      </c>
      <c r="K25" s="161"/>
      <c r="L25" s="49">
        <v>140502</v>
      </c>
      <c r="M25" s="161"/>
      <c r="N25" s="161">
        <v>-140502</v>
      </c>
      <c r="O25" s="162"/>
      <c r="P25" s="163">
        <v>-140502</v>
      </c>
      <c r="Q25" s="163"/>
      <c r="R25" s="243">
        <v>0</v>
      </c>
    </row>
    <row r="26" spans="1:18" s="21" customFormat="1" ht="17.149999999999999" customHeight="1" thickBot="1">
      <c r="A26" s="168" t="s">
        <v>181</v>
      </c>
      <c r="D26" s="157"/>
      <c r="E26" s="157"/>
      <c r="F26" s="253">
        <v>391944418</v>
      </c>
      <c r="G26" s="248"/>
      <c r="H26" s="253">
        <v>149420558</v>
      </c>
      <c r="I26" s="248"/>
      <c r="J26" s="253">
        <v>39194453</v>
      </c>
      <c r="K26" s="248"/>
      <c r="L26" s="245">
        <f>L21+L24+L25</f>
        <v>24057418</v>
      </c>
      <c r="M26" s="163"/>
      <c r="N26" s="253">
        <v>369317806</v>
      </c>
      <c r="O26" s="248"/>
      <c r="P26" s="253">
        <v>369317806</v>
      </c>
      <c r="Q26" s="163"/>
      <c r="R26" s="245">
        <f>R21+R24+R25</f>
        <v>973934653</v>
      </c>
    </row>
    <row r="27" spans="1:18" s="21" customFormat="1" ht="17.149999999999999" customHeight="1" thickTop="1">
      <c r="D27" s="157"/>
      <c r="E27" s="157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44" spans="8:8" ht="21" customHeight="1">
      <c r="H44" s="3">
        <f>SUM(H36:H43)</f>
        <v>0</v>
      </c>
    </row>
    <row r="51" spans="8:8" ht="21" customHeight="1">
      <c r="H51" s="3">
        <f>SUM(H46:H50)</f>
        <v>0</v>
      </c>
    </row>
    <row r="52" spans="8:8" ht="21" customHeight="1">
      <c r="H52" s="3">
        <f>H51+H44</f>
        <v>0</v>
      </c>
    </row>
    <row r="64" spans="8:8" ht="21" customHeight="1">
      <c r="H64" s="3">
        <f>SUM(H58:H63)</f>
        <v>0</v>
      </c>
    </row>
    <row r="66" spans="8:8" ht="21" customHeight="1">
      <c r="H66" s="3">
        <f>SUM(H64:H65)</f>
        <v>0</v>
      </c>
    </row>
    <row r="67" spans="8:8" ht="21" customHeight="1">
      <c r="H67" s="3">
        <f>SUM(H52,H66)</f>
        <v>0</v>
      </c>
    </row>
    <row r="68" spans="8:8" ht="21" customHeight="1">
      <c r="H68" s="3" t="e">
        <f>SUM(H67-#REF!)</f>
        <v>#REF!</v>
      </c>
    </row>
  </sheetData>
  <mergeCells count="8">
    <mergeCell ref="C13:E13"/>
    <mergeCell ref="J10:L10"/>
    <mergeCell ref="A3:R3"/>
    <mergeCell ref="A4:R4"/>
    <mergeCell ref="A5:R5"/>
    <mergeCell ref="A6:R6"/>
    <mergeCell ref="F8:R8"/>
    <mergeCell ref="F9:R9"/>
  </mergeCells>
  <pageMargins left="0.98425196850393704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 xml:space="preserve">&amp;L&amp;"Angsana New,Regular"&amp;16Notes to the interim financial statements form an integral part of these statements.&amp;R&amp;14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W119"/>
  <sheetViews>
    <sheetView tabSelected="1" view="pageBreakPreview" zoomScaleNormal="100" zoomScaleSheetLayoutView="100" workbookViewId="0"/>
  </sheetViews>
  <sheetFormatPr defaultColWidth="9.1796875" defaultRowHeight="18" customHeight="1"/>
  <cols>
    <col min="1" max="2" width="1.7265625" style="1" customWidth="1"/>
    <col min="3" max="3" width="46" style="1" customWidth="1"/>
    <col min="4" max="4" width="8.7265625" style="86" customWidth="1"/>
    <col min="5" max="5" width="0.81640625" style="87" customWidth="1"/>
    <col min="6" max="6" width="8.7265625" style="86" customWidth="1"/>
    <col min="7" max="7" width="0.81640625" style="1" customWidth="1"/>
    <col min="8" max="8" width="8.7265625" style="86" customWidth="1"/>
    <col min="9" max="9" width="0.81640625" style="85" customWidth="1"/>
    <col min="10" max="10" width="8.7265625" style="88" customWidth="1"/>
    <col min="11" max="16384" width="9.1796875" style="1"/>
  </cols>
  <sheetData>
    <row r="1" spans="1:21" ht="20.149999999999999" customHeight="1">
      <c r="J1" s="254" t="s">
        <v>203</v>
      </c>
    </row>
    <row r="2" spans="1:21" ht="20.149999999999999" customHeight="1">
      <c r="J2" s="254" t="s">
        <v>204</v>
      </c>
    </row>
    <row r="3" spans="1:21" ht="20.149999999999999" customHeight="1">
      <c r="A3" s="368" t="s">
        <v>88</v>
      </c>
      <c r="B3" s="368"/>
      <c r="C3" s="368"/>
      <c r="D3" s="368"/>
      <c r="E3" s="368"/>
      <c r="F3" s="368"/>
      <c r="G3" s="368"/>
      <c r="H3" s="368"/>
      <c r="I3" s="368"/>
      <c r="J3" s="368"/>
    </row>
    <row r="4" spans="1:21" ht="20.149999999999999" customHeight="1">
      <c r="A4" s="365" t="s">
        <v>76</v>
      </c>
      <c r="B4" s="365"/>
      <c r="C4" s="365"/>
      <c r="D4" s="365"/>
      <c r="E4" s="365"/>
      <c r="F4" s="365"/>
      <c r="G4" s="365"/>
      <c r="H4" s="365"/>
      <c r="I4" s="365"/>
      <c r="J4" s="365"/>
    </row>
    <row r="5" spans="1:21" ht="20.149999999999999" customHeight="1">
      <c r="A5" s="365" t="s">
        <v>94</v>
      </c>
      <c r="B5" s="365"/>
      <c r="C5" s="365"/>
      <c r="D5" s="365"/>
      <c r="E5" s="365"/>
      <c r="F5" s="365"/>
      <c r="G5" s="365"/>
      <c r="H5" s="365"/>
      <c r="I5" s="365"/>
      <c r="J5" s="365"/>
    </row>
    <row r="6" spans="1:21" ht="20.149999999999999" customHeight="1">
      <c r="A6" s="365" t="s">
        <v>178</v>
      </c>
      <c r="B6" s="365"/>
      <c r="C6" s="365"/>
      <c r="D6" s="365"/>
      <c r="E6" s="365"/>
      <c r="F6" s="365"/>
      <c r="G6" s="365"/>
      <c r="H6" s="365"/>
      <c r="I6" s="365"/>
      <c r="J6" s="36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ht="10" customHeight="1">
      <c r="C7" s="84"/>
      <c r="D7" s="84"/>
      <c r="E7" s="84"/>
      <c r="F7" s="84"/>
      <c r="G7" s="84"/>
      <c r="H7" s="84"/>
      <c r="I7" s="84"/>
      <c r="J7" s="84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1" s="118" customFormat="1" ht="16" customHeight="1">
      <c r="C8" s="223"/>
      <c r="D8" s="366" t="s">
        <v>91</v>
      </c>
      <c r="E8" s="366"/>
      <c r="F8" s="366"/>
      <c r="G8" s="366"/>
      <c r="H8" s="366"/>
      <c r="I8" s="366"/>
      <c r="J8" s="366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</row>
    <row r="9" spans="1:21" s="290" customFormat="1" ht="16" customHeight="1">
      <c r="C9" s="120"/>
      <c r="D9" s="367" t="s">
        <v>0</v>
      </c>
      <c r="E9" s="367"/>
      <c r="F9" s="367"/>
      <c r="G9" s="121"/>
      <c r="H9" s="367" t="s">
        <v>1</v>
      </c>
      <c r="I9" s="367"/>
      <c r="J9" s="367"/>
    </row>
    <row r="10" spans="1:21" s="118" customFormat="1" ht="16" customHeight="1">
      <c r="D10" s="291">
        <v>2022</v>
      </c>
      <c r="E10" s="292"/>
      <c r="F10" s="291">
        <v>2021</v>
      </c>
      <c r="G10" s="292"/>
      <c r="H10" s="291">
        <v>2022</v>
      </c>
      <c r="I10" s="292"/>
      <c r="J10" s="291">
        <v>2021</v>
      </c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</row>
    <row r="11" spans="1:21" s="118" customFormat="1" ht="16" customHeight="1">
      <c r="A11" s="311" t="s">
        <v>52</v>
      </c>
      <c r="B11" s="120"/>
      <c r="D11" s="320"/>
      <c r="E11" s="321"/>
      <c r="F11" s="320"/>
      <c r="H11" s="320"/>
      <c r="I11" s="223"/>
      <c r="J11" s="220"/>
    </row>
    <row r="12" spans="1:21" s="118" customFormat="1" ht="16" customHeight="1">
      <c r="A12" s="122" t="s">
        <v>236</v>
      </c>
      <c r="B12" s="122"/>
      <c r="D12" s="322">
        <v>-6788009</v>
      </c>
      <c r="E12" s="322"/>
      <c r="F12" s="322">
        <v>-11636003</v>
      </c>
      <c r="G12" s="322"/>
      <c r="H12" s="322">
        <v>-11821796</v>
      </c>
      <c r="I12" s="323"/>
      <c r="J12" s="322">
        <v>-13846143</v>
      </c>
    </row>
    <row r="13" spans="1:21" s="118" customFormat="1" ht="16" customHeight="1">
      <c r="A13" s="122" t="s">
        <v>225</v>
      </c>
      <c r="B13" s="122"/>
      <c r="D13" s="123"/>
      <c r="E13" s="123"/>
      <c r="F13" s="123"/>
      <c r="G13" s="119"/>
      <c r="H13" s="123"/>
      <c r="I13" s="324"/>
      <c r="J13" s="123"/>
    </row>
    <row r="14" spans="1:21" s="118" customFormat="1" ht="16" customHeight="1">
      <c r="B14" s="122" t="s">
        <v>224</v>
      </c>
      <c r="D14" s="123"/>
      <c r="E14" s="123"/>
      <c r="F14" s="123"/>
      <c r="G14" s="119"/>
      <c r="H14" s="123"/>
      <c r="I14" s="324"/>
      <c r="J14" s="123"/>
    </row>
    <row r="15" spans="1:21" s="118" customFormat="1" ht="16" customHeight="1">
      <c r="B15" s="122" t="s">
        <v>101</v>
      </c>
      <c r="D15" s="123">
        <v>-85807</v>
      </c>
      <c r="E15" s="123"/>
      <c r="F15" s="123">
        <v>-120361</v>
      </c>
      <c r="G15" s="119"/>
      <c r="H15" s="119">
        <v>-85807</v>
      </c>
      <c r="I15" s="119"/>
      <c r="J15" s="119">
        <v>-120361</v>
      </c>
    </row>
    <row r="16" spans="1:21" s="118" customFormat="1" ht="16" customHeight="1">
      <c r="B16" s="122" t="s">
        <v>173</v>
      </c>
      <c r="D16" s="123">
        <v>-801418</v>
      </c>
      <c r="E16" s="123"/>
      <c r="F16" s="123">
        <v>-3031386</v>
      </c>
      <c r="G16" s="119"/>
      <c r="H16" s="123">
        <v>-801418</v>
      </c>
      <c r="I16" s="119"/>
      <c r="J16" s="123">
        <v>-3031386</v>
      </c>
    </row>
    <row r="17" spans="2:10" s="118" customFormat="1" ht="16" customHeight="1">
      <c r="B17" s="122" t="s">
        <v>199</v>
      </c>
      <c r="D17" s="123">
        <v>40727</v>
      </c>
      <c r="E17" s="123"/>
      <c r="F17" s="123">
        <v>13878</v>
      </c>
      <c r="G17" s="119"/>
      <c r="H17" s="123">
        <v>40727</v>
      </c>
      <c r="I17" s="119"/>
      <c r="J17" s="123">
        <v>13878</v>
      </c>
    </row>
    <row r="18" spans="2:10" s="118" customFormat="1" ht="16" customHeight="1">
      <c r="B18" s="300" t="s">
        <v>237</v>
      </c>
      <c r="C18" s="300"/>
      <c r="D18" s="325">
        <v>1986206</v>
      </c>
      <c r="E18" s="123"/>
      <c r="F18" s="325">
        <v>3692421</v>
      </c>
      <c r="G18" s="119"/>
      <c r="H18" s="119">
        <v>2690902</v>
      </c>
      <c r="I18" s="119"/>
      <c r="J18" s="119">
        <v>4244661</v>
      </c>
    </row>
    <row r="19" spans="2:10" s="118" customFormat="1" ht="16" customHeight="1">
      <c r="B19" s="300" t="s">
        <v>164</v>
      </c>
      <c r="C19" s="300"/>
      <c r="D19" s="325">
        <v>0</v>
      </c>
      <c r="E19" s="123"/>
      <c r="F19" s="325">
        <v>1572956</v>
      </c>
      <c r="G19" s="119"/>
      <c r="H19" s="119">
        <v>0</v>
      </c>
      <c r="I19" s="119"/>
      <c r="J19" s="119">
        <v>1572956</v>
      </c>
    </row>
    <row r="20" spans="2:10" s="118" customFormat="1" ht="16" customHeight="1">
      <c r="B20" s="122" t="s">
        <v>210</v>
      </c>
      <c r="D20" s="325">
        <v>0</v>
      </c>
      <c r="E20" s="123"/>
      <c r="F20" s="325">
        <v>-466836</v>
      </c>
      <c r="G20" s="119"/>
      <c r="H20" s="119">
        <v>0</v>
      </c>
      <c r="I20" s="119"/>
      <c r="J20" s="119">
        <v>-466836</v>
      </c>
    </row>
    <row r="21" spans="2:10" s="118" customFormat="1" ht="16" customHeight="1">
      <c r="B21" s="300" t="s">
        <v>171</v>
      </c>
      <c r="D21" s="123">
        <v>-2635394</v>
      </c>
      <c r="E21" s="324"/>
      <c r="F21" s="123">
        <v>-1845867</v>
      </c>
      <c r="G21" s="119"/>
      <c r="H21" s="119">
        <v>-2635394</v>
      </c>
      <c r="I21" s="119"/>
      <c r="J21" s="119">
        <v>-1845867</v>
      </c>
    </row>
    <row r="22" spans="2:10" s="118" customFormat="1" ht="16" customHeight="1">
      <c r="B22" s="300" t="s">
        <v>222</v>
      </c>
      <c r="C22" s="300"/>
      <c r="D22" s="119">
        <v>-3249885</v>
      </c>
      <c r="E22" s="324"/>
      <c r="F22" s="119">
        <v>13548511</v>
      </c>
      <c r="G22" s="119"/>
      <c r="H22" s="119">
        <v>-3249885</v>
      </c>
      <c r="I22" s="119"/>
      <c r="J22" s="119">
        <v>13548511</v>
      </c>
    </row>
    <row r="23" spans="2:10" s="118" customFormat="1" ht="16" customHeight="1">
      <c r="B23" s="118" t="s">
        <v>211</v>
      </c>
      <c r="D23" s="123">
        <v>2360189</v>
      </c>
      <c r="E23" s="324"/>
      <c r="F23" s="123">
        <v>2064251</v>
      </c>
      <c r="G23" s="119"/>
      <c r="H23" s="119">
        <v>2360189</v>
      </c>
      <c r="I23" s="119"/>
      <c r="J23" s="119">
        <v>2064251</v>
      </c>
    </row>
    <row r="24" spans="2:10" s="118" customFormat="1" ht="16" customHeight="1">
      <c r="B24" s="300" t="s">
        <v>212</v>
      </c>
      <c r="D24" s="325">
        <v>2221801</v>
      </c>
      <c r="E24" s="324"/>
      <c r="F24" s="325">
        <v>0</v>
      </c>
      <c r="G24" s="119"/>
      <c r="H24" s="119">
        <v>2221801</v>
      </c>
      <c r="I24" s="119"/>
      <c r="J24" s="119">
        <v>0</v>
      </c>
    </row>
    <row r="25" spans="2:10" s="118" customFormat="1" ht="16" customHeight="1">
      <c r="B25" s="300" t="s">
        <v>172</v>
      </c>
      <c r="D25" s="322">
        <v>15155037</v>
      </c>
      <c r="E25" s="322"/>
      <c r="F25" s="322">
        <v>16685778</v>
      </c>
      <c r="G25" s="322"/>
      <c r="H25" s="322">
        <v>9546840</v>
      </c>
      <c r="I25" s="322"/>
      <c r="J25" s="322">
        <v>11625913</v>
      </c>
    </row>
    <row r="26" spans="2:10" s="118" customFormat="1" ht="16" customHeight="1">
      <c r="B26" s="300" t="s">
        <v>213</v>
      </c>
      <c r="D26" s="123">
        <v>23968675</v>
      </c>
      <c r="E26" s="324"/>
      <c r="F26" s="123">
        <v>22324625</v>
      </c>
      <c r="G26" s="119"/>
      <c r="H26" s="119">
        <v>23527791</v>
      </c>
      <c r="I26" s="119"/>
      <c r="J26" s="119">
        <v>21946251</v>
      </c>
    </row>
    <row r="27" spans="2:10" s="118" customFormat="1" ht="16" customHeight="1">
      <c r="B27" s="300" t="s">
        <v>238</v>
      </c>
      <c r="D27" s="322">
        <v>-15693</v>
      </c>
      <c r="E27" s="322"/>
      <c r="F27" s="326">
        <v>0</v>
      </c>
      <c r="G27" s="322"/>
      <c r="H27" s="322">
        <v>-15693</v>
      </c>
      <c r="I27" s="322"/>
      <c r="J27" s="326">
        <v>0</v>
      </c>
    </row>
    <row r="28" spans="2:10" s="118" customFormat="1" ht="16" customHeight="1">
      <c r="B28" s="300" t="s">
        <v>239</v>
      </c>
      <c r="D28" s="123">
        <v>-242423</v>
      </c>
      <c r="E28" s="324"/>
      <c r="F28" s="123">
        <v>-43019</v>
      </c>
      <c r="G28" s="119"/>
      <c r="H28" s="119">
        <v>-242423</v>
      </c>
      <c r="I28" s="119"/>
      <c r="J28" s="119">
        <v>-43019</v>
      </c>
    </row>
    <row r="29" spans="2:10" s="118" customFormat="1" ht="16" customHeight="1">
      <c r="B29" s="122" t="s">
        <v>214</v>
      </c>
      <c r="D29" s="123">
        <v>32876</v>
      </c>
      <c r="E29" s="324"/>
      <c r="F29" s="123">
        <v>99714</v>
      </c>
      <c r="G29" s="119"/>
      <c r="H29" s="119">
        <v>32876</v>
      </c>
      <c r="I29" s="119"/>
      <c r="J29" s="119">
        <v>108041</v>
      </c>
    </row>
    <row r="30" spans="2:10" s="118" customFormat="1" ht="16" customHeight="1">
      <c r="B30" s="327" t="s">
        <v>174</v>
      </c>
      <c r="D30" s="123">
        <v>76778</v>
      </c>
      <c r="E30" s="324"/>
      <c r="F30" s="123">
        <v>44077</v>
      </c>
      <c r="G30" s="119"/>
      <c r="H30" s="119">
        <v>76778</v>
      </c>
      <c r="I30" s="119"/>
      <c r="J30" s="119">
        <v>44077</v>
      </c>
    </row>
    <row r="31" spans="2:10" s="118" customFormat="1" ht="16" customHeight="1">
      <c r="B31" s="327" t="s">
        <v>200</v>
      </c>
      <c r="D31" s="123">
        <v>38767</v>
      </c>
      <c r="E31" s="324"/>
      <c r="F31" s="123">
        <v>0</v>
      </c>
      <c r="G31" s="119"/>
      <c r="H31" s="119">
        <v>38767</v>
      </c>
      <c r="I31" s="119"/>
      <c r="J31" s="119">
        <v>0</v>
      </c>
    </row>
    <row r="32" spans="2:10" s="118" customFormat="1" ht="16" customHeight="1">
      <c r="B32" s="327" t="s">
        <v>201</v>
      </c>
      <c r="D32" s="123">
        <v>-1935860</v>
      </c>
      <c r="E32" s="324"/>
      <c r="F32" s="123">
        <v>0</v>
      </c>
      <c r="G32" s="119"/>
      <c r="H32" s="119">
        <v>-1935860</v>
      </c>
      <c r="I32" s="119"/>
      <c r="J32" s="119">
        <v>0</v>
      </c>
    </row>
    <row r="33" spans="1:10" s="118" customFormat="1" ht="16" customHeight="1">
      <c r="B33" s="327" t="s">
        <v>141</v>
      </c>
      <c r="D33" s="123">
        <v>0</v>
      </c>
      <c r="E33" s="324"/>
      <c r="F33" s="123">
        <v>-135089</v>
      </c>
      <c r="G33" s="119"/>
      <c r="H33" s="119">
        <v>0</v>
      </c>
      <c r="I33" s="119"/>
      <c r="J33" s="119">
        <v>-135089</v>
      </c>
    </row>
    <row r="34" spans="1:10" s="118" customFormat="1" ht="16" customHeight="1">
      <c r="B34" s="327" t="s">
        <v>102</v>
      </c>
      <c r="D34" s="123">
        <v>-15998</v>
      </c>
      <c r="E34" s="324"/>
      <c r="F34" s="123">
        <v>-425923</v>
      </c>
      <c r="G34" s="119"/>
      <c r="H34" s="119">
        <v>-15998</v>
      </c>
      <c r="I34" s="119"/>
      <c r="J34" s="119">
        <v>-425923</v>
      </c>
    </row>
    <row r="35" spans="1:10" s="118" customFormat="1" ht="16" customHeight="1">
      <c r="B35" s="327" t="s">
        <v>146</v>
      </c>
      <c r="D35" s="123">
        <v>2053173</v>
      </c>
      <c r="E35" s="324"/>
      <c r="F35" s="123">
        <v>1886595</v>
      </c>
      <c r="G35" s="119"/>
      <c r="H35" s="119">
        <v>1637770</v>
      </c>
      <c r="I35" s="119"/>
      <c r="J35" s="119">
        <v>1681136</v>
      </c>
    </row>
    <row r="36" spans="1:10" s="118" customFormat="1" ht="16" customHeight="1">
      <c r="B36" s="122" t="s">
        <v>103</v>
      </c>
      <c r="D36" s="325">
        <v>-9192</v>
      </c>
      <c r="E36" s="324"/>
      <c r="F36" s="325">
        <v>-22596</v>
      </c>
      <c r="G36" s="119"/>
      <c r="H36" s="119">
        <v>-9192</v>
      </c>
      <c r="I36" s="119"/>
      <c r="J36" s="119">
        <v>-22596</v>
      </c>
    </row>
    <row r="37" spans="1:10" s="118" customFormat="1" ht="16" customHeight="1">
      <c r="B37" s="122" t="s">
        <v>134</v>
      </c>
      <c r="D37" s="123">
        <v>5732384</v>
      </c>
      <c r="E37" s="324"/>
      <c r="F37" s="123">
        <v>5267991</v>
      </c>
      <c r="G37" s="119"/>
      <c r="H37" s="119">
        <v>5008448</v>
      </c>
      <c r="I37" s="119"/>
      <c r="J37" s="119">
        <v>4574436</v>
      </c>
    </row>
    <row r="38" spans="1:10" s="118" customFormat="1" ht="16" customHeight="1">
      <c r="B38" s="122" t="s">
        <v>153</v>
      </c>
      <c r="D38" s="328">
        <v>-225022</v>
      </c>
      <c r="E38" s="322"/>
      <c r="F38" s="328">
        <v>-2162968</v>
      </c>
      <c r="G38" s="322"/>
      <c r="H38" s="328">
        <v>-209221</v>
      </c>
      <c r="I38" s="322"/>
      <c r="J38" s="328">
        <v>-2147167</v>
      </c>
    </row>
    <row r="39" spans="1:10" s="118" customFormat="1" ht="16" customHeight="1">
      <c r="B39" s="300" t="s">
        <v>223</v>
      </c>
      <c r="C39" s="122"/>
      <c r="D39" s="119">
        <v>37661912</v>
      </c>
      <c r="E39" s="119"/>
      <c r="F39" s="119">
        <v>47310749</v>
      </c>
      <c r="G39" s="119"/>
      <c r="H39" s="119">
        <v>26160202</v>
      </c>
      <c r="I39" s="119"/>
      <c r="J39" s="119">
        <v>39339724</v>
      </c>
    </row>
    <row r="40" spans="1:10" s="118" customFormat="1" ht="16" customHeight="1">
      <c r="C40" s="122"/>
      <c r="D40" s="123"/>
      <c r="E40" s="119"/>
      <c r="F40" s="119"/>
      <c r="G40" s="119"/>
      <c r="H40" s="124"/>
      <c r="I40" s="124"/>
      <c r="J40" s="119"/>
    </row>
    <row r="41" spans="1:10" s="118" customFormat="1" ht="16" customHeight="1">
      <c r="C41" s="122"/>
      <c r="D41" s="123"/>
      <c r="E41" s="119"/>
      <c r="F41" s="119"/>
      <c r="G41" s="119"/>
      <c r="H41" s="124"/>
      <c r="I41" s="124"/>
      <c r="J41" s="119"/>
    </row>
    <row r="42" spans="1:10" s="118" customFormat="1" ht="16" customHeight="1">
      <c r="C42" s="122"/>
      <c r="D42" s="123"/>
      <c r="E42" s="119"/>
      <c r="F42" s="119"/>
      <c r="G42" s="119"/>
      <c r="H42" s="124"/>
      <c r="I42" s="124"/>
      <c r="J42" s="119"/>
    </row>
    <row r="43" spans="1:10" s="118" customFormat="1" ht="16" customHeight="1">
      <c r="C43" s="122"/>
      <c r="D43" s="123"/>
      <c r="E43" s="119"/>
      <c r="F43" s="119"/>
      <c r="G43" s="119"/>
      <c r="H43" s="124"/>
      <c r="I43" s="124"/>
      <c r="J43" s="119"/>
    </row>
    <row r="44" spans="1:10" s="118" customFormat="1" ht="16" customHeight="1">
      <c r="C44" s="122"/>
      <c r="D44" s="123"/>
      <c r="E44" s="119"/>
      <c r="F44" s="119"/>
      <c r="G44" s="119"/>
      <c r="H44" s="124"/>
      <c r="I44" s="124"/>
      <c r="J44" s="119"/>
    </row>
    <row r="45" spans="1:10" s="118" customFormat="1" ht="16" customHeight="1">
      <c r="C45" s="122"/>
      <c r="D45" s="123"/>
      <c r="E45" s="119"/>
      <c r="F45" s="119"/>
      <c r="G45" s="119"/>
      <c r="H45" s="124"/>
      <c r="I45" s="124"/>
      <c r="J45" s="119"/>
    </row>
    <row r="46" spans="1:10" ht="20.149999999999999" customHeight="1">
      <c r="J46" s="254" t="s">
        <v>203</v>
      </c>
    </row>
    <row r="47" spans="1:10" ht="20.149999999999999" customHeight="1">
      <c r="J47" s="254" t="s">
        <v>204</v>
      </c>
    </row>
    <row r="48" spans="1:10" ht="20.149999999999999" customHeight="1">
      <c r="A48" s="368" t="s">
        <v>93</v>
      </c>
      <c r="B48" s="368"/>
      <c r="C48" s="368"/>
      <c r="D48" s="368"/>
      <c r="E48" s="368"/>
      <c r="F48" s="368"/>
      <c r="G48" s="368"/>
      <c r="H48" s="368"/>
      <c r="I48" s="368"/>
      <c r="J48" s="368"/>
    </row>
    <row r="49" spans="1:21" ht="20.149999999999999" customHeight="1">
      <c r="A49" s="365" t="s">
        <v>76</v>
      </c>
      <c r="B49" s="365"/>
      <c r="C49" s="365"/>
      <c r="D49" s="365"/>
      <c r="E49" s="365"/>
      <c r="F49" s="365"/>
      <c r="G49" s="365"/>
      <c r="H49" s="365"/>
      <c r="I49" s="365"/>
      <c r="J49" s="365"/>
    </row>
    <row r="50" spans="1:21" ht="20.149999999999999" customHeight="1">
      <c r="A50" s="365" t="s">
        <v>96</v>
      </c>
      <c r="B50" s="365"/>
      <c r="C50" s="365"/>
      <c r="D50" s="365"/>
      <c r="E50" s="365"/>
      <c r="F50" s="365"/>
      <c r="G50" s="365"/>
      <c r="H50" s="365"/>
      <c r="I50" s="365"/>
      <c r="J50" s="365"/>
    </row>
    <row r="51" spans="1:21" ht="20.149999999999999" customHeight="1">
      <c r="A51" s="365" t="s">
        <v>178</v>
      </c>
      <c r="B51" s="365"/>
      <c r="C51" s="365"/>
      <c r="D51" s="365"/>
      <c r="E51" s="365"/>
      <c r="F51" s="365"/>
      <c r="G51" s="365"/>
      <c r="H51" s="365"/>
      <c r="I51" s="365"/>
      <c r="J51" s="36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</row>
    <row r="52" spans="1:21" ht="10" customHeight="1">
      <c r="C52" s="84"/>
      <c r="D52" s="84"/>
      <c r="E52" s="84"/>
      <c r="F52" s="84"/>
      <c r="G52" s="84"/>
      <c r="H52" s="84"/>
      <c r="I52" s="84"/>
      <c r="J52" s="84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</row>
    <row r="53" spans="1:21" s="118" customFormat="1" ht="16" customHeight="1">
      <c r="C53" s="223"/>
      <c r="D53" s="366" t="s">
        <v>91</v>
      </c>
      <c r="E53" s="366"/>
      <c r="F53" s="366"/>
      <c r="G53" s="366"/>
      <c r="H53" s="366"/>
      <c r="I53" s="366"/>
      <c r="J53" s="366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</row>
    <row r="54" spans="1:21" s="290" customFormat="1" ht="16" customHeight="1">
      <c r="C54" s="120"/>
      <c r="D54" s="367" t="s">
        <v>0</v>
      </c>
      <c r="E54" s="367"/>
      <c r="F54" s="367"/>
      <c r="G54" s="121"/>
      <c r="H54" s="367" t="s">
        <v>1</v>
      </c>
      <c r="I54" s="367"/>
      <c r="J54" s="367"/>
    </row>
    <row r="55" spans="1:21" s="118" customFormat="1" ht="16" customHeight="1">
      <c r="D55" s="291">
        <v>2022</v>
      </c>
      <c r="E55" s="292"/>
      <c r="F55" s="291">
        <v>2021</v>
      </c>
      <c r="G55" s="292"/>
      <c r="H55" s="291">
        <v>2022</v>
      </c>
      <c r="I55" s="292"/>
      <c r="J55" s="291">
        <v>2021</v>
      </c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</row>
    <row r="56" spans="1:21" s="118" customFormat="1" ht="16" customHeight="1">
      <c r="A56" s="122" t="s">
        <v>53</v>
      </c>
      <c r="D56" s="293"/>
      <c r="E56" s="294"/>
      <c r="F56" s="293"/>
      <c r="G56" s="294"/>
      <c r="H56" s="293"/>
      <c r="I56" s="295"/>
      <c r="J56" s="293"/>
    </row>
    <row r="57" spans="1:21" s="118" customFormat="1" ht="16" customHeight="1">
      <c r="B57" s="122" t="s">
        <v>126</v>
      </c>
      <c r="D57" s="296">
        <v>-40167450</v>
      </c>
      <c r="E57" s="294"/>
      <c r="F57" s="296">
        <v>-41184161</v>
      </c>
      <c r="G57" s="297"/>
      <c r="H57" s="298">
        <v>-42155922</v>
      </c>
      <c r="I57" s="297"/>
      <c r="J57" s="298">
        <v>-43683332</v>
      </c>
    </row>
    <row r="58" spans="1:21" s="118" customFormat="1" ht="16" customHeight="1">
      <c r="B58" s="122" t="s">
        <v>104</v>
      </c>
      <c r="D58" s="296">
        <v>-39487004</v>
      </c>
      <c r="E58" s="294"/>
      <c r="F58" s="296">
        <v>-8793499</v>
      </c>
      <c r="G58" s="297"/>
      <c r="H58" s="298">
        <v>-39253129</v>
      </c>
      <c r="I58" s="297"/>
      <c r="J58" s="298">
        <v>-8516503</v>
      </c>
    </row>
    <row r="59" spans="1:21" s="118" customFormat="1" ht="16" customHeight="1">
      <c r="B59" s="122" t="s">
        <v>175</v>
      </c>
      <c r="D59" s="296">
        <v>-4393834</v>
      </c>
      <c r="E59" s="294"/>
      <c r="F59" s="296">
        <v>-1691981</v>
      </c>
      <c r="G59" s="297"/>
      <c r="H59" s="298">
        <v>-4251259</v>
      </c>
      <c r="I59" s="297"/>
      <c r="J59" s="298">
        <v>-1949103</v>
      </c>
    </row>
    <row r="60" spans="1:21" s="118" customFormat="1" ht="16" customHeight="1">
      <c r="B60" s="122" t="s">
        <v>4</v>
      </c>
      <c r="D60" s="296">
        <v>1302554</v>
      </c>
      <c r="E60" s="294"/>
      <c r="F60" s="296">
        <v>496368</v>
      </c>
      <c r="G60" s="297"/>
      <c r="H60" s="298">
        <v>1302598</v>
      </c>
      <c r="I60" s="297"/>
      <c r="J60" s="298">
        <v>514242</v>
      </c>
    </row>
    <row r="61" spans="1:21" s="118" customFormat="1" ht="16" customHeight="1">
      <c r="B61" s="122" t="s">
        <v>10</v>
      </c>
      <c r="D61" s="296">
        <v>-330251</v>
      </c>
      <c r="E61" s="294"/>
      <c r="F61" s="296">
        <v>-271387</v>
      </c>
      <c r="G61" s="297"/>
      <c r="H61" s="298">
        <v>-330251</v>
      </c>
      <c r="I61" s="297"/>
      <c r="J61" s="298">
        <v>-271387</v>
      </c>
    </row>
    <row r="62" spans="1:21" s="118" customFormat="1" ht="16" customHeight="1">
      <c r="B62" s="122" t="s">
        <v>11</v>
      </c>
      <c r="D62" s="296">
        <v>639971</v>
      </c>
      <c r="E62" s="294"/>
      <c r="F62" s="296">
        <v>395313</v>
      </c>
      <c r="G62" s="297"/>
      <c r="H62" s="298">
        <v>639971</v>
      </c>
      <c r="I62" s="297"/>
      <c r="J62" s="298">
        <v>395313</v>
      </c>
    </row>
    <row r="63" spans="1:21" s="118" customFormat="1" ht="16" customHeight="1">
      <c r="B63" s="122" t="s">
        <v>12</v>
      </c>
      <c r="D63" s="296">
        <v>17555</v>
      </c>
      <c r="E63" s="294"/>
      <c r="F63" s="296">
        <v>-125573</v>
      </c>
      <c r="G63" s="297"/>
      <c r="H63" s="298">
        <v>-62617</v>
      </c>
      <c r="I63" s="297"/>
      <c r="J63" s="298">
        <v>-62563</v>
      </c>
    </row>
    <row r="64" spans="1:21" s="118" customFormat="1" ht="16" customHeight="1">
      <c r="A64" s="122" t="s">
        <v>54</v>
      </c>
      <c r="D64" s="296"/>
      <c r="F64" s="296"/>
      <c r="G64" s="297"/>
      <c r="H64" s="298"/>
      <c r="I64" s="299"/>
      <c r="J64" s="298"/>
    </row>
    <row r="65" spans="1:10" s="118" customFormat="1" ht="16" customHeight="1">
      <c r="B65" s="300" t="s">
        <v>135</v>
      </c>
      <c r="D65" s="296">
        <v>72013935</v>
      </c>
      <c r="E65" s="294"/>
      <c r="F65" s="296">
        <v>41731665</v>
      </c>
      <c r="G65" s="297"/>
      <c r="H65" s="298">
        <v>69489034</v>
      </c>
      <c r="I65" s="297"/>
      <c r="J65" s="298">
        <v>40236349</v>
      </c>
    </row>
    <row r="66" spans="1:10" s="118" customFormat="1" ht="16" customHeight="1">
      <c r="B66" s="300" t="s">
        <v>80</v>
      </c>
      <c r="D66" s="296">
        <v>-14444085</v>
      </c>
      <c r="E66" s="294"/>
      <c r="F66" s="296">
        <v>-14885630</v>
      </c>
      <c r="G66" s="297"/>
      <c r="H66" s="301">
        <v>0</v>
      </c>
      <c r="I66" s="297"/>
      <c r="J66" s="301">
        <v>0</v>
      </c>
    </row>
    <row r="67" spans="1:10" s="118" customFormat="1" ht="16" customHeight="1">
      <c r="B67" s="300" t="s">
        <v>17</v>
      </c>
      <c r="D67" s="296">
        <v>1155507</v>
      </c>
      <c r="E67" s="294"/>
      <c r="F67" s="296">
        <v>425377</v>
      </c>
      <c r="G67" s="297"/>
      <c r="H67" s="298">
        <v>277128</v>
      </c>
      <c r="I67" s="297"/>
      <c r="J67" s="298">
        <v>-578808</v>
      </c>
    </row>
    <row r="68" spans="1:10" s="118" customFormat="1" ht="16" customHeight="1">
      <c r="B68" s="122" t="s">
        <v>20</v>
      </c>
      <c r="D68" s="302">
        <v>-1361128</v>
      </c>
      <c r="E68" s="294"/>
      <c r="F68" s="302">
        <v>742051</v>
      </c>
      <c r="G68" s="297"/>
      <c r="H68" s="303">
        <v>-2244434</v>
      </c>
      <c r="I68" s="297"/>
      <c r="J68" s="303">
        <v>-273846</v>
      </c>
    </row>
    <row r="69" spans="1:10" s="118" customFormat="1" ht="16" customHeight="1">
      <c r="A69" s="120" t="s">
        <v>226</v>
      </c>
      <c r="D69" s="304">
        <v>12607682</v>
      </c>
      <c r="E69" s="294"/>
      <c r="F69" s="304">
        <v>24149292</v>
      </c>
      <c r="G69" s="297"/>
      <c r="H69" s="305">
        <v>9571321</v>
      </c>
      <c r="I69" s="299"/>
      <c r="J69" s="305">
        <v>25150086</v>
      </c>
    </row>
    <row r="70" spans="1:10" s="118" customFormat="1" ht="16" customHeight="1">
      <c r="B70" s="300" t="s">
        <v>121</v>
      </c>
      <c r="D70" s="306">
        <v>0</v>
      </c>
      <c r="E70" s="294"/>
      <c r="F70" s="293">
        <v>-5588168</v>
      </c>
      <c r="G70" s="297"/>
      <c r="H70" s="307">
        <v>0</v>
      </c>
      <c r="I70" s="297"/>
      <c r="J70" s="298">
        <v>-3499000</v>
      </c>
    </row>
    <row r="71" spans="1:10" s="118" customFormat="1" ht="16" customHeight="1">
      <c r="B71" s="300" t="s">
        <v>198</v>
      </c>
      <c r="D71" s="293">
        <v>45000</v>
      </c>
      <c r="E71" s="294"/>
      <c r="F71" s="306">
        <v>0</v>
      </c>
      <c r="G71" s="297"/>
      <c r="H71" s="298">
        <v>45000</v>
      </c>
      <c r="I71" s="297"/>
      <c r="J71" s="307">
        <v>0</v>
      </c>
    </row>
    <row r="72" spans="1:10" s="118" customFormat="1" ht="16" customHeight="1">
      <c r="B72" s="300" t="s">
        <v>215</v>
      </c>
      <c r="D72" s="293">
        <v>-1759407</v>
      </c>
      <c r="E72" s="294"/>
      <c r="F72" s="293">
        <v>-1047447</v>
      </c>
      <c r="G72" s="297"/>
      <c r="H72" s="293">
        <v>-1759407</v>
      </c>
      <c r="I72" s="297"/>
      <c r="J72" s="298">
        <v>-1047447</v>
      </c>
    </row>
    <row r="73" spans="1:10" s="118" customFormat="1" ht="16" customHeight="1">
      <c r="B73" s="300" t="s">
        <v>132</v>
      </c>
      <c r="C73" s="300"/>
      <c r="D73" s="306">
        <v>0</v>
      </c>
      <c r="E73" s="294"/>
      <c r="F73" s="293">
        <v>14795</v>
      </c>
      <c r="G73" s="297"/>
      <c r="H73" s="306">
        <v>0</v>
      </c>
      <c r="I73" s="297"/>
      <c r="J73" s="306">
        <v>0</v>
      </c>
    </row>
    <row r="74" spans="1:10" s="118" customFormat="1" ht="16" customHeight="1">
      <c r="B74" s="300" t="s">
        <v>105</v>
      </c>
      <c r="D74" s="293">
        <v>-5715367</v>
      </c>
      <c r="E74" s="294"/>
      <c r="F74" s="293">
        <v>-5256193</v>
      </c>
      <c r="G74" s="297"/>
      <c r="H74" s="298">
        <v>-4991431</v>
      </c>
      <c r="I74" s="297"/>
      <c r="J74" s="298">
        <v>-4562638</v>
      </c>
    </row>
    <row r="75" spans="1:10" s="118" customFormat="1" ht="16" customHeight="1">
      <c r="B75" s="300" t="s">
        <v>106</v>
      </c>
      <c r="D75" s="293">
        <v>-281146</v>
      </c>
      <c r="E75" s="294"/>
      <c r="F75" s="293">
        <v>-389563</v>
      </c>
      <c r="G75" s="297"/>
      <c r="H75" s="298">
        <v>-281063</v>
      </c>
      <c r="I75" s="297"/>
      <c r="J75" s="298">
        <v>-389479</v>
      </c>
    </row>
    <row r="76" spans="1:10" s="118" customFormat="1" ht="16" customHeight="1">
      <c r="A76" s="308" t="s">
        <v>227</v>
      </c>
      <c r="D76" s="309">
        <v>4896762</v>
      </c>
      <c r="E76" s="294"/>
      <c r="F76" s="309">
        <v>11882716</v>
      </c>
      <c r="G76" s="297"/>
      <c r="H76" s="310">
        <v>2584420</v>
      </c>
      <c r="I76" s="299"/>
      <c r="J76" s="310">
        <v>15651522</v>
      </c>
    </row>
    <row r="77" spans="1:10" s="118" customFormat="1" ht="16" customHeight="1">
      <c r="A77" s="308"/>
      <c r="D77" s="293"/>
      <c r="E77" s="294"/>
      <c r="F77" s="293"/>
      <c r="G77" s="294"/>
      <c r="H77" s="293"/>
      <c r="I77" s="295"/>
      <c r="J77" s="293"/>
    </row>
    <row r="78" spans="1:10" s="118" customFormat="1" ht="16" customHeight="1">
      <c r="A78" s="311" t="s">
        <v>97</v>
      </c>
      <c r="D78" s="220"/>
      <c r="E78" s="222"/>
      <c r="F78" s="220"/>
      <c r="G78" s="222"/>
      <c r="H78" s="220"/>
      <c r="I78" s="312"/>
      <c r="J78" s="220"/>
    </row>
    <row r="79" spans="1:10" s="118" customFormat="1" ht="16" customHeight="1">
      <c r="A79" s="311"/>
      <c r="B79" s="300" t="s">
        <v>228</v>
      </c>
      <c r="D79" s="220">
        <v>-173300000</v>
      </c>
      <c r="E79" s="222"/>
      <c r="F79" s="220">
        <v>-170600000</v>
      </c>
      <c r="G79" s="297"/>
      <c r="H79" s="313">
        <v>-173300000</v>
      </c>
      <c r="I79" s="297"/>
      <c r="J79" s="313">
        <v>-170600000</v>
      </c>
    </row>
    <row r="80" spans="1:10" s="118" customFormat="1" ht="16" customHeight="1">
      <c r="A80" s="311"/>
      <c r="B80" s="300" t="s">
        <v>229</v>
      </c>
      <c r="D80" s="220">
        <v>212652459</v>
      </c>
      <c r="E80" s="222"/>
      <c r="F80" s="220">
        <v>174342863</v>
      </c>
      <c r="G80" s="297"/>
      <c r="H80" s="313">
        <v>212652459</v>
      </c>
      <c r="I80" s="297"/>
      <c r="J80" s="313">
        <v>174342863</v>
      </c>
    </row>
    <row r="81" spans="1:231" s="118" customFormat="1" ht="16" customHeight="1">
      <c r="B81" s="122" t="s">
        <v>240</v>
      </c>
      <c r="D81" s="313">
        <v>-4798</v>
      </c>
      <c r="F81" s="313">
        <v>-4798</v>
      </c>
      <c r="G81" s="297"/>
      <c r="H81" s="313">
        <v>-4798</v>
      </c>
      <c r="I81" s="297"/>
      <c r="J81" s="313">
        <v>-4798</v>
      </c>
    </row>
    <row r="82" spans="1:231" s="118" customFormat="1" ht="16" customHeight="1">
      <c r="B82" s="122" t="s">
        <v>138</v>
      </c>
      <c r="D82" s="313">
        <v>-15729070</v>
      </c>
      <c r="F82" s="313">
        <v>-9756092</v>
      </c>
      <c r="G82" s="297"/>
      <c r="H82" s="313">
        <v>-858251</v>
      </c>
      <c r="I82" s="297"/>
      <c r="J82" s="313">
        <v>-325852</v>
      </c>
    </row>
    <row r="83" spans="1:231" s="118" customFormat="1" ht="16" customHeight="1">
      <c r="B83" s="122" t="s">
        <v>230</v>
      </c>
      <c r="D83" s="123">
        <v>-236894</v>
      </c>
      <c r="E83" s="294"/>
      <c r="F83" s="123">
        <v>-80000</v>
      </c>
      <c r="G83" s="313"/>
      <c r="H83" s="298">
        <v>-236894</v>
      </c>
      <c r="I83" s="313"/>
      <c r="J83" s="298">
        <v>-80000</v>
      </c>
    </row>
    <row r="84" spans="1:231" s="118" customFormat="1" ht="16" customHeight="1">
      <c r="B84" s="314" t="s">
        <v>107</v>
      </c>
      <c r="D84" s="123">
        <v>102846</v>
      </c>
      <c r="E84" s="294"/>
      <c r="F84" s="123">
        <v>211714</v>
      </c>
      <c r="G84" s="313"/>
      <c r="H84" s="298">
        <v>102846</v>
      </c>
      <c r="I84" s="313"/>
      <c r="J84" s="298">
        <v>201714</v>
      </c>
    </row>
    <row r="85" spans="1:231" s="118" customFormat="1" ht="16" customHeight="1">
      <c r="B85" s="314" t="s">
        <v>216</v>
      </c>
      <c r="D85" s="123">
        <v>-50946</v>
      </c>
      <c r="E85" s="294"/>
      <c r="F85" s="123">
        <v>0</v>
      </c>
      <c r="G85" s="313"/>
      <c r="H85" s="298">
        <v>-50946</v>
      </c>
      <c r="I85" s="313"/>
      <c r="J85" s="307">
        <v>0</v>
      </c>
    </row>
    <row r="86" spans="1:231" s="118" customFormat="1" ht="16" customHeight="1">
      <c r="B86" s="314" t="s">
        <v>217</v>
      </c>
      <c r="D86" s="123">
        <v>80253</v>
      </c>
      <c r="E86" s="294"/>
      <c r="F86" s="123">
        <v>0</v>
      </c>
      <c r="G86" s="313"/>
      <c r="H86" s="298">
        <v>80253</v>
      </c>
      <c r="I86" s="313"/>
      <c r="J86" s="307">
        <v>0</v>
      </c>
    </row>
    <row r="87" spans="1:231" s="118" customFormat="1" ht="16" customHeight="1">
      <c r="B87" s="118" t="s">
        <v>122</v>
      </c>
      <c r="D87" s="315">
        <v>9192</v>
      </c>
      <c r="E87" s="316"/>
      <c r="F87" s="315">
        <v>22596</v>
      </c>
      <c r="G87" s="317"/>
      <c r="H87" s="318">
        <v>9192</v>
      </c>
      <c r="I87" s="317"/>
      <c r="J87" s="318">
        <v>22596</v>
      </c>
    </row>
    <row r="88" spans="1:231" s="223" customFormat="1" ht="16" customHeight="1">
      <c r="A88" s="120" t="s">
        <v>218</v>
      </c>
      <c r="D88" s="309">
        <v>23523042</v>
      </c>
      <c r="E88" s="315"/>
      <c r="F88" s="309">
        <v>-5863717</v>
      </c>
      <c r="G88" s="318"/>
      <c r="H88" s="319">
        <v>38393861</v>
      </c>
      <c r="I88" s="318"/>
      <c r="J88" s="319">
        <v>3556523</v>
      </c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18"/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118"/>
      <c r="CF88" s="118"/>
      <c r="CG88" s="118"/>
      <c r="CH88" s="118"/>
      <c r="CI88" s="118"/>
      <c r="CJ88" s="118"/>
      <c r="CK88" s="118"/>
      <c r="CL88" s="118"/>
      <c r="CM88" s="118"/>
      <c r="CN88" s="118"/>
      <c r="CO88" s="118"/>
      <c r="CP88" s="118"/>
      <c r="CQ88" s="118"/>
      <c r="CR88" s="118"/>
      <c r="CS88" s="118"/>
      <c r="CT88" s="118"/>
      <c r="CU88" s="118"/>
      <c r="CV88" s="118"/>
      <c r="CW88" s="118"/>
      <c r="CX88" s="118"/>
      <c r="CY88" s="118"/>
      <c r="CZ88" s="118"/>
      <c r="DA88" s="118"/>
      <c r="DB88" s="118"/>
      <c r="DC88" s="118"/>
      <c r="DD88" s="118"/>
      <c r="DE88" s="118"/>
      <c r="DF88" s="118"/>
      <c r="DG88" s="118"/>
      <c r="DH88" s="118"/>
      <c r="DI88" s="118"/>
      <c r="DJ88" s="118"/>
      <c r="DK88" s="118"/>
      <c r="DL88" s="118"/>
      <c r="DM88" s="118"/>
      <c r="DN88" s="118"/>
      <c r="DO88" s="118"/>
      <c r="DP88" s="118"/>
      <c r="DQ88" s="118"/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18"/>
      <c r="EH88" s="118"/>
      <c r="EI88" s="118"/>
      <c r="EJ88" s="118"/>
      <c r="EK88" s="118"/>
      <c r="EL88" s="118"/>
      <c r="EM88" s="118"/>
      <c r="EN88" s="118"/>
      <c r="EO88" s="118"/>
      <c r="EP88" s="118"/>
      <c r="EQ88" s="118"/>
      <c r="ER88" s="118"/>
      <c r="ES88" s="118"/>
      <c r="ET88" s="118"/>
      <c r="EU88" s="118"/>
      <c r="EV88" s="118"/>
      <c r="EW88" s="118"/>
      <c r="EX88" s="118"/>
      <c r="EY88" s="118"/>
      <c r="EZ88" s="118"/>
      <c r="FA88" s="118"/>
      <c r="FB88" s="118"/>
      <c r="FC88" s="118"/>
      <c r="FD88" s="118"/>
      <c r="FE88" s="118"/>
      <c r="FF88" s="118"/>
      <c r="FG88" s="118"/>
      <c r="FH88" s="118"/>
      <c r="FI88" s="118"/>
      <c r="FJ88" s="118"/>
      <c r="FK88" s="118"/>
      <c r="FL88" s="118"/>
      <c r="FM88" s="118"/>
      <c r="FN88" s="118"/>
      <c r="FO88" s="118"/>
      <c r="FP88" s="118"/>
      <c r="FQ88" s="118"/>
      <c r="FR88" s="118"/>
      <c r="FS88" s="118"/>
      <c r="FT88" s="118"/>
      <c r="FU88" s="118"/>
      <c r="FV88" s="118"/>
      <c r="FW88" s="118"/>
      <c r="FX88" s="118"/>
      <c r="FY88" s="118"/>
      <c r="FZ88" s="118"/>
      <c r="GA88" s="118"/>
      <c r="GB88" s="118"/>
      <c r="GC88" s="118"/>
      <c r="GD88" s="118"/>
      <c r="GE88" s="118"/>
      <c r="GF88" s="118"/>
      <c r="GG88" s="118"/>
      <c r="GH88" s="118"/>
      <c r="GI88" s="118"/>
      <c r="GJ88" s="118"/>
      <c r="GK88" s="118"/>
      <c r="GL88" s="118"/>
      <c r="GM88" s="118"/>
      <c r="GN88" s="118"/>
      <c r="GO88" s="118"/>
      <c r="GP88" s="118"/>
      <c r="GQ88" s="118"/>
      <c r="GR88" s="118"/>
      <c r="GS88" s="118"/>
      <c r="GT88" s="118"/>
      <c r="GU88" s="118"/>
      <c r="GV88" s="118"/>
      <c r="GW88" s="118"/>
      <c r="GX88" s="118"/>
      <c r="GY88" s="118"/>
      <c r="GZ88" s="118"/>
      <c r="HA88" s="118"/>
      <c r="HB88" s="118"/>
      <c r="HC88" s="118"/>
      <c r="HD88" s="118"/>
      <c r="HE88" s="118"/>
      <c r="HF88" s="118"/>
      <c r="HG88" s="118"/>
      <c r="HH88" s="118"/>
      <c r="HI88" s="118"/>
      <c r="HJ88" s="118"/>
      <c r="HK88" s="118"/>
      <c r="HL88" s="118"/>
      <c r="HM88" s="118"/>
      <c r="HN88" s="118"/>
      <c r="HO88" s="118"/>
      <c r="HP88" s="118"/>
      <c r="HQ88" s="118"/>
      <c r="HR88" s="118"/>
      <c r="HS88" s="118"/>
      <c r="HT88" s="118"/>
      <c r="HU88" s="118"/>
      <c r="HV88" s="118"/>
      <c r="HW88" s="118"/>
    </row>
    <row r="89" spans="1:231" s="29" customFormat="1" ht="16" customHeight="1">
      <c r="A89" s="31"/>
      <c r="D89" s="39"/>
      <c r="E89" s="40"/>
      <c r="F89" s="39"/>
      <c r="G89" s="40"/>
      <c r="H89" s="39"/>
      <c r="I89" s="40"/>
      <c r="J89" s="39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</row>
    <row r="90" spans="1:231" s="29" customFormat="1" ht="16" customHeight="1">
      <c r="A90" s="31"/>
      <c r="D90" s="39"/>
      <c r="E90" s="40"/>
      <c r="F90" s="39"/>
      <c r="G90" s="40"/>
      <c r="H90" s="39"/>
      <c r="I90" s="40"/>
      <c r="J90" s="39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</row>
    <row r="91" spans="1:231" ht="20.149999999999999" customHeight="1">
      <c r="J91" s="254" t="s">
        <v>203</v>
      </c>
    </row>
    <row r="92" spans="1:231" ht="20.149999999999999" customHeight="1">
      <c r="J92" s="254" t="s">
        <v>204</v>
      </c>
    </row>
    <row r="93" spans="1:231" ht="20.149999999999999" customHeight="1">
      <c r="A93" s="368" t="s">
        <v>95</v>
      </c>
      <c r="B93" s="368"/>
      <c r="C93" s="368"/>
      <c r="D93" s="368"/>
      <c r="E93" s="368"/>
      <c r="F93" s="368"/>
      <c r="G93" s="368"/>
      <c r="H93" s="368"/>
      <c r="I93" s="368"/>
      <c r="J93" s="368"/>
    </row>
    <row r="94" spans="1:231" ht="20.149999999999999" customHeight="1">
      <c r="A94" s="365" t="s">
        <v>76</v>
      </c>
      <c r="B94" s="365"/>
      <c r="C94" s="365"/>
      <c r="D94" s="365"/>
      <c r="E94" s="365"/>
      <c r="F94" s="365"/>
      <c r="G94" s="365"/>
      <c r="H94" s="365"/>
      <c r="I94" s="365"/>
      <c r="J94" s="365"/>
    </row>
    <row r="95" spans="1:231" ht="20.149999999999999" customHeight="1">
      <c r="A95" s="365" t="s">
        <v>96</v>
      </c>
      <c r="B95" s="365"/>
      <c r="C95" s="365"/>
      <c r="D95" s="365"/>
      <c r="E95" s="365"/>
      <c r="F95" s="365"/>
      <c r="G95" s="365"/>
      <c r="H95" s="365"/>
      <c r="I95" s="365"/>
      <c r="J95" s="365"/>
    </row>
    <row r="96" spans="1:231" ht="20.149999999999999" customHeight="1">
      <c r="A96" s="365" t="s">
        <v>178</v>
      </c>
      <c r="B96" s="365"/>
      <c r="C96" s="365"/>
      <c r="D96" s="365"/>
      <c r="E96" s="365"/>
      <c r="F96" s="365"/>
      <c r="G96" s="365"/>
      <c r="H96" s="365"/>
      <c r="I96" s="365"/>
      <c r="J96" s="36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</row>
    <row r="97" spans="1:231" ht="10" customHeight="1">
      <c r="C97" s="84"/>
      <c r="D97" s="84"/>
      <c r="E97" s="84"/>
      <c r="F97" s="84"/>
      <c r="G97" s="84"/>
      <c r="H97" s="84"/>
      <c r="I97" s="84"/>
      <c r="J97" s="84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</row>
    <row r="98" spans="1:231" s="118" customFormat="1" ht="16" customHeight="1">
      <c r="C98" s="223"/>
      <c r="D98" s="366" t="s">
        <v>91</v>
      </c>
      <c r="E98" s="366"/>
      <c r="F98" s="366"/>
      <c r="G98" s="366"/>
      <c r="H98" s="366"/>
      <c r="I98" s="366"/>
      <c r="J98" s="366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</row>
    <row r="99" spans="1:231" s="290" customFormat="1" ht="16" customHeight="1">
      <c r="C99" s="120"/>
      <c r="D99" s="367" t="s">
        <v>0</v>
      </c>
      <c r="E99" s="367"/>
      <c r="F99" s="367"/>
      <c r="G99" s="121"/>
      <c r="H99" s="367" t="s">
        <v>1</v>
      </c>
      <c r="I99" s="367"/>
      <c r="J99" s="367"/>
    </row>
    <row r="100" spans="1:231" s="118" customFormat="1" ht="16" customHeight="1">
      <c r="D100" s="291">
        <v>2022</v>
      </c>
      <c r="E100" s="292"/>
      <c r="F100" s="291">
        <v>2021</v>
      </c>
      <c r="G100" s="292"/>
      <c r="H100" s="291">
        <v>2022</v>
      </c>
      <c r="I100" s="292"/>
      <c r="J100" s="291">
        <v>2021</v>
      </c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</row>
    <row r="101" spans="1:231" s="223" customFormat="1" ht="16" customHeight="1">
      <c r="A101" s="311" t="s">
        <v>55</v>
      </c>
      <c r="D101" s="293"/>
      <c r="E101" s="315"/>
      <c r="F101" s="293"/>
      <c r="G101" s="315"/>
      <c r="H101" s="293"/>
      <c r="I101" s="315"/>
      <c r="J101" s="293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8"/>
      <c r="AP101" s="118"/>
      <c r="AQ101" s="118"/>
      <c r="AR101" s="118"/>
      <c r="AS101" s="118"/>
      <c r="AT101" s="118"/>
      <c r="AU101" s="118"/>
      <c r="AV101" s="118"/>
      <c r="AW101" s="118"/>
      <c r="AX101" s="118"/>
      <c r="AY101" s="118"/>
      <c r="AZ101" s="118"/>
      <c r="BA101" s="118"/>
      <c r="BB101" s="118"/>
      <c r="BC101" s="118"/>
      <c r="BD101" s="118"/>
      <c r="BE101" s="118"/>
      <c r="BF101" s="118"/>
      <c r="BG101" s="118"/>
      <c r="BH101" s="118"/>
      <c r="BI101" s="118"/>
      <c r="BJ101" s="118"/>
      <c r="BK101" s="118"/>
      <c r="BL101" s="118"/>
      <c r="BM101" s="118"/>
      <c r="BN101" s="118"/>
      <c r="BO101" s="118"/>
      <c r="BP101" s="118"/>
      <c r="BQ101" s="118"/>
      <c r="BR101" s="118"/>
      <c r="BS101" s="118"/>
      <c r="BT101" s="118"/>
      <c r="BU101" s="118"/>
      <c r="BV101" s="118"/>
      <c r="BW101" s="118"/>
      <c r="BX101" s="118"/>
      <c r="BY101" s="118"/>
      <c r="BZ101" s="118"/>
      <c r="CA101" s="118"/>
      <c r="CB101" s="118"/>
      <c r="CC101" s="118"/>
      <c r="CD101" s="118"/>
      <c r="CE101" s="118"/>
      <c r="CF101" s="118"/>
      <c r="CG101" s="118"/>
      <c r="CH101" s="118"/>
      <c r="CI101" s="118"/>
      <c r="CJ101" s="118"/>
      <c r="CK101" s="118"/>
      <c r="CL101" s="118"/>
      <c r="CM101" s="118"/>
      <c r="CN101" s="118"/>
      <c r="CO101" s="118"/>
      <c r="CP101" s="118"/>
      <c r="CQ101" s="118"/>
      <c r="CR101" s="118"/>
      <c r="CS101" s="118"/>
      <c r="CT101" s="118"/>
      <c r="CU101" s="118"/>
      <c r="CV101" s="118"/>
      <c r="CW101" s="118"/>
      <c r="CX101" s="118"/>
      <c r="CY101" s="118"/>
      <c r="CZ101" s="118"/>
      <c r="DA101" s="118"/>
      <c r="DB101" s="118"/>
      <c r="DC101" s="118"/>
      <c r="DD101" s="118"/>
      <c r="DE101" s="118"/>
      <c r="DF101" s="118"/>
      <c r="DG101" s="118"/>
      <c r="DH101" s="118"/>
      <c r="DI101" s="118"/>
      <c r="DJ101" s="118"/>
      <c r="DK101" s="118"/>
      <c r="DL101" s="118"/>
      <c r="DM101" s="118"/>
      <c r="DN101" s="118"/>
      <c r="DO101" s="118"/>
      <c r="DP101" s="118"/>
      <c r="DQ101" s="118"/>
      <c r="DR101" s="118"/>
      <c r="DS101" s="118"/>
      <c r="DT101" s="118"/>
      <c r="DU101" s="118"/>
      <c r="DV101" s="118"/>
      <c r="DW101" s="118"/>
      <c r="DX101" s="118"/>
      <c r="DY101" s="118"/>
      <c r="DZ101" s="118"/>
      <c r="EA101" s="118"/>
      <c r="EB101" s="118"/>
      <c r="EC101" s="118"/>
      <c r="ED101" s="118"/>
      <c r="EE101" s="118"/>
      <c r="EF101" s="118"/>
      <c r="EG101" s="118"/>
      <c r="EH101" s="118"/>
      <c r="EI101" s="118"/>
      <c r="EJ101" s="118"/>
      <c r="EK101" s="118"/>
      <c r="EL101" s="118"/>
      <c r="EM101" s="118"/>
      <c r="EN101" s="118"/>
      <c r="EO101" s="118"/>
      <c r="EP101" s="118"/>
      <c r="EQ101" s="118"/>
      <c r="ER101" s="118"/>
      <c r="ES101" s="118"/>
      <c r="ET101" s="118"/>
      <c r="EU101" s="118"/>
      <c r="EV101" s="118"/>
      <c r="EW101" s="118"/>
      <c r="EX101" s="118"/>
      <c r="EY101" s="118"/>
      <c r="EZ101" s="118"/>
      <c r="FA101" s="118"/>
      <c r="FB101" s="118"/>
      <c r="FC101" s="118"/>
      <c r="FD101" s="118"/>
      <c r="FE101" s="118"/>
      <c r="FF101" s="118"/>
      <c r="FG101" s="118"/>
      <c r="FH101" s="118"/>
      <c r="FI101" s="118"/>
      <c r="FJ101" s="118"/>
      <c r="FK101" s="118"/>
      <c r="FL101" s="118"/>
      <c r="FM101" s="118"/>
      <c r="FN101" s="118"/>
      <c r="FO101" s="118"/>
      <c r="FP101" s="118"/>
      <c r="FQ101" s="118"/>
      <c r="FR101" s="118"/>
      <c r="FS101" s="118"/>
      <c r="FT101" s="118"/>
      <c r="FU101" s="118"/>
      <c r="FV101" s="118"/>
      <c r="FW101" s="118"/>
      <c r="FX101" s="118"/>
      <c r="FY101" s="118"/>
      <c r="FZ101" s="118"/>
      <c r="GA101" s="118"/>
      <c r="GB101" s="118"/>
      <c r="GC101" s="118"/>
      <c r="GD101" s="118"/>
      <c r="GE101" s="118"/>
      <c r="GF101" s="118"/>
      <c r="GG101" s="118"/>
      <c r="GH101" s="118"/>
      <c r="GI101" s="118"/>
      <c r="GJ101" s="118"/>
      <c r="GK101" s="118"/>
      <c r="GL101" s="118"/>
      <c r="GM101" s="118"/>
      <c r="GN101" s="118"/>
      <c r="GO101" s="118"/>
      <c r="GP101" s="118"/>
      <c r="GQ101" s="118"/>
      <c r="GR101" s="118"/>
      <c r="GS101" s="118"/>
      <c r="GT101" s="118"/>
      <c r="GU101" s="118"/>
      <c r="GV101" s="118"/>
      <c r="GW101" s="118"/>
      <c r="GX101" s="118"/>
      <c r="GY101" s="118"/>
      <c r="GZ101" s="118"/>
      <c r="HA101" s="118"/>
      <c r="HB101" s="118"/>
      <c r="HC101" s="118"/>
      <c r="HD101" s="118"/>
      <c r="HE101" s="118"/>
      <c r="HF101" s="118"/>
      <c r="HG101" s="118"/>
      <c r="HH101" s="118"/>
      <c r="HI101" s="118"/>
      <c r="HJ101" s="118"/>
      <c r="HK101" s="118"/>
      <c r="HL101" s="118"/>
      <c r="HM101" s="118"/>
      <c r="HN101" s="118"/>
      <c r="HO101" s="118"/>
      <c r="HP101" s="118"/>
      <c r="HQ101" s="118"/>
      <c r="HR101" s="118"/>
      <c r="HS101" s="118"/>
      <c r="HT101" s="118"/>
      <c r="HU101" s="118"/>
      <c r="HV101" s="118"/>
      <c r="HW101" s="118"/>
    </row>
    <row r="102" spans="1:231" s="223" customFormat="1" ht="16" customHeight="1">
      <c r="A102" s="311"/>
      <c r="B102" s="118" t="s">
        <v>231</v>
      </c>
      <c r="D102" s="123">
        <v>3667452</v>
      </c>
      <c r="E102" s="315"/>
      <c r="F102" s="123">
        <v>0</v>
      </c>
      <c r="G102" s="318"/>
      <c r="H102" s="123">
        <v>3667452</v>
      </c>
      <c r="I102" s="318"/>
      <c r="J102" s="123">
        <v>0</v>
      </c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  <c r="BM102" s="118"/>
      <c r="BN102" s="118"/>
      <c r="BO102" s="118"/>
      <c r="BP102" s="118"/>
      <c r="BQ102" s="118"/>
      <c r="BR102" s="118"/>
      <c r="BS102" s="118"/>
      <c r="BT102" s="118"/>
      <c r="BU102" s="118"/>
      <c r="BV102" s="118"/>
      <c r="BW102" s="118"/>
      <c r="BX102" s="118"/>
      <c r="BY102" s="118"/>
      <c r="BZ102" s="118"/>
      <c r="CA102" s="118"/>
      <c r="CB102" s="118"/>
      <c r="CC102" s="118"/>
      <c r="CD102" s="118"/>
      <c r="CE102" s="118"/>
      <c r="CF102" s="118"/>
      <c r="CG102" s="118"/>
      <c r="CH102" s="118"/>
      <c r="CI102" s="118"/>
      <c r="CJ102" s="118"/>
      <c r="CK102" s="118"/>
      <c r="CL102" s="118"/>
      <c r="CM102" s="118"/>
      <c r="CN102" s="118"/>
      <c r="CO102" s="118"/>
      <c r="CP102" s="118"/>
      <c r="CQ102" s="118"/>
      <c r="CR102" s="118"/>
      <c r="CS102" s="118"/>
      <c r="CT102" s="118"/>
      <c r="CU102" s="118"/>
      <c r="CV102" s="118"/>
      <c r="CW102" s="118"/>
      <c r="CX102" s="118"/>
      <c r="CY102" s="118"/>
      <c r="CZ102" s="118"/>
      <c r="DA102" s="118"/>
      <c r="DB102" s="118"/>
      <c r="DC102" s="118"/>
      <c r="DD102" s="118"/>
      <c r="DE102" s="118"/>
      <c r="DF102" s="118"/>
      <c r="DG102" s="118"/>
      <c r="DH102" s="118"/>
      <c r="DI102" s="118"/>
      <c r="DJ102" s="118"/>
      <c r="DK102" s="118"/>
      <c r="DL102" s="118"/>
      <c r="DM102" s="118"/>
      <c r="DN102" s="118"/>
      <c r="DO102" s="118"/>
      <c r="DP102" s="118"/>
      <c r="DQ102" s="118"/>
      <c r="DR102" s="118"/>
      <c r="DS102" s="118"/>
      <c r="DT102" s="118"/>
      <c r="DU102" s="118"/>
      <c r="DV102" s="118"/>
      <c r="DW102" s="118"/>
      <c r="DX102" s="118"/>
      <c r="DY102" s="118"/>
      <c r="DZ102" s="118"/>
      <c r="EA102" s="118"/>
      <c r="EB102" s="118"/>
      <c r="EC102" s="118"/>
      <c r="ED102" s="118"/>
      <c r="EE102" s="118"/>
      <c r="EF102" s="118"/>
      <c r="EG102" s="118"/>
      <c r="EH102" s="118"/>
      <c r="EI102" s="118"/>
      <c r="EJ102" s="118"/>
      <c r="EK102" s="118"/>
      <c r="EL102" s="118"/>
      <c r="EM102" s="118"/>
      <c r="EN102" s="118"/>
      <c r="EO102" s="118"/>
      <c r="EP102" s="118"/>
      <c r="EQ102" s="118"/>
      <c r="ER102" s="118"/>
      <c r="ES102" s="118"/>
      <c r="ET102" s="118"/>
      <c r="EU102" s="118"/>
      <c r="EV102" s="118"/>
      <c r="EW102" s="118"/>
      <c r="EX102" s="118"/>
      <c r="EY102" s="118"/>
      <c r="EZ102" s="118"/>
      <c r="FA102" s="118"/>
      <c r="FB102" s="118"/>
      <c r="FC102" s="118"/>
      <c r="FD102" s="118"/>
      <c r="FE102" s="118"/>
      <c r="FF102" s="118"/>
      <c r="FG102" s="118"/>
      <c r="FH102" s="118"/>
      <c r="FI102" s="118"/>
      <c r="FJ102" s="118"/>
      <c r="FK102" s="118"/>
      <c r="FL102" s="118"/>
      <c r="FM102" s="118"/>
      <c r="FN102" s="118"/>
      <c r="FO102" s="118"/>
      <c r="FP102" s="118"/>
      <c r="FQ102" s="118"/>
      <c r="FR102" s="118"/>
      <c r="FS102" s="118"/>
      <c r="FT102" s="118"/>
      <c r="FU102" s="118"/>
      <c r="FV102" s="118"/>
      <c r="FW102" s="118"/>
      <c r="FX102" s="118"/>
      <c r="FY102" s="118"/>
      <c r="FZ102" s="118"/>
      <c r="GA102" s="118"/>
      <c r="GB102" s="118"/>
      <c r="GC102" s="118"/>
      <c r="GD102" s="118"/>
      <c r="GE102" s="118"/>
      <c r="GF102" s="118"/>
      <c r="GG102" s="118"/>
      <c r="GH102" s="118"/>
      <c r="GI102" s="118"/>
      <c r="GJ102" s="118"/>
      <c r="GK102" s="118"/>
      <c r="GL102" s="118"/>
      <c r="GM102" s="118"/>
      <c r="GN102" s="118"/>
      <c r="GO102" s="118"/>
      <c r="GP102" s="118"/>
      <c r="GQ102" s="118"/>
      <c r="GR102" s="118"/>
      <c r="GS102" s="118"/>
      <c r="GT102" s="118"/>
      <c r="GU102" s="118"/>
      <c r="GV102" s="118"/>
      <c r="GW102" s="118"/>
      <c r="GX102" s="118"/>
      <c r="GY102" s="118"/>
      <c r="GZ102" s="118"/>
      <c r="HA102" s="118"/>
      <c r="HB102" s="118"/>
      <c r="HC102" s="118"/>
      <c r="HD102" s="118"/>
      <c r="HE102" s="118"/>
      <c r="HF102" s="118"/>
      <c r="HG102" s="118"/>
      <c r="HH102" s="118"/>
      <c r="HI102" s="118"/>
      <c r="HJ102" s="118"/>
      <c r="HK102" s="118"/>
      <c r="HL102" s="118"/>
      <c r="HM102" s="118"/>
      <c r="HN102" s="118"/>
      <c r="HO102" s="118"/>
      <c r="HP102" s="118"/>
      <c r="HQ102" s="118"/>
      <c r="HR102" s="118"/>
      <c r="HS102" s="118"/>
      <c r="HT102" s="118"/>
      <c r="HU102" s="118"/>
      <c r="HV102" s="118"/>
      <c r="HW102" s="118"/>
    </row>
    <row r="103" spans="1:231" s="223" customFormat="1" ht="16" customHeight="1">
      <c r="B103" s="122" t="s">
        <v>233</v>
      </c>
      <c r="D103" s="123">
        <v>-20000000</v>
      </c>
      <c r="E103" s="315"/>
      <c r="F103" s="123">
        <v>0</v>
      </c>
      <c r="G103" s="318"/>
      <c r="H103" s="123">
        <v>-20000000</v>
      </c>
      <c r="I103" s="318"/>
      <c r="J103" s="123">
        <v>0</v>
      </c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  <c r="BM103" s="118"/>
      <c r="BN103" s="118"/>
      <c r="BO103" s="118"/>
      <c r="BP103" s="118"/>
      <c r="BQ103" s="118"/>
      <c r="BR103" s="118"/>
      <c r="BS103" s="118"/>
      <c r="BT103" s="118"/>
      <c r="BU103" s="118"/>
      <c r="BV103" s="118"/>
      <c r="BW103" s="118"/>
      <c r="BX103" s="118"/>
      <c r="BY103" s="118"/>
      <c r="BZ103" s="118"/>
      <c r="CA103" s="118"/>
      <c r="CB103" s="118"/>
      <c r="CC103" s="118"/>
      <c r="CD103" s="118"/>
      <c r="CE103" s="118"/>
      <c r="CF103" s="118"/>
      <c r="CG103" s="118"/>
      <c r="CH103" s="118"/>
      <c r="CI103" s="118"/>
      <c r="CJ103" s="118"/>
      <c r="CK103" s="118"/>
      <c r="CL103" s="118"/>
      <c r="CM103" s="118"/>
      <c r="CN103" s="118"/>
      <c r="CO103" s="118"/>
      <c r="CP103" s="118"/>
      <c r="CQ103" s="118"/>
      <c r="CR103" s="118"/>
      <c r="CS103" s="118"/>
      <c r="CT103" s="118"/>
      <c r="CU103" s="118"/>
      <c r="CV103" s="118"/>
      <c r="CW103" s="118"/>
      <c r="CX103" s="118"/>
      <c r="CY103" s="118"/>
      <c r="CZ103" s="118"/>
      <c r="DA103" s="118"/>
      <c r="DB103" s="118"/>
      <c r="DC103" s="118"/>
      <c r="DD103" s="118"/>
      <c r="DE103" s="118"/>
      <c r="DF103" s="118"/>
      <c r="DG103" s="118"/>
      <c r="DH103" s="118"/>
      <c r="DI103" s="118"/>
      <c r="DJ103" s="118"/>
      <c r="DK103" s="118"/>
      <c r="DL103" s="118"/>
      <c r="DM103" s="118"/>
      <c r="DN103" s="118"/>
      <c r="DO103" s="118"/>
      <c r="DP103" s="118"/>
      <c r="DQ103" s="118"/>
      <c r="DR103" s="118"/>
      <c r="DS103" s="118"/>
      <c r="DT103" s="118"/>
      <c r="DU103" s="118"/>
      <c r="DV103" s="118"/>
      <c r="DW103" s="118"/>
      <c r="DX103" s="118"/>
      <c r="DY103" s="118"/>
      <c r="DZ103" s="118"/>
      <c r="EA103" s="118"/>
      <c r="EB103" s="118"/>
      <c r="EC103" s="118"/>
      <c r="ED103" s="118"/>
      <c r="EE103" s="118"/>
      <c r="EF103" s="118"/>
      <c r="EG103" s="118"/>
      <c r="EH103" s="118"/>
      <c r="EI103" s="118"/>
      <c r="EJ103" s="118"/>
      <c r="EK103" s="118"/>
      <c r="EL103" s="118"/>
      <c r="EM103" s="118"/>
      <c r="EN103" s="118"/>
      <c r="EO103" s="118"/>
      <c r="EP103" s="118"/>
      <c r="EQ103" s="118"/>
      <c r="ER103" s="118"/>
      <c r="ES103" s="118"/>
      <c r="ET103" s="118"/>
      <c r="EU103" s="118"/>
      <c r="EV103" s="118"/>
      <c r="EW103" s="118"/>
      <c r="EX103" s="118"/>
      <c r="EY103" s="118"/>
      <c r="EZ103" s="118"/>
      <c r="FA103" s="118"/>
      <c r="FB103" s="118"/>
      <c r="FC103" s="118"/>
      <c r="FD103" s="118"/>
      <c r="FE103" s="118"/>
      <c r="FF103" s="118"/>
      <c r="FG103" s="118"/>
      <c r="FH103" s="118"/>
      <c r="FI103" s="118"/>
      <c r="FJ103" s="118"/>
      <c r="FK103" s="118"/>
      <c r="FL103" s="118"/>
      <c r="FM103" s="118"/>
      <c r="FN103" s="118"/>
      <c r="FO103" s="118"/>
      <c r="FP103" s="118"/>
      <c r="FQ103" s="118"/>
      <c r="FR103" s="118"/>
      <c r="FS103" s="118"/>
      <c r="FT103" s="118"/>
      <c r="FU103" s="118"/>
      <c r="FV103" s="118"/>
      <c r="FW103" s="118"/>
      <c r="FX103" s="118"/>
      <c r="FY103" s="118"/>
      <c r="FZ103" s="118"/>
      <c r="GA103" s="118"/>
      <c r="GB103" s="118"/>
      <c r="GC103" s="118"/>
      <c r="GD103" s="118"/>
      <c r="GE103" s="118"/>
      <c r="GF103" s="118"/>
      <c r="GG103" s="118"/>
      <c r="GH103" s="118"/>
      <c r="GI103" s="118"/>
      <c r="GJ103" s="118"/>
      <c r="GK103" s="118"/>
      <c r="GL103" s="118"/>
      <c r="GM103" s="118"/>
      <c r="GN103" s="118"/>
      <c r="GO103" s="118"/>
      <c r="GP103" s="118"/>
      <c r="GQ103" s="118"/>
      <c r="GR103" s="118"/>
      <c r="GS103" s="118"/>
      <c r="GT103" s="118"/>
      <c r="GU103" s="118"/>
      <c r="GV103" s="118"/>
      <c r="GW103" s="118"/>
      <c r="GX103" s="118"/>
      <c r="GY103" s="118"/>
      <c r="GZ103" s="118"/>
      <c r="HA103" s="118"/>
      <c r="HB103" s="118"/>
      <c r="HC103" s="118"/>
      <c r="HD103" s="118"/>
      <c r="HE103" s="118"/>
      <c r="HF103" s="118"/>
      <c r="HG103" s="118"/>
      <c r="HH103" s="118"/>
      <c r="HI103" s="118"/>
      <c r="HJ103" s="118"/>
      <c r="HK103" s="118"/>
      <c r="HL103" s="118"/>
      <c r="HM103" s="118"/>
      <c r="HN103" s="118"/>
      <c r="HO103" s="118"/>
      <c r="HP103" s="118"/>
      <c r="HQ103" s="118"/>
      <c r="HR103" s="118"/>
      <c r="HS103" s="118"/>
      <c r="HT103" s="118"/>
      <c r="HU103" s="118"/>
      <c r="HV103" s="118"/>
      <c r="HW103" s="118"/>
    </row>
    <row r="104" spans="1:231" s="223" customFormat="1" ht="16" customHeight="1">
      <c r="B104" s="122" t="s">
        <v>234</v>
      </c>
      <c r="C104" s="122"/>
      <c r="D104" s="293">
        <v>-17112000</v>
      </c>
      <c r="E104" s="315"/>
      <c r="F104" s="293">
        <v>-5000000</v>
      </c>
      <c r="G104" s="318"/>
      <c r="H104" s="123">
        <v>-17112000</v>
      </c>
      <c r="I104" s="318"/>
      <c r="J104" s="123">
        <v>0</v>
      </c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8"/>
      <c r="BB104" s="118"/>
      <c r="BC104" s="118"/>
      <c r="BD104" s="118"/>
      <c r="BE104" s="118"/>
      <c r="BF104" s="118"/>
      <c r="BG104" s="118"/>
      <c r="BH104" s="118"/>
      <c r="BI104" s="118"/>
      <c r="BJ104" s="118"/>
      <c r="BK104" s="118"/>
      <c r="BL104" s="118"/>
      <c r="BM104" s="118"/>
      <c r="BN104" s="118"/>
      <c r="BO104" s="118"/>
      <c r="BP104" s="118"/>
      <c r="BQ104" s="118"/>
      <c r="BR104" s="118"/>
      <c r="BS104" s="118"/>
      <c r="BT104" s="118"/>
      <c r="BU104" s="118"/>
      <c r="BV104" s="118"/>
      <c r="BW104" s="118"/>
      <c r="BX104" s="118"/>
      <c r="BY104" s="118"/>
      <c r="BZ104" s="118"/>
      <c r="CA104" s="118"/>
      <c r="CB104" s="118"/>
      <c r="CC104" s="118"/>
      <c r="CD104" s="118"/>
      <c r="CE104" s="118"/>
      <c r="CF104" s="118"/>
      <c r="CG104" s="118"/>
      <c r="CH104" s="118"/>
      <c r="CI104" s="118"/>
      <c r="CJ104" s="118"/>
      <c r="CK104" s="118"/>
      <c r="CL104" s="118"/>
      <c r="CM104" s="118"/>
      <c r="CN104" s="118"/>
      <c r="CO104" s="118"/>
      <c r="CP104" s="118"/>
      <c r="CQ104" s="118"/>
      <c r="CR104" s="118"/>
      <c r="CS104" s="118"/>
      <c r="CT104" s="118"/>
      <c r="CU104" s="118"/>
      <c r="CV104" s="118"/>
      <c r="CW104" s="118"/>
      <c r="CX104" s="118"/>
      <c r="CY104" s="118"/>
      <c r="CZ104" s="118"/>
      <c r="DA104" s="118"/>
      <c r="DB104" s="118"/>
      <c r="DC104" s="118"/>
      <c r="DD104" s="118"/>
      <c r="DE104" s="118"/>
      <c r="DF104" s="118"/>
      <c r="DG104" s="118"/>
      <c r="DH104" s="118"/>
      <c r="DI104" s="118"/>
      <c r="DJ104" s="118"/>
      <c r="DK104" s="118"/>
      <c r="DL104" s="118"/>
      <c r="DM104" s="118"/>
      <c r="DN104" s="118"/>
      <c r="DO104" s="118"/>
      <c r="DP104" s="118"/>
      <c r="DQ104" s="118"/>
      <c r="DR104" s="118"/>
      <c r="DS104" s="118"/>
      <c r="DT104" s="118"/>
      <c r="DU104" s="118"/>
      <c r="DV104" s="118"/>
      <c r="DW104" s="118"/>
      <c r="DX104" s="118"/>
      <c r="DY104" s="118"/>
      <c r="DZ104" s="118"/>
      <c r="EA104" s="118"/>
      <c r="EB104" s="118"/>
      <c r="EC104" s="118"/>
      <c r="ED104" s="118"/>
      <c r="EE104" s="118"/>
      <c r="EF104" s="118"/>
      <c r="EG104" s="118"/>
      <c r="EH104" s="118"/>
      <c r="EI104" s="118"/>
      <c r="EJ104" s="118"/>
      <c r="EK104" s="118"/>
      <c r="EL104" s="118"/>
      <c r="EM104" s="118"/>
      <c r="EN104" s="118"/>
      <c r="EO104" s="118"/>
      <c r="EP104" s="118"/>
      <c r="EQ104" s="118"/>
      <c r="ER104" s="118"/>
      <c r="ES104" s="118"/>
      <c r="ET104" s="118"/>
      <c r="EU104" s="118"/>
      <c r="EV104" s="118"/>
      <c r="EW104" s="118"/>
      <c r="EX104" s="118"/>
      <c r="EY104" s="118"/>
      <c r="EZ104" s="118"/>
      <c r="FA104" s="118"/>
      <c r="FB104" s="118"/>
      <c r="FC104" s="118"/>
      <c r="FD104" s="118"/>
      <c r="FE104" s="118"/>
      <c r="FF104" s="118"/>
      <c r="FG104" s="118"/>
      <c r="FH104" s="118"/>
      <c r="FI104" s="118"/>
      <c r="FJ104" s="118"/>
      <c r="FK104" s="118"/>
      <c r="FL104" s="118"/>
      <c r="FM104" s="118"/>
      <c r="FN104" s="118"/>
      <c r="FO104" s="118"/>
      <c r="FP104" s="118"/>
      <c r="FQ104" s="118"/>
      <c r="FR104" s="118"/>
      <c r="FS104" s="118"/>
      <c r="FT104" s="118"/>
      <c r="FU104" s="118"/>
      <c r="FV104" s="118"/>
      <c r="FW104" s="118"/>
      <c r="FX104" s="118"/>
      <c r="FY104" s="118"/>
      <c r="FZ104" s="118"/>
      <c r="GA104" s="118"/>
      <c r="GB104" s="118"/>
      <c r="GC104" s="118"/>
      <c r="GD104" s="118"/>
      <c r="GE104" s="118"/>
      <c r="GF104" s="118"/>
      <c r="GG104" s="118"/>
      <c r="GH104" s="118"/>
      <c r="GI104" s="118"/>
      <c r="GJ104" s="118"/>
      <c r="GK104" s="118"/>
      <c r="GL104" s="118"/>
      <c r="GM104" s="118"/>
      <c r="GN104" s="118"/>
      <c r="GO104" s="118"/>
      <c r="GP104" s="118"/>
      <c r="GQ104" s="118"/>
      <c r="GR104" s="118"/>
      <c r="GS104" s="118"/>
      <c r="GT104" s="118"/>
      <c r="GU104" s="118"/>
      <c r="GV104" s="118"/>
      <c r="GW104" s="118"/>
      <c r="GX104" s="118"/>
      <c r="GY104" s="118"/>
      <c r="GZ104" s="118"/>
      <c r="HA104" s="118"/>
      <c r="HB104" s="118"/>
      <c r="HC104" s="118"/>
      <c r="HD104" s="118"/>
      <c r="HE104" s="118"/>
      <c r="HF104" s="118"/>
      <c r="HG104" s="118"/>
      <c r="HH104" s="118"/>
      <c r="HI104" s="118"/>
      <c r="HJ104" s="118"/>
      <c r="HK104" s="118"/>
      <c r="HL104" s="118"/>
      <c r="HM104" s="118"/>
      <c r="HN104" s="118"/>
      <c r="HO104" s="118"/>
      <c r="HP104" s="118"/>
      <c r="HQ104" s="118"/>
      <c r="HR104" s="118"/>
      <c r="HS104" s="118"/>
      <c r="HT104" s="118"/>
      <c r="HU104" s="118"/>
      <c r="HV104" s="118"/>
      <c r="HW104" s="118"/>
    </row>
    <row r="105" spans="1:231" s="118" customFormat="1" ht="16" customHeight="1">
      <c r="B105" s="122" t="s">
        <v>151</v>
      </c>
      <c r="D105" s="123">
        <v>-19515483</v>
      </c>
      <c r="E105" s="294"/>
      <c r="F105" s="123">
        <v>-18813219</v>
      </c>
      <c r="G105" s="313"/>
      <c r="H105" s="298">
        <v>-18300430</v>
      </c>
      <c r="I105" s="313"/>
      <c r="J105" s="298">
        <v>-17582843</v>
      </c>
    </row>
    <row r="106" spans="1:231" s="223" customFormat="1" ht="16" customHeight="1">
      <c r="A106" s="120" t="s">
        <v>219</v>
      </c>
      <c r="D106" s="309">
        <v>-52960031</v>
      </c>
      <c r="E106" s="315"/>
      <c r="F106" s="309">
        <v>-23813219</v>
      </c>
      <c r="G106" s="318"/>
      <c r="H106" s="319">
        <v>-51744978</v>
      </c>
      <c r="I106" s="318"/>
      <c r="J106" s="319">
        <v>-17582843</v>
      </c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N106" s="118"/>
      <c r="AO106" s="118"/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  <c r="BB106" s="118"/>
      <c r="BC106" s="118"/>
      <c r="BD106" s="118"/>
      <c r="BE106" s="118"/>
      <c r="BF106" s="118"/>
      <c r="BG106" s="118"/>
      <c r="BH106" s="118"/>
      <c r="BI106" s="118"/>
      <c r="BJ106" s="118"/>
      <c r="BK106" s="118"/>
      <c r="BL106" s="118"/>
      <c r="BM106" s="118"/>
      <c r="BN106" s="118"/>
      <c r="BO106" s="118"/>
      <c r="BP106" s="118"/>
      <c r="BQ106" s="118"/>
      <c r="BR106" s="118"/>
      <c r="BS106" s="118"/>
      <c r="BT106" s="118"/>
      <c r="BU106" s="118"/>
      <c r="BV106" s="118"/>
      <c r="BW106" s="118"/>
      <c r="BX106" s="118"/>
      <c r="BY106" s="118"/>
      <c r="BZ106" s="118"/>
      <c r="CA106" s="118"/>
      <c r="CB106" s="118"/>
      <c r="CC106" s="118"/>
      <c r="CD106" s="118"/>
      <c r="CE106" s="118"/>
      <c r="CF106" s="118"/>
      <c r="CG106" s="118"/>
      <c r="CH106" s="118"/>
      <c r="CI106" s="118"/>
      <c r="CJ106" s="118"/>
      <c r="CK106" s="118"/>
      <c r="CL106" s="118"/>
      <c r="CM106" s="118"/>
      <c r="CN106" s="118"/>
      <c r="CO106" s="118"/>
      <c r="CP106" s="118"/>
      <c r="CQ106" s="118"/>
      <c r="CR106" s="118"/>
      <c r="CS106" s="118"/>
      <c r="CT106" s="118"/>
      <c r="CU106" s="118"/>
      <c r="CV106" s="118"/>
      <c r="CW106" s="118"/>
      <c r="CX106" s="118"/>
      <c r="CY106" s="118"/>
      <c r="CZ106" s="118"/>
      <c r="DA106" s="118"/>
      <c r="DB106" s="118"/>
      <c r="DC106" s="118"/>
      <c r="DD106" s="118"/>
      <c r="DE106" s="118"/>
      <c r="DF106" s="118"/>
      <c r="DG106" s="118"/>
      <c r="DH106" s="118"/>
      <c r="DI106" s="118"/>
      <c r="DJ106" s="118"/>
      <c r="DK106" s="118"/>
      <c r="DL106" s="118"/>
      <c r="DM106" s="118"/>
      <c r="DN106" s="118"/>
      <c r="DO106" s="118"/>
      <c r="DP106" s="118"/>
      <c r="DQ106" s="118"/>
      <c r="DR106" s="118"/>
      <c r="DS106" s="118"/>
      <c r="DT106" s="118"/>
      <c r="DU106" s="118"/>
      <c r="DV106" s="118"/>
      <c r="DW106" s="118"/>
      <c r="DX106" s="118"/>
      <c r="DY106" s="118"/>
      <c r="DZ106" s="118"/>
      <c r="EA106" s="118"/>
      <c r="EB106" s="118"/>
      <c r="EC106" s="118"/>
      <c r="ED106" s="118"/>
      <c r="EE106" s="118"/>
      <c r="EF106" s="118"/>
      <c r="EG106" s="118"/>
      <c r="EH106" s="118"/>
      <c r="EI106" s="118"/>
      <c r="EJ106" s="118"/>
      <c r="EK106" s="118"/>
      <c r="EL106" s="118"/>
      <c r="EM106" s="118"/>
      <c r="EN106" s="118"/>
      <c r="EO106" s="118"/>
      <c r="EP106" s="118"/>
      <c r="EQ106" s="118"/>
      <c r="ER106" s="118"/>
      <c r="ES106" s="118"/>
      <c r="ET106" s="118"/>
      <c r="EU106" s="118"/>
      <c r="EV106" s="118"/>
      <c r="EW106" s="118"/>
      <c r="EX106" s="118"/>
      <c r="EY106" s="118"/>
      <c r="EZ106" s="118"/>
      <c r="FA106" s="118"/>
      <c r="FB106" s="118"/>
      <c r="FC106" s="118"/>
      <c r="FD106" s="118"/>
      <c r="FE106" s="118"/>
      <c r="FF106" s="118"/>
      <c r="FG106" s="118"/>
      <c r="FH106" s="118"/>
      <c r="FI106" s="118"/>
      <c r="FJ106" s="118"/>
      <c r="FK106" s="118"/>
      <c r="FL106" s="118"/>
      <c r="FM106" s="118"/>
      <c r="FN106" s="118"/>
      <c r="FO106" s="118"/>
      <c r="FP106" s="118"/>
      <c r="FQ106" s="118"/>
      <c r="FR106" s="118"/>
      <c r="FS106" s="118"/>
      <c r="FT106" s="118"/>
      <c r="FU106" s="118"/>
      <c r="FV106" s="118"/>
      <c r="FW106" s="118"/>
      <c r="FX106" s="118"/>
      <c r="FY106" s="118"/>
      <c r="FZ106" s="118"/>
      <c r="GA106" s="118"/>
      <c r="GB106" s="118"/>
      <c r="GC106" s="118"/>
      <c r="GD106" s="118"/>
      <c r="GE106" s="118"/>
      <c r="GF106" s="118"/>
      <c r="GG106" s="118"/>
      <c r="GH106" s="118"/>
      <c r="GI106" s="118"/>
      <c r="GJ106" s="118"/>
      <c r="GK106" s="118"/>
      <c r="GL106" s="118"/>
      <c r="GM106" s="118"/>
      <c r="GN106" s="118"/>
      <c r="GO106" s="118"/>
      <c r="GP106" s="118"/>
      <c r="GQ106" s="118"/>
      <c r="GR106" s="118"/>
      <c r="GS106" s="118"/>
      <c r="GT106" s="118"/>
      <c r="GU106" s="118"/>
      <c r="GV106" s="118"/>
      <c r="GW106" s="118"/>
      <c r="GX106" s="118"/>
      <c r="GY106" s="118"/>
      <c r="GZ106" s="118"/>
      <c r="HA106" s="118"/>
      <c r="HB106" s="118"/>
      <c r="HC106" s="118"/>
      <c r="HD106" s="118"/>
      <c r="HE106" s="118"/>
      <c r="HF106" s="118"/>
      <c r="HG106" s="118"/>
      <c r="HH106" s="118"/>
      <c r="HI106" s="118"/>
      <c r="HJ106" s="118"/>
      <c r="HK106" s="118"/>
      <c r="HL106" s="118"/>
      <c r="HM106" s="118"/>
      <c r="HN106" s="118"/>
      <c r="HO106" s="118"/>
      <c r="HP106" s="118"/>
      <c r="HQ106" s="118"/>
      <c r="HR106" s="118"/>
      <c r="HS106" s="118"/>
      <c r="HT106" s="118"/>
      <c r="HU106" s="118"/>
      <c r="HV106" s="118"/>
      <c r="HW106" s="118"/>
    </row>
    <row r="107" spans="1:231" s="223" customFormat="1" ht="16" customHeight="1">
      <c r="C107" s="120"/>
      <c r="D107" s="293"/>
      <c r="E107" s="315"/>
      <c r="F107" s="293"/>
      <c r="G107" s="318"/>
      <c r="H107" s="318"/>
      <c r="I107" s="318"/>
      <c r="J107" s="3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  <c r="BN107" s="118"/>
      <c r="BO107" s="118"/>
      <c r="BP107" s="118"/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/>
      <c r="CC107" s="118"/>
      <c r="CD107" s="118"/>
      <c r="CE107" s="118"/>
      <c r="CF107" s="118"/>
      <c r="CG107" s="118"/>
      <c r="CH107" s="118"/>
      <c r="CI107" s="118"/>
      <c r="CJ107" s="118"/>
      <c r="CK107" s="118"/>
      <c r="CL107" s="118"/>
      <c r="CM107" s="118"/>
      <c r="CN107" s="118"/>
      <c r="CO107" s="118"/>
      <c r="CP107" s="118"/>
      <c r="CQ107" s="118"/>
      <c r="CR107" s="118"/>
      <c r="CS107" s="118"/>
      <c r="CT107" s="118"/>
      <c r="CU107" s="118"/>
      <c r="CV107" s="118"/>
      <c r="CW107" s="118"/>
      <c r="CX107" s="118"/>
      <c r="CY107" s="118"/>
      <c r="CZ107" s="118"/>
      <c r="DA107" s="118"/>
      <c r="DB107" s="118"/>
      <c r="DC107" s="118"/>
      <c r="DD107" s="118"/>
      <c r="DE107" s="118"/>
      <c r="DF107" s="118"/>
      <c r="DG107" s="118"/>
      <c r="DH107" s="118"/>
      <c r="DI107" s="118"/>
      <c r="DJ107" s="118"/>
      <c r="DK107" s="118"/>
      <c r="DL107" s="118"/>
      <c r="DM107" s="118"/>
      <c r="DN107" s="118"/>
      <c r="DO107" s="118"/>
      <c r="DP107" s="118"/>
      <c r="DQ107" s="118"/>
      <c r="DR107" s="118"/>
      <c r="DS107" s="118"/>
      <c r="DT107" s="118"/>
      <c r="DU107" s="118"/>
      <c r="DV107" s="118"/>
      <c r="DW107" s="118"/>
      <c r="DX107" s="118"/>
      <c r="DY107" s="118"/>
      <c r="DZ107" s="118"/>
      <c r="EA107" s="118"/>
      <c r="EB107" s="118"/>
      <c r="EC107" s="118"/>
      <c r="ED107" s="118"/>
      <c r="EE107" s="118"/>
      <c r="EF107" s="118"/>
      <c r="EG107" s="118"/>
      <c r="EH107" s="118"/>
      <c r="EI107" s="118"/>
      <c r="EJ107" s="118"/>
      <c r="EK107" s="118"/>
      <c r="EL107" s="118"/>
      <c r="EM107" s="118"/>
      <c r="EN107" s="118"/>
      <c r="EO107" s="118"/>
      <c r="EP107" s="118"/>
      <c r="EQ107" s="118"/>
      <c r="ER107" s="118"/>
      <c r="ES107" s="118"/>
      <c r="ET107" s="118"/>
      <c r="EU107" s="118"/>
      <c r="EV107" s="118"/>
      <c r="EW107" s="118"/>
      <c r="EX107" s="118"/>
      <c r="EY107" s="118"/>
      <c r="EZ107" s="118"/>
      <c r="FA107" s="118"/>
      <c r="FB107" s="118"/>
      <c r="FC107" s="118"/>
      <c r="FD107" s="118"/>
      <c r="FE107" s="118"/>
      <c r="FF107" s="118"/>
      <c r="FG107" s="118"/>
      <c r="FH107" s="118"/>
      <c r="FI107" s="118"/>
      <c r="FJ107" s="118"/>
      <c r="FK107" s="118"/>
      <c r="FL107" s="118"/>
      <c r="FM107" s="118"/>
      <c r="FN107" s="118"/>
      <c r="FO107" s="118"/>
      <c r="FP107" s="118"/>
      <c r="FQ107" s="118"/>
      <c r="FR107" s="118"/>
      <c r="FS107" s="118"/>
      <c r="FT107" s="118"/>
      <c r="FU107" s="118"/>
      <c r="FV107" s="118"/>
      <c r="FW107" s="118"/>
      <c r="FX107" s="118"/>
      <c r="FY107" s="118"/>
      <c r="FZ107" s="118"/>
      <c r="GA107" s="118"/>
      <c r="GB107" s="118"/>
      <c r="GC107" s="118"/>
      <c r="GD107" s="118"/>
      <c r="GE107" s="118"/>
      <c r="GF107" s="118"/>
      <c r="GG107" s="118"/>
      <c r="GH107" s="118"/>
      <c r="GI107" s="118"/>
      <c r="GJ107" s="118"/>
      <c r="GK107" s="118"/>
      <c r="GL107" s="118"/>
      <c r="GM107" s="118"/>
      <c r="GN107" s="118"/>
      <c r="GO107" s="118"/>
      <c r="GP107" s="118"/>
      <c r="GQ107" s="118"/>
      <c r="GR107" s="118"/>
      <c r="GS107" s="118"/>
      <c r="GT107" s="118"/>
      <c r="GU107" s="118"/>
      <c r="GV107" s="118"/>
      <c r="GW107" s="118"/>
      <c r="GX107" s="118"/>
      <c r="GY107" s="118"/>
      <c r="GZ107" s="118"/>
      <c r="HA107" s="118"/>
      <c r="HB107" s="118"/>
      <c r="HC107" s="118"/>
      <c r="HD107" s="118"/>
      <c r="HE107" s="118"/>
      <c r="HF107" s="118"/>
      <c r="HG107" s="118"/>
      <c r="HH107" s="118"/>
      <c r="HI107" s="118"/>
      <c r="HJ107" s="118"/>
      <c r="HK107" s="118"/>
      <c r="HL107" s="118"/>
      <c r="HM107" s="118"/>
      <c r="HN107" s="118"/>
      <c r="HO107" s="118"/>
      <c r="HP107" s="118"/>
      <c r="HQ107" s="118"/>
      <c r="HR107" s="118"/>
      <c r="HS107" s="118"/>
      <c r="HT107" s="118"/>
      <c r="HU107" s="118"/>
      <c r="HV107" s="118"/>
      <c r="HW107" s="118"/>
    </row>
    <row r="108" spans="1:231" s="223" customFormat="1" ht="16" customHeight="1">
      <c r="A108" s="120" t="s">
        <v>123</v>
      </c>
      <c r="D108" s="315">
        <v>-24540227</v>
      </c>
      <c r="E108" s="316"/>
      <c r="F108" s="315">
        <v>-17794220</v>
      </c>
      <c r="G108" s="317"/>
      <c r="H108" s="318">
        <v>-10766697</v>
      </c>
      <c r="I108" s="318"/>
      <c r="J108" s="318">
        <v>1625202</v>
      </c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  <c r="BM108" s="118"/>
      <c r="BN108" s="118"/>
      <c r="BO108" s="118"/>
      <c r="BP108" s="118"/>
      <c r="BQ108" s="118"/>
      <c r="BR108" s="118"/>
      <c r="BS108" s="118"/>
      <c r="BT108" s="118"/>
      <c r="BU108" s="118"/>
      <c r="BV108" s="118"/>
      <c r="BW108" s="118"/>
      <c r="BX108" s="118"/>
      <c r="BY108" s="118"/>
      <c r="BZ108" s="118"/>
      <c r="CA108" s="118"/>
      <c r="CB108" s="118"/>
      <c r="CC108" s="118"/>
      <c r="CD108" s="118"/>
      <c r="CE108" s="118"/>
      <c r="CF108" s="118"/>
      <c r="CG108" s="118"/>
      <c r="CH108" s="118"/>
      <c r="CI108" s="118"/>
      <c r="CJ108" s="118"/>
      <c r="CK108" s="118"/>
      <c r="CL108" s="118"/>
      <c r="CM108" s="118"/>
      <c r="CN108" s="118"/>
      <c r="CO108" s="118"/>
      <c r="CP108" s="118"/>
      <c r="CQ108" s="118"/>
      <c r="CR108" s="118"/>
      <c r="CS108" s="118"/>
      <c r="CT108" s="118"/>
      <c r="CU108" s="118"/>
      <c r="CV108" s="118"/>
      <c r="CW108" s="118"/>
      <c r="CX108" s="118"/>
      <c r="CY108" s="118"/>
      <c r="CZ108" s="118"/>
      <c r="DA108" s="118"/>
      <c r="DB108" s="118"/>
      <c r="DC108" s="118"/>
      <c r="DD108" s="118"/>
      <c r="DE108" s="118"/>
      <c r="DF108" s="118"/>
      <c r="DG108" s="118"/>
      <c r="DH108" s="118"/>
      <c r="DI108" s="118"/>
      <c r="DJ108" s="118"/>
      <c r="DK108" s="118"/>
      <c r="DL108" s="118"/>
      <c r="DM108" s="118"/>
      <c r="DN108" s="118"/>
      <c r="DO108" s="118"/>
      <c r="DP108" s="118"/>
      <c r="DQ108" s="118"/>
      <c r="DR108" s="118"/>
      <c r="DS108" s="118"/>
      <c r="DT108" s="118"/>
      <c r="DU108" s="118"/>
      <c r="DV108" s="118"/>
      <c r="DW108" s="118"/>
      <c r="DX108" s="118"/>
      <c r="DY108" s="118"/>
      <c r="DZ108" s="118"/>
      <c r="EA108" s="118"/>
      <c r="EB108" s="118"/>
      <c r="EC108" s="118"/>
      <c r="ED108" s="118"/>
      <c r="EE108" s="118"/>
      <c r="EF108" s="118"/>
      <c r="EG108" s="118"/>
      <c r="EH108" s="118"/>
      <c r="EI108" s="118"/>
      <c r="EJ108" s="118"/>
      <c r="EK108" s="118"/>
      <c r="EL108" s="118"/>
      <c r="EM108" s="118"/>
      <c r="EN108" s="118"/>
      <c r="EO108" s="118"/>
      <c r="EP108" s="118"/>
      <c r="EQ108" s="118"/>
      <c r="ER108" s="118"/>
      <c r="ES108" s="118"/>
      <c r="ET108" s="118"/>
      <c r="EU108" s="118"/>
      <c r="EV108" s="118"/>
      <c r="EW108" s="118"/>
      <c r="EX108" s="118"/>
      <c r="EY108" s="118"/>
      <c r="EZ108" s="118"/>
      <c r="FA108" s="118"/>
      <c r="FB108" s="118"/>
      <c r="FC108" s="118"/>
      <c r="FD108" s="118"/>
      <c r="FE108" s="118"/>
      <c r="FF108" s="118"/>
      <c r="FG108" s="118"/>
      <c r="FH108" s="118"/>
      <c r="FI108" s="118"/>
      <c r="FJ108" s="118"/>
      <c r="FK108" s="118"/>
      <c r="FL108" s="118"/>
      <c r="FM108" s="118"/>
      <c r="FN108" s="118"/>
      <c r="FO108" s="118"/>
      <c r="FP108" s="118"/>
      <c r="FQ108" s="118"/>
      <c r="FR108" s="118"/>
      <c r="FS108" s="118"/>
      <c r="FT108" s="118"/>
      <c r="FU108" s="118"/>
      <c r="FV108" s="118"/>
      <c r="FW108" s="118"/>
      <c r="FX108" s="118"/>
      <c r="FY108" s="118"/>
      <c r="FZ108" s="118"/>
      <c r="GA108" s="118"/>
      <c r="GB108" s="118"/>
      <c r="GC108" s="118"/>
      <c r="GD108" s="118"/>
      <c r="GE108" s="118"/>
      <c r="GF108" s="118"/>
      <c r="GG108" s="118"/>
      <c r="GH108" s="118"/>
      <c r="GI108" s="118"/>
      <c r="GJ108" s="118"/>
      <c r="GK108" s="118"/>
      <c r="GL108" s="118"/>
      <c r="GM108" s="118"/>
      <c r="GN108" s="118"/>
      <c r="GO108" s="118"/>
      <c r="GP108" s="118"/>
      <c r="GQ108" s="118"/>
      <c r="GR108" s="118"/>
      <c r="GS108" s="118"/>
      <c r="GT108" s="118"/>
      <c r="GU108" s="118"/>
      <c r="GV108" s="118"/>
      <c r="GW108" s="118"/>
      <c r="GX108" s="118"/>
      <c r="GY108" s="118"/>
      <c r="GZ108" s="118"/>
      <c r="HA108" s="118"/>
      <c r="HB108" s="118"/>
      <c r="HC108" s="118"/>
      <c r="HD108" s="118"/>
      <c r="HE108" s="118"/>
      <c r="HF108" s="118"/>
      <c r="HG108" s="118"/>
      <c r="HH108" s="118"/>
      <c r="HI108" s="118"/>
      <c r="HJ108" s="118"/>
      <c r="HK108" s="118"/>
      <c r="HL108" s="118"/>
      <c r="HM108" s="118"/>
      <c r="HN108" s="118"/>
      <c r="HO108" s="118"/>
      <c r="HP108" s="118"/>
      <c r="HQ108" s="118"/>
      <c r="HR108" s="118"/>
      <c r="HS108" s="118"/>
      <c r="HT108" s="118"/>
      <c r="HU108" s="118"/>
      <c r="HV108" s="118"/>
      <c r="HW108" s="118"/>
    </row>
    <row r="109" spans="1:231" s="223" customFormat="1" ht="16" customHeight="1">
      <c r="A109" s="308" t="s">
        <v>165</v>
      </c>
      <c r="D109" s="329">
        <v>135702719</v>
      </c>
      <c r="E109" s="222"/>
      <c r="F109" s="329">
        <v>120105379</v>
      </c>
      <c r="G109" s="317"/>
      <c r="H109" s="330">
        <v>32757370</v>
      </c>
      <c r="I109" s="318"/>
      <c r="J109" s="330">
        <v>38044635</v>
      </c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  <c r="AT109" s="118"/>
      <c r="AU109" s="118"/>
      <c r="AV109" s="118"/>
      <c r="AW109" s="118"/>
      <c r="AX109" s="118"/>
      <c r="AY109" s="118"/>
      <c r="AZ109" s="118"/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8"/>
      <c r="BK109" s="118"/>
      <c r="BL109" s="118"/>
      <c r="BM109" s="118"/>
      <c r="BN109" s="118"/>
      <c r="BO109" s="118"/>
      <c r="BP109" s="118"/>
      <c r="BQ109" s="118"/>
      <c r="BR109" s="118"/>
      <c r="BS109" s="118"/>
      <c r="BT109" s="118"/>
      <c r="BU109" s="118"/>
      <c r="BV109" s="118"/>
      <c r="BW109" s="118"/>
      <c r="BX109" s="118"/>
      <c r="BY109" s="118"/>
      <c r="BZ109" s="118"/>
      <c r="CA109" s="118"/>
      <c r="CB109" s="118"/>
      <c r="CC109" s="118"/>
      <c r="CD109" s="118"/>
      <c r="CE109" s="118"/>
      <c r="CF109" s="118"/>
      <c r="CG109" s="118"/>
      <c r="CH109" s="118"/>
      <c r="CI109" s="118"/>
      <c r="CJ109" s="118"/>
      <c r="CK109" s="118"/>
      <c r="CL109" s="118"/>
      <c r="CM109" s="118"/>
      <c r="CN109" s="118"/>
      <c r="CO109" s="118"/>
      <c r="CP109" s="118"/>
      <c r="CQ109" s="118"/>
      <c r="CR109" s="118"/>
      <c r="CS109" s="118"/>
      <c r="CT109" s="118"/>
      <c r="CU109" s="118"/>
      <c r="CV109" s="118"/>
      <c r="CW109" s="118"/>
      <c r="CX109" s="118"/>
      <c r="CY109" s="118"/>
      <c r="CZ109" s="118"/>
      <c r="DA109" s="118"/>
      <c r="DB109" s="118"/>
      <c r="DC109" s="118"/>
      <c r="DD109" s="118"/>
      <c r="DE109" s="118"/>
      <c r="DF109" s="118"/>
      <c r="DG109" s="118"/>
      <c r="DH109" s="118"/>
      <c r="DI109" s="118"/>
      <c r="DJ109" s="118"/>
      <c r="DK109" s="118"/>
      <c r="DL109" s="118"/>
      <c r="DM109" s="118"/>
      <c r="DN109" s="118"/>
      <c r="DO109" s="118"/>
      <c r="DP109" s="118"/>
      <c r="DQ109" s="118"/>
      <c r="DR109" s="118"/>
      <c r="DS109" s="118"/>
      <c r="DT109" s="118"/>
      <c r="DU109" s="118"/>
      <c r="DV109" s="118"/>
      <c r="DW109" s="118"/>
      <c r="DX109" s="118"/>
      <c r="DY109" s="118"/>
      <c r="DZ109" s="118"/>
      <c r="EA109" s="118"/>
      <c r="EB109" s="118"/>
      <c r="EC109" s="118"/>
      <c r="ED109" s="118"/>
      <c r="EE109" s="118"/>
      <c r="EF109" s="118"/>
      <c r="EG109" s="118"/>
      <c r="EH109" s="118"/>
      <c r="EI109" s="118"/>
      <c r="EJ109" s="118"/>
      <c r="EK109" s="118"/>
      <c r="EL109" s="118"/>
      <c r="EM109" s="118"/>
      <c r="EN109" s="118"/>
      <c r="EO109" s="118"/>
      <c r="EP109" s="118"/>
      <c r="EQ109" s="118"/>
      <c r="ER109" s="118"/>
      <c r="ES109" s="118"/>
      <c r="ET109" s="118"/>
      <c r="EU109" s="118"/>
      <c r="EV109" s="118"/>
      <c r="EW109" s="118"/>
      <c r="EX109" s="118"/>
      <c r="EY109" s="118"/>
      <c r="EZ109" s="118"/>
      <c r="FA109" s="118"/>
      <c r="FB109" s="118"/>
      <c r="FC109" s="118"/>
      <c r="FD109" s="118"/>
      <c r="FE109" s="118"/>
      <c r="FF109" s="118"/>
      <c r="FG109" s="118"/>
      <c r="FH109" s="118"/>
      <c r="FI109" s="118"/>
      <c r="FJ109" s="118"/>
      <c r="FK109" s="118"/>
      <c r="FL109" s="118"/>
      <c r="FM109" s="118"/>
      <c r="FN109" s="118"/>
      <c r="FO109" s="118"/>
      <c r="FP109" s="118"/>
      <c r="FQ109" s="118"/>
      <c r="FR109" s="118"/>
      <c r="FS109" s="118"/>
      <c r="FT109" s="118"/>
      <c r="FU109" s="118"/>
      <c r="FV109" s="118"/>
      <c r="FW109" s="118"/>
      <c r="FX109" s="118"/>
      <c r="FY109" s="118"/>
      <c r="FZ109" s="118"/>
      <c r="GA109" s="118"/>
      <c r="GB109" s="118"/>
      <c r="GC109" s="118"/>
      <c r="GD109" s="118"/>
      <c r="GE109" s="118"/>
      <c r="GF109" s="118"/>
      <c r="GG109" s="118"/>
      <c r="GH109" s="118"/>
      <c r="GI109" s="118"/>
      <c r="GJ109" s="118"/>
      <c r="GK109" s="118"/>
      <c r="GL109" s="118"/>
      <c r="GM109" s="118"/>
      <c r="GN109" s="118"/>
      <c r="GO109" s="118"/>
      <c r="GP109" s="118"/>
      <c r="GQ109" s="118"/>
      <c r="GR109" s="118"/>
      <c r="GS109" s="118"/>
      <c r="GT109" s="118"/>
      <c r="GU109" s="118"/>
      <c r="GV109" s="118"/>
      <c r="GW109" s="118"/>
      <c r="GX109" s="118"/>
      <c r="GY109" s="118"/>
      <c r="GZ109" s="118"/>
      <c r="HA109" s="118"/>
      <c r="HB109" s="118"/>
      <c r="HC109" s="118"/>
      <c r="HD109" s="118"/>
      <c r="HE109" s="118"/>
      <c r="HF109" s="118"/>
      <c r="HG109" s="118"/>
      <c r="HH109" s="118"/>
      <c r="HI109" s="118"/>
      <c r="HJ109" s="118"/>
      <c r="HK109" s="118"/>
      <c r="HL109" s="118"/>
      <c r="HM109" s="118"/>
      <c r="HN109" s="118"/>
      <c r="HO109" s="118"/>
      <c r="HP109" s="118"/>
      <c r="HQ109" s="118"/>
      <c r="HR109" s="118"/>
      <c r="HS109" s="118"/>
      <c r="HT109" s="118"/>
      <c r="HU109" s="118"/>
      <c r="HV109" s="118"/>
      <c r="HW109" s="118"/>
    </row>
    <row r="110" spans="1:231" s="223" customFormat="1" ht="16" customHeight="1" thickBot="1">
      <c r="A110" s="308" t="s">
        <v>166</v>
      </c>
      <c r="D110" s="331">
        <v>111162492</v>
      </c>
      <c r="E110" s="316"/>
      <c r="F110" s="331">
        <v>102311159</v>
      </c>
      <c r="G110" s="317"/>
      <c r="H110" s="332">
        <v>21990673</v>
      </c>
      <c r="I110" s="318"/>
      <c r="J110" s="332">
        <v>39669837</v>
      </c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  <c r="BM110" s="118"/>
      <c r="BN110" s="118"/>
      <c r="BO110" s="118"/>
      <c r="BP110" s="118"/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/>
      <c r="CC110" s="118"/>
      <c r="CD110" s="118"/>
      <c r="CE110" s="118"/>
      <c r="CF110" s="118"/>
      <c r="CG110" s="118"/>
      <c r="CH110" s="118"/>
      <c r="CI110" s="118"/>
      <c r="CJ110" s="118"/>
      <c r="CK110" s="118"/>
      <c r="CL110" s="118"/>
      <c r="CM110" s="118"/>
      <c r="CN110" s="118"/>
      <c r="CO110" s="118"/>
      <c r="CP110" s="118"/>
      <c r="CQ110" s="118"/>
      <c r="CR110" s="118"/>
      <c r="CS110" s="118"/>
      <c r="CT110" s="118"/>
      <c r="CU110" s="118"/>
      <c r="CV110" s="118"/>
      <c r="CW110" s="118"/>
      <c r="CX110" s="118"/>
      <c r="CY110" s="118"/>
      <c r="CZ110" s="118"/>
      <c r="DA110" s="118"/>
      <c r="DB110" s="118"/>
      <c r="DC110" s="118"/>
      <c r="DD110" s="118"/>
      <c r="DE110" s="118"/>
      <c r="DF110" s="118"/>
      <c r="DG110" s="118"/>
      <c r="DH110" s="118"/>
      <c r="DI110" s="118"/>
      <c r="DJ110" s="118"/>
      <c r="DK110" s="118"/>
      <c r="DL110" s="118"/>
      <c r="DM110" s="118"/>
      <c r="DN110" s="118"/>
      <c r="DO110" s="118"/>
      <c r="DP110" s="118"/>
      <c r="DQ110" s="118"/>
      <c r="DR110" s="118"/>
      <c r="DS110" s="118"/>
      <c r="DT110" s="118"/>
      <c r="DU110" s="118"/>
      <c r="DV110" s="118"/>
      <c r="DW110" s="118"/>
      <c r="DX110" s="118"/>
      <c r="DY110" s="118"/>
      <c r="DZ110" s="118"/>
      <c r="EA110" s="118"/>
      <c r="EB110" s="118"/>
      <c r="EC110" s="118"/>
      <c r="ED110" s="118"/>
      <c r="EE110" s="118"/>
      <c r="EF110" s="118"/>
      <c r="EG110" s="118"/>
      <c r="EH110" s="118"/>
      <c r="EI110" s="118"/>
      <c r="EJ110" s="118"/>
      <c r="EK110" s="118"/>
      <c r="EL110" s="118"/>
      <c r="EM110" s="118"/>
      <c r="EN110" s="118"/>
      <c r="EO110" s="118"/>
      <c r="EP110" s="118"/>
      <c r="EQ110" s="118"/>
      <c r="ER110" s="118"/>
      <c r="ES110" s="118"/>
      <c r="ET110" s="118"/>
      <c r="EU110" s="118"/>
      <c r="EV110" s="118"/>
      <c r="EW110" s="118"/>
      <c r="EX110" s="118"/>
      <c r="EY110" s="118"/>
      <c r="EZ110" s="118"/>
      <c r="FA110" s="118"/>
      <c r="FB110" s="118"/>
      <c r="FC110" s="118"/>
      <c r="FD110" s="118"/>
      <c r="FE110" s="118"/>
      <c r="FF110" s="118"/>
      <c r="FG110" s="118"/>
      <c r="FH110" s="118"/>
      <c r="FI110" s="118"/>
      <c r="FJ110" s="118"/>
      <c r="FK110" s="118"/>
      <c r="FL110" s="118"/>
      <c r="FM110" s="118"/>
      <c r="FN110" s="118"/>
      <c r="FO110" s="118"/>
      <c r="FP110" s="118"/>
      <c r="FQ110" s="118"/>
      <c r="FR110" s="118"/>
      <c r="FS110" s="118"/>
      <c r="FT110" s="118"/>
      <c r="FU110" s="118"/>
      <c r="FV110" s="118"/>
      <c r="FW110" s="118"/>
      <c r="FX110" s="118"/>
      <c r="FY110" s="118"/>
      <c r="FZ110" s="118"/>
      <c r="GA110" s="118"/>
      <c r="GB110" s="118"/>
      <c r="GC110" s="118"/>
      <c r="GD110" s="118"/>
      <c r="GE110" s="118"/>
      <c r="GF110" s="118"/>
      <c r="GG110" s="118"/>
      <c r="GH110" s="118"/>
      <c r="GI110" s="118"/>
      <c r="GJ110" s="118"/>
      <c r="GK110" s="118"/>
      <c r="GL110" s="118"/>
      <c r="GM110" s="118"/>
      <c r="GN110" s="118"/>
      <c r="GO110" s="118"/>
      <c r="GP110" s="118"/>
      <c r="GQ110" s="118"/>
      <c r="GR110" s="118"/>
      <c r="GS110" s="118"/>
      <c r="GT110" s="118"/>
      <c r="GU110" s="118"/>
      <c r="GV110" s="118"/>
      <c r="GW110" s="118"/>
      <c r="GX110" s="118"/>
      <c r="GY110" s="118"/>
      <c r="GZ110" s="118"/>
      <c r="HA110" s="118"/>
      <c r="HB110" s="118"/>
      <c r="HC110" s="118"/>
      <c r="HD110" s="118"/>
      <c r="HE110" s="118"/>
      <c r="HF110" s="118"/>
      <c r="HG110" s="118"/>
      <c r="HH110" s="118"/>
      <c r="HI110" s="118"/>
      <c r="HJ110" s="118"/>
      <c r="HK110" s="118"/>
      <c r="HL110" s="118"/>
      <c r="HM110" s="118"/>
      <c r="HN110" s="118"/>
      <c r="HO110" s="118"/>
      <c r="HP110" s="118"/>
      <c r="HQ110" s="118"/>
      <c r="HR110" s="118"/>
      <c r="HS110" s="118"/>
      <c r="HT110" s="118"/>
      <c r="HU110" s="118"/>
      <c r="HV110" s="118"/>
      <c r="HW110" s="118"/>
    </row>
    <row r="111" spans="1:231" s="223" customFormat="1" ht="16" customHeight="1" thickTop="1">
      <c r="A111" s="308"/>
      <c r="D111" s="293"/>
      <c r="E111" s="316"/>
      <c r="F111" s="293"/>
      <c r="G111" s="316"/>
      <c r="H111" s="293"/>
      <c r="I111" s="315"/>
      <c r="J111" s="293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/>
      <c r="CR111" s="118"/>
      <c r="CS111" s="118"/>
      <c r="CT111" s="118"/>
      <c r="CU111" s="118"/>
      <c r="CV111" s="118"/>
      <c r="CW111" s="118"/>
      <c r="CX111" s="118"/>
      <c r="CY111" s="118"/>
      <c r="CZ111" s="118"/>
      <c r="DA111" s="118"/>
      <c r="DB111" s="118"/>
      <c r="DC111" s="118"/>
      <c r="DD111" s="118"/>
      <c r="DE111" s="118"/>
      <c r="DF111" s="118"/>
      <c r="DG111" s="118"/>
      <c r="DH111" s="118"/>
      <c r="DI111" s="118"/>
      <c r="DJ111" s="118"/>
      <c r="DK111" s="118"/>
      <c r="DL111" s="118"/>
      <c r="DM111" s="118"/>
      <c r="DN111" s="118"/>
      <c r="DO111" s="118"/>
      <c r="DP111" s="118"/>
      <c r="DQ111" s="118"/>
      <c r="DR111" s="118"/>
      <c r="DS111" s="118"/>
      <c r="DT111" s="118"/>
      <c r="DU111" s="118"/>
      <c r="DV111" s="118"/>
      <c r="DW111" s="118"/>
      <c r="DX111" s="118"/>
      <c r="DY111" s="118"/>
      <c r="DZ111" s="118"/>
      <c r="EA111" s="118"/>
      <c r="EB111" s="118"/>
      <c r="EC111" s="118"/>
      <c r="ED111" s="118"/>
      <c r="EE111" s="118"/>
      <c r="EF111" s="118"/>
      <c r="EG111" s="118"/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118"/>
      <c r="FH111" s="118"/>
      <c r="FI111" s="118"/>
      <c r="FJ111" s="118"/>
      <c r="FK111" s="118"/>
      <c r="FL111" s="118"/>
      <c r="FM111" s="118"/>
      <c r="FN111" s="118"/>
      <c r="FO111" s="118"/>
      <c r="FP111" s="118"/>
      <c r="FQ111" s="118"/>
      <c r="FR111" s="118"/>
      <c r="FS111" s="118"/>
      <c r="FT111" s="118"/>
      <c r="FU111" s="118"/>
      <c r="FV111" s="118"/>
      <c r="FW111" s="118"/>
      <c r="FX111" s="118"/>
      <c r="FY111" s="118"/>
      <c r="FZ111" s="118"/>
      <c r="GA111" s="118"/>
      <c r="GB111" s="118"/>
      <c r="GC111" s="118"/>
      <c r="GD111" s="118"/>
      <c r="GE111" s="118"/>
      <c r="GF111" s="118"/>
      <c r="GG111" s="118"/>
      <c r="GH111" s="118"/>
      <c r="GI111" s="118"/>
      <c r="GJ111" s="118"/>
      <c r="GK111" s="118"/>
      <c r="GL111" s="118"/>
      <c r="GM111" s="118"/>
      <c r="GN111" s="118"/>
      <c r="GO111" s="118"/>
      <c r="GP111" s="118"/>
      <c r="GQ111" s="118"/>
      <c r="GR111" s="118"/>
      <c r="GS111" s="118"/>
      <c r="GT111" s="118"/>
      <c r="GU111" s="118"/>
      <c r="GV111" s="118"/>
      <c r="GW111" s="118"/>
      <c r="GX111" s="118"/>
      <c r="GY111" s="118"/>
      <c r="GZ111" s="118"/>
      <c r="HA111" s="118"/>
      <c r="HB111" s="118"/>
      <c r="HC111" s="118"/>
      <c r="HD111" s="118"/>
      <c r="HE111" s="118"/>
      <c r="HF111" s="118"/>
      <c r="HG111" s="118"/>
      <c r="HH111" s="118"/>
      <c r="HI111" s="118"/>
      <c r="HJ111" s="118"/>
      <c r="HK111" s="118"/>
      <c r="HL111" s="118"/>
      <c r="HM111" s="118"/>
      <c r="HN111" s="118"/>
      <c r="HO111" s="118"/>
      <c r="HP111" s="118"/>
      <c r="HQ111" s="118"/>
      <c r="HR111" s="118"/>
      <c r="HS111" s="118"/>
      <c r="HT111" s="118"/>
      <c r="HU111" s="118"/>
      <c r="HV111" s="118"/>
      <c r="HW111" s="118"/>
    </row>
    <row r="112" spans="1:231" s="223" customFormat="1" ht="16" customHeight="1">
      <c r="A112" s="290" t="s">
        <v>56</v>
      </c>
      <c r="D112" s="315"/>
      <c r="E112" s="316"/>
      <c r="F112" s="315"/>
      <c r="G112" s="316"/>
      <c r="H112" s="315"/>
      <c r="I112" s="315"/>
      <c r="J112" s="315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/>
      <c r="BN112" s="118"/>
      <c r="BO112" s="118"/>
      <c r="BP112" s="118"/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/>
      <c r="CC112" s="118"/>
      <c r="CD112" s="118"/>
      <c r="CE112" s="118"/>
      <c r="CF112" s="118"/>
      <c r="CG112" s="118"/>
      <c r="CH112" s="118"/>
      <c r="CI112" s="118"/>
      <c r="CJ112" s="118"/>
      <c r="CK112" s="118"/>
      <c r="CL112" s="118"/>
      <c r="CM112" s="118"/>
      <c r="CN112" s="118"/>
      <c r="CO112" s="118"/>
      <c r="CP112" s="118"/>
      <c r="CQ112" s="118"/>
      <c r="CR112" s="118"/>
      <c r="CS112" s="118"/>
      <c r="CT112" s="118"/>
      <c r="CU112" s="118"/>
      <c r="CV112" s="118"/>
      <c r="CW112" s="118"/>
      <c r="CX112" s="118"/>
      <c r="CY112" s="118"/>
      <c r="CZ112" s="118"/>
      <c r="DA112" s="118"/>
      <c r="DB112" s="118"/>
      <c r="DC112" s="118"/>
      <c r="DD112" s="118"/>
      <c r="DE112" s="118"/>
      <c r="DF112" s="118"/>
      <c r="DG112" s="118"/>
      <c r="DH112" s="118"/>
      <c r="DI112" s="118"/>
      <c r="DJ112" s="118"/>
      <c r="DK112" s="118"/>
      <c r="DL112" s="118"/>
      <c r="DM112" s="118"/>
      <c r="DN112" s="118"/>
      <c r="DO112" s="118"/>
      <c r="DP112" s="118"/>
      <c r="DQ112" s="118"/>
      <c r="DR112" s="118"/>
      <c r="DS112" s="118"/>
      <c r="DT112" s="118"/>
      <c r="DU112" s="118"/>
      <c r="DV112" s="118"/>
      <c r="DW112" s="118"/>
      <c r="DX112" s="118"/>
      <c r="DY112" s="118"/>
      <c r="DZ112" s="118"/>
      <c r="EA112" s="118"/>
      <c r="EB112" s="118"/>
      <c r="EC112" s="118"/>
      <c r="ED112" s="118"/>
      <c r="EE112" s="118"/>
      <c r="EF112" s="118"/>
      <c r="EG112" s="118"/>
      <c r="EH112" s="118"/>
      <c r="EI112" s="118"/>
      <c r="EJ112" s="118"/>
      <c r="EK112" s="118"/>
      <c r="EL112" s="118"/>
      <c r="EM112" s="118"/>
      <c r="EN112" s="118"/>
      <c r="EO112" s="118"/>
      <c r="EP112" s="118"/>
      <c r="EQ112" s="118"/>
      <c r="ER112" s="11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118"/>
      <c r="FH112" s="118"/>
      <c r="FI112" s="118"/>
      <c r="FJ112" s="118"/>
      <c r="FK112" s="118"/>
      <c r="FL112" s="118"/>
      <c r="FM112" s="118"/>
      <c r="FN112" s="118"/>
      <c r="FO112" s="118"/>
      <c r="FP112" s="118"/>
      <c r="FQ112" s="118"/>
      <c r="FR112" s="118"/>
      <c r="FS112" s="118"/>
      <c r="FT112" s="118"/>
      <c r="FU112" s="118"/>
      <c r="FV112" s="118"/>
      <c r="FW112" s="118"/>
      <c r="FX112" s="118"/>
      <c r="FY112" s="118"/>
      <c r="FZ112" s="118"/>
      <c r="GA112" s="118"/>
      <c r="GB112" s="118"/>
      <c r="GC112" s="118"/>
      <c r="GD112" s="118"/>
      <c r="GE112" s="118"/>
      <c r="GF112" s="118"/>
      <c r="GG112" s="118"/>
      <c r="GH112" s="118"/>
      <c r="GI112" s="118"/>
      <c r="GJ112" s="118"/>
      <c r="GK112" s="118"/>
      <c r="GL112" s="118"/>
      <c r="GM112" s="118"/>
      <c r="GN112" s="118"/>
      <c r="GO112" s="118"/>
      <c r="GP112" s="118"/>
      <c r="GQ112" s="118"/>
      <c r="GR112" s="118"/>
      <c r="GS112" s="118"/>
      <c r="GT112" s="118"/>
      <c r="GU112" s="118"/>
      <c r="GV112" s="118"/>
      <c r="GW112" s="118"/>
      <c r="GX112" s="118"/>
      <c r="GY112" s="118"/>
      <c r="GZ112" s="118"/>
      <c r="HA112" s="118"/>
      <c r="HB112" s="118"/>
      <c r="HC112" s="118"/>
      <c r="HD112" s="118"/>
      <c r="HE112" s="118"/>
      <c r="HF112" s="118"/>
      <c r="HG112" s="118"/>
      <c r="HH112" s="118"/>
      <c r="HI112" s="118"/>
      <c r="HJ112" s="118"/>
      <c r="HK112" s="118"/>
      <c r="HL112" s="118"/>
      <c r="HM112" s="118"/>
      <c r="HN112" s="118"/>
      <c r="HO112" s="118"/>
      <c r="HP112" s="118"/>
      <c r="HQ112" s="118"/>
      <c r="HR112" s="118"/>
      <c r="HS112" s="118"/>
      <c r="HT112" s="118"/>
      <c r="HU112" s="118"/>
      <c r="HV112" s="118"/>
      <c r="HW112" s="118"/>
    </row>
    <row r="113" spans="1:231" s="223" customFormat="1" ht="16" customHeight="1">
      <c r="A113" s="333" t="s">
        <v>57</v>
      </c>
      <c r="D113" s="315"/>
      <c r="E113" s="316"/>
      <c r="F113" s="315"/>
      <c r="G113" s="316"/>
      <c r="H113" s="315"/>
      <c r="I113" s="315"/>
      <c r="J113" s="315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  <c r="AT113" s="118"/>
      <c r="AU113" s="118"/>
      <c r="AV113" s="118"/>
      <c r="AW113" s="118"/>
      <c r="AX113" s="118"/>
      <c r="AY113" s="118"/>
      <c r="AZ113" s="118"/>
      <c r="BA113" s="118"/>
      <c r="BB113" s="118"/>
      <c r="BC113" s="118"/>
      <c r="BD113" s="118"/>
      <c r="BE113" s="118"/>
      <c r="BF113" s="118"/>
      <c r="BG113" s="118"/>
      <c r="BH113" s="118"/>
      <c r="BI113" s="118"/>
      <c r="BJ113" s="118"/>
      <c r="BK113" s="118"/>
      <c r="BL113" s="118"/>
      <c r="BM113" s="118"/>
      <c r="BN113" s="118"/>
      <c r="BO113" s="118"/>
      <c r="BP113" s="118"/>
      <c r="BQ113" s="118"/>
      <c r="BR113" s="118"/>
      <c r="BS113" s="118"/>
      <c r="BT113" s="118"/>
      <c r="BU113" s="118"/>
      <c r="BV113" s="118"/>
      <c r="BW113" s="118"/>
      <c r="BX113" s="118"/>
      <c r="BY113" s="118"/>
      <c r="BZ113" s="118"/>
      <c r="CA113" s="118"/>
      <c r="CB113" s="118"/>
      <c r="CC113" s="118"/>
      <c r="CD113" s="118"/>
      <c r="CE113" s="118"/>
      <c r="CF113" s="118"/>
      <c r="CG113" s="118"/>
      <c r="CH113" s="118"/>
      <c r="CI113" s="118"/>
      <c r="CJ113" s="118"/>
      <c r="CK113" s="118"/>
      <c r="CL113" s="118"/>
      <c r="CM113" s="118"/>
      <c r="CN113" s="118"/>
      <c r="CO113" s="118"/>
      <c r="CP113" s="118"/>
      <c r="CQ113" s="118"/>
      <c r="CR113" s="118"/>
      <c r="CS113" s="118"/>
      <c r="CT113" s="118"/>
      <c r="CU113" s="118"/>
      <c r="CV113" s="118"/>
      <c r="CW113" s="118"/>
      <c r="CX113" s="118"/>
      <c r="CY113" s="118"/>
      <c r="CZ113" s="118"/>
      <c r="DA113" s="118"/>
      <c r="DB113" s="118"/>
      <c r="DC113" s="118"/>
      <c r="DD113" s="118"/>
      <c r="DE113" s="118"/>
      <c r="DF113" s="118"/>
      <c r="DG113" s="118"/>
      <c r="DH113" s="118"/>
      <c r="DI113" s="118"/>
      <c r="DJ113" s="118"/>
      <c r="DK113" s="118"/>
      <c r="DL113" s="118"/>
      <c r="DM113" s="118"/>
      <c r="DN113" s="118"/>
      <c r="DO113" s="118"/>
      <c r="DP113" s="118"/>
      <c r="DQ113" s="118"/>
      <c r="DR113" s="118"/>
      <c r="DS113" s="118"/>
      <c r="DT113" s="118"/>
      <c r="DU113" s="118"/>
      <c r="DV113" s="118"/>
      <c r="DW113" s="118"/>
      <c r="DX113" s="118"/>
      <c r="DY113" s="118"/>
      <c r="DZ113" s="118"/>
      <c r="EA113" s="118"/>
      <c r="EB113" s="118"/>
      <c r="EC113" s="118"/>
      <c r="ED113" s="118"/>
      <c r="EE113" s="118"/>
      <c r="EF113" s="118"/>
      <c r="EG113" s="118"/>
      <c r="EH113" s="118"/>
      <c r="EI113" s="118"/>
      <c r="EJ113" s="118"/>
      <c r="EK113" s="118"/>
      <c r="EL113" s="118"/>
      <c r="EM113" s="118"/>
      <c r="EN113" s="118"/>
      <c r="EO113" s="118"/>
      <c r="EP113" s="118"/>
      <c r="EQ113" s="118"/>
      <c r="ER113" s="118"/>
      <c r="ES113" s="118"/>
      <c r="ET113" s="118"/>
      <c r="EU113" s="118"/>
      <c r="EV113" s="118"/>
      <c r="EW113" s="118"/>
      <c r="EX113" s="118"/>
      <c r="EY113" s="118"/>
      <c r="EZ113" s="118"/>
      <c r="FA113" s="118"/>
      <c r="FB113" s="118"/>
      <c r="FC113" s="118"/>
      <c r="FD113" s="118"/>
      <c r="FE113" s="118"/>
      <c r="FF113" s="118"/>
      <c r="FG113" s="118"/>
      <c r="FH113" s="118"/>
      <c r="FI113" s="118"/>
      <c r="FJ113" s="118"/>
      <c r="FK113" s="118"/>
      <c r="FL113" s="118"/>
      <c r="FM113" s="118"/>
      <c r="FN113" s="118"/>
      <c r="FO113" s="118"/>
      <c r="FP113" s="118"/>
      <c r="FQ113" s="118"/>
      <c r="FR113" s="118"/>
      <c r="FS113" s="118"/>
      <c r="FT113" s="118"/>
      <c r="FU113" s="118"/>
      <c r="FV113" s="118"/>
      <c r="FW113" s="118"/>
      <c r="FX113" s="118"/>
      <c r="FY113" s="118"/>
      <c r="FZ113" s="118"/>
      <c r="GA113" s="118"/>
      <c r="GB113" s="118"/>
      <c r="GC113" s="118"/>
      <c r="GD113" s="118"/>
      <c r="GE113" s="118"/>
      <c r="GF113" s="118"/>
      <c r="GG113" s="118"/>
      <c r="GH113" s="118"/>
      <c r="GI113" s="118"/>
      <c r="GJ113" s="118"/>
      <c r="GK113" s="118"/>
      <c r="GL113" s="118"/>
      <c r="GM113" s="118"/>
      <c r="GN113" s="118"/>
      <c r="GO113" s="118"/>
      <c r="GP113" s="118"/>
      <c r="GQ113" s="118"/>
      <c r="GR113" s="118"/>
      <c r="GS113" s="118"/>
      <c r="GT113" s="118"/>
      <c r="GU113" s="118"/>
      <c r="GV113" s="118"/>
      <c r="GW113" s="118"/>
      <c r="GX113" s="118"/>
      <c r="GY113" s="118"/>
      <c r="GZ113" s="118"/>
      <c r="HA113" s="118"/>
      <c r="HB113" s="118"/>
      <c r="HC113" s="118"/>
      <c r="HD113" s="118"/>
      <c r="HE113" s="118"/>
      <c r="HF113" s="118"/>
      <c r="HG113" s="118"/>
      <c r="HH113" s="118"/>
      <c r="HI113" s="118"/>
      <c r="HJ113" s="118"/>
      <c r="HK113" s="118"/>
      <c r="HL113" s="118"/>
      <c r="HM113" s="118"/>
      <c r="HN113" s="118"/>
      <c r="HO113" s="118"/>
      <c r="HP113" s="118"/>
      <c r="HQ113" s="118"/>
      <c r="HR113" s="118"/>
      <c r="HS113" s="118"/>
      <c r="HT113" s="118"/>
      <c r="HU113" s="118"/>
      <c r="HV113" s="118"/>
      <c r="HW113" s="118"/>
    </row>
    <row r="114" spans="1:231" s="223" customFormat="1" ht="16" customHeight="1">
      <c r="A114" s="333"/>
      <c r="B114" s="118" t="s">
        <v>241</v>
      </c>
      <c r="C114" s="118"/>
      <c r="D114" s="334">
        <v>9399</v>
      </c>
      <c r="E114" s="335"/>
      <c r="F114" s="334">
        <v>143298</v>
      </c>
      <c r="G114" s="335"/>
      <c r="H114" s="334">
        <v>9399</v>
      </c>
      <c r="I114" s="335"/>
      <c r="J114" s="334">
        <v>143298</v>
      </c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  <c r="BI114" s="118"/>
      <c r="BJ114" s="118"/>
      <c r="BK114" s="118"/>
      <c r="BL114" s="118"/>
      <c r="BM114" s="118"/>
      <c r="BN114" s="118"/>
      <c r="BO114" s="118"/>
      <c r="BP114" s="118"/>
      <c r="BQ114" s="118"/>
      <c r="BR114" s="118"/>
      <c r="BS114" s="118"/>
      <c r="BT114" s="118"/>
      <c r="BU114" s="118"/>
      <c r="BV114" s="118"/>
      <c r="BW114" s="118"/>
      <c r="BX114" s="118"/>
      <c r="BY114" s="118"/>
      <c r="BZ114" s="118"/>
      <c r="CA114" s="118"/>
      <c r="CB114" s="118"/>
      <c r="CC114" s="118"/>
      <c r="CD114" s="118"/>
      <c r="CE114" s="118"/>
      <c r="CF114" s="118"/>
      <c r="CG114" s="118"/>
      <c r="CH114" s="118"/>
      <c r="CI114" s="118"/>
      <c r="CJ114" s="118"/>
      <c r="CK114" s="118"/>
      <c r="CL114" s="118"/>
      <c r="CM114" s="118"/>
      <c r="CN114" s="118"/>
      <c r="CO114" s="118"/>
      <c r="CP114" s="118"/>
      <c r="CQ114" s="118"/>
      <c r="CR114" s="118"/>
      <c r="CS114" s="118"/>
      <c r="CT114" s="118"/>
      <c r="CU114" s="118"/>
      <c r="CV114" s="118"/>
      <c r="CW114" s="118"/>
      <c r="CX114" s="118"/>
      <c r="CY114" s="118"/>
      <c r="CZ114" s="118"/>
      <c r="DA114" s="118"/>
      <c r="DB114" s="118"/>
      <c r="DC114" s="118"/>
      <c r="DD114" s="118"/>
      <c r="DE114" s="118"/>
      <c r="DF114" s="118"/>
      <c r="DG114" s="118"/>
      <c r="DH114" s="118"/>
      <c r="DI114" s="118"/>
      <c r="DJ114" s="118"/>
      <c r="DK114" s="118"/>
      <c r="DL114" s="118"/>
      <c r="DM114" s="118"/>
      <c r="DN114" s="118"/>
      <c r="DO114" s="118"/>
      <c r="DP114" s="118"/>
      <c r="DQ114" s="118"/>
      <c r="DR114" s="118"/>
      <c r="DS114" s="118"/>
      <c r="DT114" s="118"/>
      <c r="DU114" s="118"/>
      <c r="DV114" s="118"/>
      <c r="DW114" s="118"/>
      <c r="DX114" s="118"/>
      <c r="DY114" s="118"/>
      <c r="DZ114" s="118"/>
      <c r="EA114" s="118"/>
      <c r="EB114" s="118"/>
      <c r="EC114" s="118"/>
      <c r="ED114" s="118"/>
      <c r="EE114" s="118"/>
      <c r="EF114" s="118"/>
      <c r="EG114" s="118"/>
      <c r="EH114" s="118"/>
      <c r="EI114" s="118"/>
      <c r="EJ114" s="118"/>
      <c r="EK114" s="118"/>
      <c r="EL114" s="118"/>
      <c r="EM114" s="118"/>
      <c r="EN114" s="118"/>
      <c r="EO114" s="118"/>
      <c r="EP114" s="118"/>
      <c r="EQ114" s="118"/>
      <c r="ER114" s="118"/>
      <c r="ES114" s="118"/>
      <c r="ET114" s="118"/>
      <c r="EU114" s="118"/>
      <c r="EV114" s="118"/>
      <c r="EW114" s="118"/>
      <c r="EX114" s="118"/>
      <c r="EY114" s="118"/>
      <c r="EZ114" s="118"/>
      <c r="FA114" s="118"/>
      <c r="FB114" s="118"/>
      <c r="FC114" s="118"/>
      <c r="FD114" s="118"/>
      <c r="FE114" s="118"/>
      <c r="FF114" s="118"/>
      <c r="FG114" s="118"/>
      <c r="FH114" s="118"/>
      <c r="FI114" s="118"/>
      <c r="FJ114" s="118"/>
      <c r="FK114" s="118"/>
      <c r="FL114" s="118"/>
      <c r="FM114" s="118"/>
      <c r="FN114" s="118"/>
      <c r="FO114" s="118"/>
      <c r="FP114" s="118"/>
      <c r="FQ114" s="118"/>
      <c r="FR114" s="118"/>
      <c r="FS114" s="118"/>
      <c r="FT114" s="118"/>
      <c r="FU114" s="118"/>
      <c r="FV114" s="118"/>
      <c r="FW114" s="118"/>
      <c r="FX114" s="118"/>
      <c r="FY114" s="118"/>
      <c r="FZ114" s="118"/>
      <c r="GA114" s="118"/>
      <c r="GB114" s="118"/>
      <c r="GC114" s="118"/>
      <c r="GD114" s="118"/>
      <c r="GE114" s="118"/>
      <c r="GF114" s="118"/>
      <c r="GG114" s="118"/>
      <c r="GH114" s="118"/>
      <c r="GI114" s="118"/>
      <c r="GJ114" s="118"/>
      <c r="GK114" s="118"/>
      <c r="GL114" s="118"/>
      <c r="GM114" s="118"/>
      <c r="GN114" s="118"/>
      <c r="GO114" s="118"/>
      <c r="GP114" s="118"/>
      <c r="GQ114" s="118"/>
      <c r="GR114" s="118"/>
      <c r="GS114" s="118"/>
      <c r="GT114" s="118"/>
      <c r="GU114" s="118"/>
      <c r="GV114" s="118"/>
      <c r="GW114" s="118"/>
      <c r="GX114" s="118"/>
      <c r="GY114" s="118"/>
      <c r="GZ114" s="118"/>
      <c r="HA114" s="118"/>
      <c r="HB114" s="118"/>
      <c r="HC114" s="118"/>
      <c r="HD114" s="118"/>
      <c r="HE114" s="118"/>
      <c r="HF114" s="118"/>
      <c r="HG114" s="118"/>
      <c r="HH114" s="118"/>
      <c r="HI114" s="118"/>
      <c r="HJ114" s="118"/>
      <c r="HK114" s="118"/>
      <c r="HL114" s="118"/>
      <c r="HM114" s="118"/>
      <c r="HN114" s="118"/>
      <c r="HO114" s="118"/>
      <c r="HP114" s="118"/>
      <c r="HQ114" s="118"/>
      <c r="HR114" s="118"/>
      <c r="HS114" s="118"/>
      <c r="HT114" s="118"/>
      <c r="HU114" s="118"/>
      <c r="HV114" s="118"/>
      <c r="HW114" s="118"/>
    </row>
    <row r="115" spans="1:231" s="223" customFormat="1" ht="16" customHeight="1">
      <c r="B115" s="223" t="s">
        <v>232</v>
      </c>
      <c r="C115" s="118"/>
      <c r="D115" s="334">
        <v>-19675777</v>
      </c>
      <c r="E115" s="336"/>
      <c r="F115" s="334">
        <v>0</v>
      </c>
      <c r="G115" s="336"/>
      <c r="H115" s="334">
        <v>-19675777</v>
      </c>
      <c r="I115" s="336"/>
      <c r="J115" s="334">
        <v>0</v>
      </c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118"/>
      <c r="AT115" s="118"/>
      <c r="AU115" s="118"/>
      <c r="AV115" s="118"/>
      <c r="AW115" s="118"/>
      <c r="AX115" s="118"/>
      <c r="AY115" s="118"/>
      <c r="AZ115" s="118"/>
      <c r="BA115" s="118"/>
      <c r="BB115" s="118"/>
      <c r="BC115" s="118"/>
      <c r="BD115" s="118"/>
      <c r="BE115" s="118"/>
      <c r="BF115" s="118"/>
      <c r="BG115" s="118"/>
      <c r="BH115" s="118"/>
      <c r="BI115" s="118"/>
      <c r="BJ115" s="118"/>
      <c r="BK115" s="118"/>
      <c r="BL115" s="118"/>
      <c r="BM115" s="118"/>
      <c r="BN115" s="118"/>
      <c r="BO115" s="118"/>
      <c r="BP115" s="118"/>
      <c r="BQ115" s="118"/>
      <c r="BR115" s="118"/>
      <c r="BS115" s="118"/>
      <c r="BT115" s="118"/>
      <c r="BU115" s="118"/>
      <c r="BV115" s="118"/>
      <c r="BW115" s="118"/>
      <c r="BX115" s="118"/>
      <c r="BY115" s="118"/>
      <c r="BZ115" s="118"/>
      <c r="CA115" s="118"/>
      <c r="CB115" s="118"/>
      <c r="CC115" s="118"/>
      <c r="CD115" s="118"/>
      <c r="CE115" s="118"/>
      <c r="CF115" s="118"/>
      <c r="CG115" s="118"/>
      <c r="CH115" s="118"/>
      <c r="CI115" s="118"/>
      <c r="CJ115" s="118"/>
      <c r="CK115" s="118"/>
      <c r="CL115" s="118"/>
      <c r="CM115" s="118"/>
      <c r="CN115" s="118"/>
      <c r="CO115" s="118"/>
      <c r="CP115" s="118"/>
      <c r="CQ115" s="118"/>
      <c r="CR115" s="118"/>
      <c r="CS115" s="118"/>
      <c r="CT115" s="118"/>
      <c r="CU115" s="118"/>
      <c r="CV115" s="118"/>
      <c r="CW115" s="118"/>
      <c r="CX115" s="118"/>
      <c r="CY115" s="118"/>
      <c r="CZ115" s="118"/>
      <c r="DA115" s="118"/>
      <c r="DB115" s="118"/>
      <c r="DC115" s="118"/>
      <c r="DD115" s="118"/>
      <c r="DE115" s="118"/>
      <c r="DF115" s="118"/>
      <c r="DG115" s="118"/>
      <c r="DH115" s="118"/>
      <c r="DI115" s="118"/>
      <c r="DJ115" s="118"/>
      <c r="DK115" s="118"/>
      <c r="DL115" s="118"/>
      <c r="DM115" s="118"/>
      <c r="DN115" s="118"/>
      <c r="DO115" s="118"/>
      <c r="DP115" s="118"/>
      <c r="DQ115" s="118"/>
      <c r="DR115" s="118"/>
      <c r="DS115" s="118"/>
      <c r="DT115" s="118"/>
      <c r="DU115" s="118"/>
      <c r="DV115" s="118"/>
      <c r="DW115" s="118"/>
      <c r="DX115" s="118"/>
      <c r="DY115" s="118"/>
      <c r="DZ115" s="118"/>
      <c r="EA115" s="118"/>
      <c r="EB115" s="118"/>
      <c r="EC115" s="118"/>
      <c r="ED115" s="118"/>
      <c r="EE115" s="118"/>
      <c r="EF115" s="118"/>
      <c r="EG115" s="118"/>
      <c r="EH115" s="118"/>
      <c r="EI115" s="118"/>
      <c r="EJ115" s="118"/>
      <c r="EK115" s="118"/>
      <c r="EL115" s="118"/>
      <c r="EM115" s="118"/>
      <c r="EN115" s="118"/>
      <c r="EO115" s="118"/>
      <c r="EP115" s="118"/>
      <c r="EQ115" s="118"/>
      <c r="ER115" s="118"/>
      <c r="ES115" s="118"/>
      <c r="ET115" s="118"/>
      <c r="EU115" s="118"/>
      <c r="EV115" s="118"/>
      <c r="EW115" s="118"/>
      <c r="EX115" s="118"/>
      <c r="EY115" s="118"/>
      <c r="EZ115" s="118"/>
      <c r="FA115" s="118"/>
      <c r="FB115" s="118"/>
      <c r="FC115" s="118"/>
      <c r="FD115" s="118"/>
      <c r="FE115" s="118"/>
      <c r="FF115" s="118"/>
      <c r="FG115" s="118"/>
      <c r="FH115" s="118"/>
      <c r="FI115" s="118"/>
      <c r="FJ115" s="118"/>
      <c r="FK115" s="118"/>
      <c r="FL115" s="118"/>
      <c r="FM115" s="118"/>
      <c r="FN115" s="118"/>
      <c r="FO115" s="118"/>
      <c r="FP115" s="118"/>
      <c r="FQ115" s="118"/>
      <c r="FR115" s="118"/>
      <c r="FS115" s="118"/>
      <c r="FT115" s="118"/>
      <c r="FU115" s="118"/>
      <c r="FV115" s="118"/>
      <c r="FW115" s="118"/>
      <c r="FX115" s="118"/>
      <c r="FY115" s="118"/>
      <c r="FZ115" s="118"/>
      <c r="GA115" s="118"/>
      <c r="GB115" s="118"/>
      <c r="GC115" s="118"/>
      <c r="GD115" s="118"/>
      <c r="GE115" s="118"/>
      <c r="GF115" s="118"/>
      <c r="GG115" s="118"/>
      <c r="GH115" s="118"/>
      <c r="GI115" s="118"/>
      <c r="GJ115" s="118"/>
      <c r="GK115" s="118"/>
      <c r="GL115" s="118"/>
      <c r="GM115" s="118"/>
      <c r="GN115" s="118"/>
      <c r="GO115" s="118"/>
      <c r="GP115" s="118"/>
      <c r="GQ115" s="118"/>
      <c r="GR115" s="118"/>
      <c r="GS115" s="118"/>
      <c r="GT115" s="118"/>
      <c r="GU115" s="118"/>
      <c r="GV115" s="118"/>
      <c r="GW115" s="118"/>
      <c r="GX115" s="118"/>
      <c r="GY115" s="118"/>
      <c r="GZ115" s="118"/>
      <c r="HA115" s="118"/>
      <c r="HB115" s="118"/>
      <c r="HC115" s="118"/>
      <c r="HD115" s="118"/>
      <c r="HE115" s="118"/>
      <c r="HF115" s="118"/>
      <c r="HG115" s="118"/>
      <c r="HH115" s="118"/>
      <c r="HI115" s="118"/>
      <c r="HJ115" s="118"/>
      <c r="HK115" s="118"/>
      <c r="HL115" s="118"/>
      <c r="HM115" s="118"/>
      <c r="HN115" s="118"/>
      <c r="HO115" s="118"/>
      <c r="HP115" s="118"/>
      <c r="HQ115" s="118"/>
      <c r="HR115" s="118"/>
      <c r="HS115" s="118"/>
      <c r="HT115" s="118"/>
      <c r="HU115" s="118"/>
      <c r="HV115" s="118"/>
      <c r="HW115" s="118"/>
    </row>
    <row r="116" spans="1:231" s="118" customFormat="1" ht="16" customHeight="1">
      <c r="B116" s="223" t="s">
        <v>220</v>
      </c>
      <c r="C116" s="223"/>
      <c r="D116" s="334">
        <v>19675777</v>
      </c>
      <c r="E116" s="337"/>
      <c r="F116" s="334">
        <v>0</v>
      </c>
      <c r="G116" s="337"/>
      <c r="H116" s="334">
        <v>19675777</v>
      </c>
      <c r="I116" s="337"/>
      <c r="J116" s="334">
        <v>0</v>
      </c>
    </row>
    <row r="117" spans="1:231" s="223" customFormat="1" ht="16" customHeight="1">
      <c r="B117" s="118" t="s">
        <v>221</v>
      </c>
      <c r="D117" s="334">
        <v>-242025</v>
      </c>
      <c r="E117" s="335"/>
      <c r="F117" s="334">
        <v>241183</v>
      </c>
      <c r="G117" s="335"/>
      <c r="H117" s="334">
        <v>247525</v>
      </c>
      <c r="I117" s="335"/>
      <c r="J117" s="334">
        <v>-171061</v>
      </c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  <c r="BB117" s="118"/>
      <c r="BC117" s="118"/>
      <c r="BD117" s="118"/>
      <c r="BE117" s="118"/>
      <c r="BF117" s="118"/>
      <c r="BG117" s="118"/>
      <c r="BH117" s="118"/>
      <c r="BI117" s="118"/>
      <c r="BJ117" s="118"/>
      <c r="BK117" s="118"/>
      <c r="BL117" s="118"/>
      <c r="BM117" s="118"/>
      <c r="BN117" s="118"/>
      <c r="BO117" s="118"/>
      <c r="BP117" s="118"/>
      <c r="BQ117" s="118"/>
      <c r="BR117" s="118"/>
      <c r="BS117" s="118"/>
      <c r="BT117" s="118"/>
      <c r="BU117" s="118"/>
      <c r="BV117" s="118"/>
      <c r="BW117" s="118"/>
      <c r="BX117" s="118"/>
      <c r="BY117" s="118"/>
      <c r="BZ117" s="118"/>
      <c r="CA117" s="118"/>
      <c r="CB117" s="118"/>
      <c r="CC117" s="118"/>
      <c r="CD117" s="118"/>
      <c r="CE117" s="118"/>
      <c r="CF117" s="118"/>
      <c r="CG117" s="118"/>
      <c r="CH117" s="118"/>
      <c r="CI117" s="118"/>
      <c r="CJ117" s="118"/>
      <c r="CK117" s="118"/>
      <c r="CL117" s="118"/>
      <c r="CM117" s="118"/>
      <c r="CN117" s="118"/>
      <c r="CO117" s="118"/>
      <c r="CP117" s="118"/>
      <c r="CQ117" s="118"/>
      <c r="CR117" s="118"/>
      <c r="CS117" s="118"/>
      <c r="CT117" s="118"/>
      <c r="CU117" s="118"/>
      <c r="CV117" s="118"/>
      <c r="CW117" s="118"/>
      <c r="CX117" s="118"/>
      <c r="CY117" s="118"/>
      <c r="CZ117" s="118"/>
      <c r="DA117" s="118"/>
      <c r="DB117" s="118"/>
      <c r="DC117" s="118"/>
      <c r="DD117" s="118"/>
      <c r="DE117" s="118"/>
      <c r="DF117" s="118"/>
      <c r="DG117" s="118"/>
      <c r="DH117" s="118"/>
      <c r="DI117" s="118"/>
      <c r="DJ117" s="118"/>
      <c r="DK117" s="118"/>
      <c r="DL117" s="118"/>
      <c r="DM117" s="118"/>
      <c r="DN117" s="118"/>
      <c r="DO117" s="118"/>
      <c r="DP117" s="118"/>
      <c r="DQ117" s="118"/>
      <c r="DR117" s="118"/>
      <c r="DS117" s="118"/>
      <c r="DT117" s="118"/>
      <c r="DU117" s="118"/>
      <c r="DV117" s="118"/>
      <c r="DW117" s="118"/>
      <c r="DX117" s="118"/>
      <c r="DY117" s="118"/>
      <c r="DZ117" s="118"/>
      <c r="EA117" s="118"/>
      <c r="EB117" s="118"/>
      <c r="EC117" s="118"/>
      <c r="ED117" s="118"/>
      <c r="EE117" s="118"/>
      <c r="EF117" s="118"/>
      <c r="EG117" s="118"/>
      <c r="EH117" s="118"/>
      <c r="EI117" s="118"/>
      <c r="EJ117" s="118"/>
      <c r="EK117" s="118"/>
      <c r="EL117" s="118"/>
      <c r="EM117" s="118"/>
      <c r="EN117" s="118"/>
      <c r="EO117" s="118"/>
      <c r="EP117" s="118"/>
      <c r="EQ117" s="118"/>
      <c r="ER117" s="118"/>
      <c r="ES117" s="118"/>
      <c r="ET117" s="118"/>
      <c r="EU117" s="118"/>
      <c r="EV117" s="118"/>
      <c r="EW117" s="118"/>
      <c r="EX117" s="118"/>
      <c r="EY117" s="118"/>
      <c r="EZ117" s="118"/>
      <c r="FA117" s="118"/>
      <c r="FB117" s="118"/>
      <c r="FC117" s="118"/>
      <c r="FD117" s="118"/>
      <c r="FE117" s="118"/>
      <c r="FF117" s="118"/>
      <c r="FG117" s="118"/>
      <c r="FH117" s="118"/>
      <c r="FI117" s="118"/>
      <c r="FJ117" s="118"/>
      <c r="FK117" s="118"/>
      <c r="FL117" s="118"/>
      <c r="FM117" s="118"/>
      <c r="FN117" s="118"/>
      <c r="FO117" s="118"/>
      <c r="FP117" s="118"/>
      <c r="FQ117" s="118"/>
      <c r="FR117" s="118"/>
      <c r="FS117" s="118"/>
      <c r="FT117" s="118"/>
      <c r="FU117" s="118"/>
      <c r="FV117" s="118"/>
      <c r="FW117" s="118"/>
      <c r="FX117" s="118"/>
      <c r="FY117" s="118"/>
      <c r="FZ117" s="118"/>
      <c r="GA117" s="118"/>
      <c r="GB117" s="118"/>
      <c r="GC117" s="118"/>
      <c r="GD117" s="118"/>
      <c r="GE117" s="118"/>
      <c r="GF117" s="118"/>
      <c r="GG117" s="118"/>
      <c r="GH117" s="118"/>
      <c r="GI117" s="118"/>
      <c r="GJ117" s="118"/>
      <c r="GK117" s="118"/>
      <c r="GL117" s="118"/>
      <c r="GM117" s="118"/>
      <c r="GN117" s="118"/>
      <c r="GO117" s="118"/>
      <c r="GP117" s="118"/>
      <c r="GQ117" s="118"/>
      <c r="GR117" s="118"/>
      <c r="GS117" s="118"/>
      <c r="GT117" s="118"/>
      <c r="GU117" s="118"/>
      <c r="GV117" s="118"/>
      <c r="GW117" s="118"/>
      <c r="GX117" s="118"/>
      <c r="GY117" s="118"/>
      <c r="GZ117" s="118"/>
      <c r="HA117" s="118"/>
      <c r="HB117" s="118"/>
      <c r="HC117" s="118"/>
      <c r="HD117" s="118"/>
      <c r="HE117" s="118"/>
      <c r="HF117" s="118"/>
      <c r="HG117" s="118"/>
      <c r="HH117" s="118"/>
      <c r="HI117" s="118"/>
      <c r="HJ117" s="118"/>
      <c r="HK117" s="118"/>
      <c r="HL117" s="118"/>
      <c r="HM117" s="118"/>
      <c r="HN117" s="118"/>
      <c r="HO117" s="118"/>
      <c r="HP117" s="118"/>
      <c r="HQ117" s="118"/>
      <c r="HR117" s="118"/>
      <c r="HS117" s="118"/>
      <c r="HT117" s="118"/>
      <c r="HU117" s="118"/>
      <c r="HV117" s="118"/>
      <c r="HW117" s="118"/>
    </row>
    <row r="118" spans="1:231" ht="18" customHeight="1">
      <c r="F118" s="164"/>
    </row>
    <row r="119" spans="1:231" ht="18" customHeight="1">
      <c r="F119" s="164"/>
    </row>
  </sheetData>
  <mergeCells count="21">
    <mergeCell ref="D99:F99"/>
    <mergeCell ref="H99:J99"/>
    <mergeCell ref="A93:J93"/>
    <mergeCell ref="A94:J94"/>
    <mergeCell ref="A95:J95"/>
    <mergeCell ref="A96:J96"/>
    <mergeCell ref="D98:J98"/>
    <mergeCell ref="A6:J6"/>
    <mergeCell ref="D8:J8"/>
    <mergeCell ref="D9:F9"/>
    <mergeCell ref="H9:J9"/>
    <mergeCell ref="A3:J3"/>
    <mergeCell ref="A4:J4"/>
    <mergeCell ref="A5:J5"/>
    <mergeCell ref="A51:J51"/>
    <mergeCell ref="D53:J53"/>
    <mergeCell ref="D54:F54"/>
    <mergeCell ref="H54:J54"/>
    <mergeCell ref="A48:J48"/>
    <mergeCell ref="A49:J49"/>
    <mergeCell ref="A50:J50"/>
  </mergeCells>
  <pageMargins left="0.98425196850393704" right="0.59055118110236227" top="0.59055118110236227" bottom="0.98425196850393704" header="0.59055118110236227" footer="0.98425196850393704"/>
  <pageSetup paperSize="9" fitToHeight="2" orientation="portrait" useFirstPageNumber="1" r:id="rId1"/>
  <headerFooter>
    <oddFooter>&amp;L&amp;"Angsana New,Regular"&amp;16Notes to the interim financial statements form an integral part of these statements.</oddFooter>
  </headerFooter>
  <rowBreaks count="1" manualBreakCount="1">
    <brk id="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PL-3M</vt:lpstr>
      <vt:lpstr>Consolidated (2)</vt:lpstr>
      <vt:lpstr>The Company Only</vt:lpstr>
      <vt:lpstr>cash flow</vt:lpstr>
      <vt:lpstr>BS!Print_Area</vt:lpstr>
      <vt:lpstr>'cash flow'!Print_Area</vt:lpstr>
      <vt:lpstr>'Consolidated (2)'!Print_Area</vt:lpstr>
      <vt:lpstr>'PL-3M'!Print_Area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DAA-8R2FQG3</cp:lastModifiedBy>
  <cp:lastPrinted>2022-05-13T04:31:10Z</cp:lastPrinted>
  <dcterms:created xsi:type="dcterms:W3CDTF">2012-05-04T07:38:01Z</dcterms:created>
  <dcterms:modified xsi:type="dcterms:W3CDTF">2022-05-13T10:02:50Z</dcterms:modified>
</cp:coreProperties>
</file>