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Interlink Communication Public Company Limited\Interlink Communi_Mar2022 (NWS-14) ☻\"/>
    </mc:Choice>
  </mc:AlternateContent>
  <xr:revisionPtr revIDLastSave="0" documentId="13_ncr:1_{3859D761-3B09-4F8B-8F5E-AF452C0ABDBF}" xr6:coauthVersionLast="46" xr6:coauthVersionMax="46" xr10:uidLastSave="{00000000-0000-0000-0000-000000000000}"/>
  <bookViews>
    <workbookView xWindow="-120" yWindow="-120" windowWidth="21840" windowHeight="13140" tabRatio="674" activeTab="4" xr2:uid="{00000000-000D-0000-FFFF-FFFF00000000}"/>
  </bookViews>
  <sheets>
    <sheet name="2-4" sheetId="1" r:id="rId1"/>
    <sheet name="5-6 (3m)" sheetId="9" r:id="rId2"/>
    <sheet name="7" sheetId="11" r:id="rId3"/>
    <sheet name="8" sheetId="12" r:id="rId4"/>
    <sheet name="9-10" sheetId="13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V27" i="11" l="1"/>
  <c r="T36" i="11"/>
  <c r="F36" i="11"/>
  <c r="F70" i="9"/>
  <c r="F155" i="1"/>
  <c r="H155" i="1"/>
  <c r="J155" i="1"/>
  <c r="L155" i="1"/>
  <c r="L153" i="1"/>
  <c r="J153" i="1"/>
  <c r="H153" i="1"/>
  <c r="F153" i="1"/>
  <c r="L102" i="13"/>
  <c r="F102" i="13"/>
  <c r="F84" i="13"/>
  <c r="F150" i="1"/>
  <c r="J150" i="1"/>
  <c r="V34" i="11"/>
  <c r="V33" i="11"/>
  <c r="V32" i="11"/>
  <c r="V31" i="11"/>
  <c r="J95" i="1" l="1"/>
  <c r="F56" i="1" l="1"/>
  <c r="AB34" i="11" l="1"/>
  <c r="AD32" i="11"/>
  <c r="AH32" i="11" s="1"/>
  <c r="N36" i="11"/>
  <c r="N24" i="11"/>
  <c r="Q16" i="12" l="1"/>
  <c r="AF22" i="11"/>
  <c r="AB22" i="11"/>
  <c r="L32" i="1"/>
  <c r="Q25" i="12" l="1"/>
  <c r="O25" i="12"/>
  <c r="M25" i="12"/>
  <c r="K25" i="12"/>
  <c r="I25" i="12"/>
  <c r="G25" i="12"/>
  <c r="E25" i="12"/>
  <c r="S23" i="12"/>
  <c r="S20" i="12"/>
  <c r="AF36" i="11"/>
  <c r="AB36" i="11"/>
  <c r="Z36" i="11"/>
  <c r="X36" i="11"/>
  <c r="R36" i="11"/>
  <c r="P36" i="11"/>
  <c r="L36" i="11"/>
  <c r="J36" i="11"/>
  <c r="A3" i="11"/>
  <c r="S25" i="12" l="1"/>
  <c r="AD31" i="11"/>
  <c r="AH31" i="11" s="1"/>
  <c r="AD33" i="11"/>
  <c r="AH33" i="11" s="1"/>
  <c r="AD34" i="11"/>
  <c r="AH34" i="11" s="1"/>
  <c r="V36" i="11"/>
  <c r="A1" i="13" l="1"/>
  <c r="A1" i="12"/>
  <c r="A1" i="11" l="1"/>
  <c r="A1" i="9"/>
  <c r="A56" i="9" s="1"/>
  <c r="F77" i="9"/>
  <c r="A59" i="13" l="1"/>
  <c r="A35" i="12"/>
  <c r="A54" i="11"/>
  <c r="A55" i="9"/>
  <c r="A106" i="9" s="1"/>
  <c r="F32" i="1" l="1"/>
  <c r="F58" i="1" s="1"/>
  <c r="H102" i="13" l="1"/>
  <c r="S13" i="12"/>
  <c r="V20" i="11" l="1"/>
  <c r="V21" i="11"/>
  <c r="AD21" i="11" s="1"/>
  <c r="V22" i="11"/>
  <c r="AD22" i="11" s="1"/>
  <c r="J102" i="13"/>
  <c r="I18" i="12"/>
  <c r="AD20" i="11" l="1"/>
  <c r="AH20" i="11" s="1"/>
  <c r="AH21" i="11"/>
  <c r="J24" i="11"/>
  <c r="O18" i="12" l="1"/>
  <c r="Z24" i="11"/>
  <c r="H84" i="13" l="1"/>
  <c r="H104" i="13" s="1"/>
  <c r="H108" i="13" s="1"/>
  <c r="L84" i="13"/>
  <c r="H33" i="13"/>
  <c r="H48" i="13" s="1"/>
  <c r="H51" i="13" s="1"/>
  <c r="L33" i="13"/>
  <c r="L48" i="13" s="1"/>
  <c r="L51" i="13" s="1"/>
  <c r="V17" i="11"/>
  <c r="AD17" i="11" s="1"/>
  <c r="H77" i="9"/>
  <c r="H70" i="9"/>
  <c r="H31" i="9"/>
  <c r="H19" i="9"/>
  <c r="L31" i="9"/>
  <c r="L19" i="9"/>
  <c r="J84" i="13"/>
  <c r="A61" i="13"/>
  <c r="A120" i="13"/>
  <c r="A60" i="13"/>
  <c r="M18" i="12"/>
  <c r="K18" i="12"/>
  <c r="S16" i="12"/>
  <c r="Q18" i="12"/>
  <c r="G18" i="12"/>
  <c r="E18" i="12"/>
  <c r="AH22" i="11"/>
  <c r="AF24" i="11"/>
  <c r="AB24" i="11"/>
  <c r="X24" i="11"/>
  <c r="R24" i="11"/>
  <c r="P24" i="11"/>
  <c r="L24" i="11"/>
  <c r="H24" i="11"/>
  <c r="F24" i="11"/>
  <c r="A3" i="12"/>
  <c r="A3" i="13" s="1"/>
  <c r="A62" i="13" s="1"/>
  <c r="J77" i="9"/>
  <c r="J70" i="9"/>
  <c r="A58" i="9"/>
  <c r="J31" i="9"/>
  <c r="F31" i="9"/>
  <c r="J19" i="9"/>
  <c r="F19" i="9"/>
  <c r="AD27" i="11" l="1"/>
  <c r="H36" i="11"/>
  <c r="AH17" i="11"/>
  <c r="L34" i="9"/>
  <c r="L38" i="9" s="1"/>
  <c r="L41" i="9" s="1"/>
  <c r="L52" i="9" s="1"/>
  <c r="L70" i="9" s="1"/>
  <c r="L77" i="9" s="1"/>
  <c r="H34" i="9"/>
  <c r="H38" i="9" s="1"/>
  <c r="H41" i="9" s="1"/>
  <c r="H52" i="9" s="1"/>
  <c r="L104" i="13"/>
  <c r="L108" i="13" s="1"/>
  <c r="J34" i="9"/>
  <c r="J38" i="9" s="1"/>
  <c r="J41" i="9" s="1"/>
  <c r="J52" i="9" s="1"/>
  <c r="S18" i="12"/>
  <c r="F34" i="9"/>
  <c r="F38" i="9" s="1"/>
  <c r="V24" i="11"/>
  <c r="F41" i="9" l="1"/>
  <c r="F52" i="9" s="1"/>
  <c r="F12" i="13"/>
  <c r="F33" i="13" s="1"/>
  <c r="F48" i="13" s="1"/>
  <c r="F51" i="13" s="1"/>
  <c r="F104" i="13" s="1"/>
  <c r="F108" i="13" s="1"/>
  <c r="AH27" i="11"/>
  <c r="AH36" i="11" s="1"/>
  <c r="AD36" i="11"/>
  <c r="J33" i="13"/>
  <c r="J48" i="13" s="1"/>
  <c r="J51" i="13" s="1"/>
  <c r="AH24" i="11"/>
  <c r="AD24" i="11"/>
  <c r="J104" i="13" l="1"/>
  <c r="J108" i="13" s="1"/>
  <c r="H56" i="1" l="1"/>
  <c r="H32" i="1"/>
  <c r="J32" i="1"/>
  <c r="J56" i="1"/>
  <c r="L56" i="1"/>
  <c r="A63" i="1"/>
  <c r="A64" i="1"/>
  <c r="A65" i="1"/>
  <c r="F95" i="1"/>
  <c r="H95" i="1"/>
  <c r="L95" i="1"/>
  <c r="F109" i="1"/>
  <c r="H109" i="1"/>
  <c r="J109" i="1"/>
  <c r="L109" i="1"/>
  <c r="A117" i="1"/>
  <c r="A170" i="1" s="1"/>
  <c r="A118" i="1"/>
  <c r="A119" i="1"/>
  <c r="A120" i="1"/>
  <c r="H150" i="1"/>
  <c r="L150" i="1"/>
  <c r="L58" i="1" l="1"/>
  <c r="J58" i="1"/>
  <c r="H58" i="1"/>
  <c r="H111" i="1"/>
  <c r="J111" i="1"/>
  <c r="F111" i="1"/>
  <c r="L111" i="1"/>
</calcChain>
</file>

<file path=xl/sharedStrings.xml><?xml version="1.0" encoding="utf-8"?>
<sst xmlns="http://schemas.openxmlformats.org/spreadsheetml/2006/main" count="451" uniqueCount="278">
  <si>
    <t xml:space="preserve">   </t>
  </si>
  <si>
    <t>Interlink Communication Public Company Limited</t>
  </si>
  <si>
    <t>31 December</t>
  </si>
  <si>
    <t>Notes</t>
  </si>
  <si>
    <t>Assets</t>
  </si>
  <si>
    <t>Cash and cash equivalents</t>
  </si>
  <si>
    <t>Other current assets</t>
  </si>
  <si>
    <t>Current assets</t>
  </si>
  <si>
    <t>Total current assets</t>
  </si>
  <si>
    <t>Non-current assets</t>
  </si>
  <si>
    <t>Other non-current assets</t>
  </si>
  <si>
    <t>Director ________________________________________________</t>
  </si>
  <si>
    <t>Total non-current assets</t>
  </si>
  <si>
    <t>Current liabilities</t>
  </si>
  <si>
    <t>Other current liabilities</t>
  </si>
  <si>
    <t>Total current liabilities</t>
  </si>
  <si>
    <t>Employee benefit obligations</t>
  </si>
  <si>
    <t>Non-current liabilities</t>
  </si>
  <si>
    <t>Total non-current liabilities</t>
  </si>
  <si>
    <t>Total liabilities</t>
  </si>
  <si>
    <t>Total assets</t>
  </si>
  <si>
    <t>Share capital</t>
  </si>
  <si>
    <t>Issued and paid-up share capital</t>
  </si>
  <si>
    <t xml:space="preserve">Retained earnings </t>
  </si>
  <si>
    <t>Unappropriated</t>
  </si>
  <si>
    <t>Non-controlling interests</t>
  </si>
  <si>
    <t xml:space="preserve">Cost of sales </t>
  </si>
  <si>
    <t>Cost of engineering service</t>
  </si>
  <si>
    <t>Cost of network rendering</t>
  </si>
  <si>
    <t>Selling and service expenses</t>
  </si>
  <si>
    <t>Administrative expenses</t>
  </si>
  <si>
    <t>Profit for the period</t>
  </si>
  <si>
    <t>- Non-controlling interests</t>
  </si>
  <si>
    <t>Attributable to owners of the parent</t>
  </si>
  <si>
    <t>share capital</t>
  </si>
  <si>
    <t>Baht</t>
  </si>
  <si>
    <t>legal reserve</t>
  </si>
  <si>
    <t>Non-controlling</t>
  </si>
  <si>
    <t>interests</t>
  </si>
  <si>
    <t>Cash flows from operating activities</t>
  </si>
  <si>
    <t>- Interest income</t>
  </si>
  <si>
    <t>- Inventories</t>
  </si>
  <si>
    <t>- Other current assets</t>
  </si>
  <si>
    <t>- Other current liabilities</t>
  </si>
  <si>
    <t>- Income tax paid</t>
  </si>
  <si>
    <t>Cash flows from investing activities</t>
  </si>
  <si>
    <t>Cash flows from financing activities</t>
  </si>
  <si>
    <t>Authorised share capital</t>
  </si>
  <si>
    <t>Total comprehensive income</t>
  </si>
  <si>
    <t xml:space="preserve"> paid-up</t>
  </si>
  <si>
    <t>Issued and</t>
  </si>
  <si>
    <t>Premium on</t>
  </si>
  <si>
    <t>Total owners</t>
  </si>
  <si>
    <t>of the parent</t>
  </si>
  <si>
    <t>- Depreciation and amortisation</t>
  </si>
  <si>
    <t xml:space="preserve">Revenue from sales </t>
  </si>
  <si>
    <t>Change in operating assets and liabilities:</t>
  </si>
  <si>
    <t>Audited</t>
  </si>
  <si>
    <t>Consolidated</t>
  </si>
  <si>
    <t>Inventories, net</t>
  </si>
  <si>
    <t>Property, plant and equipment, net</t>
  </si>
  <si>
    <t>Intangible assets, net</t>
  </si>
  <si>
    <t>Deferred tax assets, net</t>
  </si>
  <si>
    <t>for the period</t>
  </si>
  <si>
    <t>Retained earnings</t>
  </si>
  <si>
    <t xml:space="preserve">Statement of Cash Flows </t>
  </si>
  <si>
    <t>Beginning balance</t>
  </si>
  <si>
    <t xml:space="preserve">Ending balance </t>
  </si>
  <si>
    <t>Non-cash transactions</t>
  </si>
  <si>
    <t xml:space="preserve">Statement of Financial Position </t>
  </si>
  <si>
    <t>Statement of Comprehensive Income</t>
  </si>
  <si>
    <t>Unaudited</t>
  </si>
  <si>
    <t>Investments in subsidiaries, net</t>
  </si>
  <si>
    <t>Finance costs</t>
  </si>
  <si>
    <t xml:space="preserve">   fully paid-up of Baht 1 each</t>
  </si>
  <si>
    <t>Total revenue</t>
  </si>
  <si>
    <t>Total expense</t>
  </si>
  <si>
    <t>- Amortisation of prepaid expenses</t>
  </si>
  <si>
    <t>Appropriated - legal reserve</t>
  </si>
  <si>
    <t xml:space="preserve">Total equity attributable to owners </t>
  </si>
  <si>
    <t>Cost of network installation service</t>
  </si>
  <si>
    <t xml:space="preserve">Total comprehensive income </t>
  </si>
  <si>
    <t>- Other non-current assets</t>
  </si>
  <si>
    <t>Separate</t>
  </si>
  <si>
    <t>Statement of Changes in Equity</t>
  </si>
  <si>
    <t>Changes in equity for the period</t>
  </si>
  <si>
    <t>Total equity</t>
  </si>
  <si>
    <t>Liabilities and equity</t>
  </si>
  <si>
    <t>Equity</t>
  </si>
  <si>
    <t>Total liabilities and equity</t>
  </si>
  <si>
    <t>Share of losses from investment</t>
  </si>
  <si>
    <t>Trade and other payables</t>
  </si>
  <si>
    <t xml:space="preserve">Current portion of employee </t>
  </si>
  <si>
    <t>benefit obligations</t>
  </si>
  <si>
    <t xml:space="preserve">Cash flows before changes in operating </t>
  </si>
  <si>
    <t xml:space="preserve">Adjustments to reconcile profit before </t>
  </si>
  <si>
    <t>- Trade and other payables</t>
  </si>
  <si>
    <t>- Trade and other receivables</t>
  </si>
  <si>
    <t>Earnings per share</t>
  </si>
  <si>
    <t>financial information</t>
  </si>
  <si>
    <t>Consolidated financial information</t>
  </si>
  <si>
    <t>Separate financial information</t>
  </si>
  <si>
    <t>Retention</t>
  </si>
  <si>
    <t>in a joint venture</t>
  </si>
  <si>
    <t>- Retention</t>
  </si>
  <si>
    <t>Investment in a joint venture</t>
  </si>
  <si>
    <t>- Share of losses from investment in a joint venture</t>
  </si>
  <si>
    <t>Trade and other receivables, net</t>
  </si>
  <si>
    <t>and data center space service</t>
  </si>
  <si>
    <t>- Owner of the parent</t>
  </si>
  <si>
    <t>- Advance received from customers under</t>
  </si>
  <si>
    <t>paid-up</t>
  </si>
  <si>
    <t xml:space="preserve">Income tax </t>
  </si>
  <si>
    <t>income tax to net cash from operations:</t>
  </si>
  <si>
    <t>Other income</t>
  </si>
  <si>
    <t>543,632,325 ordinary shares</t>
  </si>
  <si>
    <t>- Finance costs</t>
  </si>
  <si>
    <t>-</t>
  </si>
  <si>
    <t xml:space="preserve">Profit before income tax </t>
  </si>
  <si>
    <t>financial institutions, net</t>
  </si>
  <si>
    <t xml:space="preserve">Advance received from customers </t>
  </si>
  <si>
    <t>from financial institutions, net</t>
  </si>
  <si>
    <t>assets and liabilities</t>
  </si>
  <si>
    <t>Investment property, net</t>
  </si>
  <si>
    <t xml:space="preserve">543,632,325 ordinary shares </t>
  </si>
  <si>
    <t xml:space="preserve">   at par value of Baht 1 each </t>
  </si>
  <si>
    <t>Profit attributable to:</t>
  </si>
  <si>
    <t>attributable to:</t>
  </si>
  <si>
    <t>- Gain on disposal of property, plant and equipment</t>
  </si>
  <si>
    <t>Current portion of lease liabilities, net</t>
  </si>
  <si>
    <t>Lease liabilities, net</t>
  </si>
  <si>
    <t>- Payments for purchases of property, plant and equipment</t>
  </si>
  <si>
    <t xml:space="preserve">- Payments for borrowing cost included in property, plant </t>
  </si>
  <si>
    <t>Right-of-use assets, net</t>
  </si>
  <si>
    <t>Profit before share from investment</t>
  </si>
  <si>
    <t>Profit before income tax</t>
  </si>
  <si>
    <t xml:space="preserve"> and equipment</t>
  </si>
  <si>
    <t>- Payments for lease liabilities</t>
  </si>
  <si>
    <t>fair value through profit or loss</t>
  </si>
  <si>
    <t>Financial assets measured at</t>
  </si>
  <si>
    <t>in a joint venture and income tax</t>
  </si>
  <si>
    <t>Opening balance as at 1 January 2021</t>
  </si>
  <si>
    <t>Short-term borrowings to a joint venture</t>
  </si>
  <si>
    <t>Deferred tax liabilities, net</t>
  </si>
  <si>
    <t>- Losses from sale of warrants on a subsidiary's shares</t>
  </si>
  <si>
    <t>- Proceeds from sales of warrants on a subsidiary's shares</t>
  </si>
  <si>
    <t>Other components of equity</t>
  </si>
  <si>
    <t>sales of</t>
  </si>
  <si>
    <t>warrants on</t>
  </si>
  <si>
    <t>Total other</t>
  </si>
  <si>
    <t>Appropriated-</t>
  </si>
  <si>
    <t>Treasury</t>
  </si>
  <si>
    <t>a subsidiary</t>
  </si>
  <si>
    <t>components</t>
  </si>
  <si>
    <t>treasury shares</t>
  </si>
  <si>
    <t>shares</t>
  </si>
  <si>
    <t>of equity</t>
  </si>
  <si>
    <t>reserve</t>
  </si>
  <si>
    <t>a related party</t>
  </si>
  <si>
    <t>Total comprehensive income for the period</t>
  </si>
  <si>
    <t xml:space="preserve">Deposits at financial institutions </t>
  </si>
  <si>
    <t>held as collateral</t>
  </si>
  <si>
    <t>Deposits at financial institutions</t>
  </si>
  <si>
    <t>Work in process</t>
  </si>
  <si>
    <t>Income tax payables</t>
  </si>
  <si>
    <t xml:space="preserve">Short-term borrowings from </t>
  </si>
  <si>
    <t>Current portion of long-term borrowings</t>
  </si>
  <si>
    <t xml:space="preserve">Long-term borrowings from </t>
  </si>
  <si>
    <t xml:space="preserve">Short-term borrowing from </t>
  </si>
  <si>
    <t>at fair value through profit or loss</t>
  </si>
  <si>
    <t>Financial derivative assets measured</t>
  </si>
  <si>
    <t xml:space="preserve">  under lease liabilities</t>
  </si>
  <si>
    <t>Net increase (decrease) in cash and cash equivalents</t>
  </si>
  <si>
    <r>
      <t xml:space="preserve">Liabilities and equity </t>
    </r>
    <r>
      <rPr>
        <sz val="9"/>
        <rFont val="Arial"/>
        <family val="2"/>
      </rPr>
      <t>(continued)</t>
    </r>
  </si>
  <si>
    <t>Service income from network rendering</t>
  </si>
  <si>
    <t>Service income from</t>
  </si>
  <si>
    <t>network installation service</t>
  </si>
  <si>
    <t>Service income from engineering service</t>
  </si>
  <si>
    <t>Appropriated -</t>
  </si>
  <si>
    <t xml:space="preserve"> share capital</t>
  </si>
  <si>
    <t xml:space="preserve"> Total equity</t>
  </si>
  <si>
    <t>Sales of warrants on a subsidiary's shares</t>
  </si>
  <si>
    <t>- Write-off of property, plant and equipment</t>
  </si>
  <si>
    <t>- Unrealised losses (gains) on exchange rate</t>
  </si>
  <si>
    <t>- Employee benefit obligations</t>
  </si>
  <si>
    <t>- Proceeds from sale of property, plant and equipment</t>
  </si>
  <si>
    <t>- Payments for purchases of intangible assets</t>
  </si>
  <si>
    <t>investing activities</t>
  </si>
  <si>
    <t>- Proceeds from long-term loans from financial institutions</t>
  </si>
  <si>
    <t>- Payments for long-term loans from financial institutions</t>
  </si>
  <si>
    <t>- Interest paid</t>
  </si>
  <si>
    <t xml:space="preserve">  and equipment </t>
  </si>
  <si>
    <t>Premium on treasury shares</t>
  </si>
  <si>
    <t>Note</t>
  </si>
  <si>
    <t>- Allowance for obsolete inventories (reversal)</t>
  </si>
  <si>
    <t>Change in owner interest</t>
  </si>
  <si>
    <t>As at 31 March 2022</t>
  </si>
  <si>
    <t>For the three-month period ended 31 March 2022</t>
  </si>
  <si>
    <t>31 March</t>
  </si>
  <si>
    <t>Opening balance as at 1 January 2022</t>
  </si>
  <si>
    <t>Closing balance as at 31 March 2022</t>
  </si>
  <si>
    <t>Closing balance as at 31 March 2021</t>
  </si>
  <si>
    <t>Advance received for capital</t>
  </si>
  <si>
    <t>Advance received for share capital</t>
  </si>
  <si>
    <t>Sale of warrants on a subsidiary's shares</t>
  </si>
  <si>
    <t>Advance</t>
  </si>
  <si>
    <t>received for</t>
  </si>
  <si>
    <t>capital</t>
  </si>
  <si>
    <t>service and network rendering service</t>
  </si>
  <si>
    <t>Accrued revenue from engineering</t>
  </si>
  <si>
    <t>Financial assets measured at fair value</t>
  </si>
  <si>
    <t>through other comprehensive income</t>
  </si>
  <si>
    <t>through profit or loss</t>
  </si>
  <si>
    <t>Accrued revenue from network</t>
  </si>
  <si>
    <t>rendering service</t>
  </si>
  <si>
    <t>Goodwill</t>
  </si>
  <si>
    <t>The condensed notes to the interim financial information are an integral part of this interim financial information.</t>
  </si>
  <si>
    <t xml:space="preserve">- Accrued revenue from engineering service </t>
  </si>
  <si>
    <t>other comprehensive income</t>
  </si>
  <si>
    <t>- Payments for fees and costs of transactions</t>
  </si>
  <si>
    <t>- Proceeds from sales of fixed assets and</t>
  </si>
  <si>
    <t>Cash increase from business combination</t>
  </si>
  <si>
    <t>Measurement of</t>
  </si>
  <si>
    <t xml:space="preserve"> at fair value</t>
  </si>
  <si>
    <t xml:space="preserve"> through other</t>
  </si>
  <si>
    <t>comprehensive</t>
  </si>
  <si>
    <t>income</t>
  </si>
  <si>
    <t xml:space="preserve"> from a related party</t>
  </si>
  <si>
    <t>the agreement with trust, net</t>
  </si>
  <si>
    <t>Right-of-use assets under</t>
  </si>
  <si>
    <t>Financial derivative liabilities measured</t>
  </si>
  <si>
    <t>under construction contracts</t>
  </si>
  <si>
    <t>Advance received from long-term</t>
  </si>
  <si>
    <t>Lease liabilities under</t>
  </si>
  <si>
    <t>Other comprehensive income (expense)</t>
  </si>
  <si>
    <t>- Changes in fair value of financial assets</t>
  </si>
  <si>
    <t>measured at fair value through</t>
  </si>
  <si>
    <t>financial assets</t>
  </si>
  <si>
    <t>measured at fair value through profit or loss</t>
  </si>
  <si>
    <t>- Reversal of provision for sale promotion</t>
  </si>
  <si>
    <t>- Reversal of provision for project loss of engineering service</t>
  </si>
  <si>
    <t>- Work in process</t>
  </si>
  <si>
    <t xml:space="preserve">    construction contracts</t>
  </si>
  <si>
    <t>- Payment for financial assets measured at fair value</t>
  </si>
  <si>
    <t>under the agreement with Trust</t>
  </si>
  <si>
    <t>- Payments for lease liabilities under the agreement with Trust</t>
  </si>
  <si>
    <t xml:space="preserve">     equipment under the agreement with Trust</t>
  </si>
  <si>
    <t>- Change in property, plant and equipment</t>
  </si>
  <si>
    <t xml:space="preserve">  under the agreement with Trust</t>
  </si>
  <si>
    <t>in a subsidiary from exercised warrants</t>
  </si>
  <si>
    <t>20.1</t>
  </si>
  <si>
    <t>Premium on paid-up share capital</t>
  </si>
  <si>
    <t>the agreement with Trust, net</t>
  </si>
  <si>
    <t>Basic earnings per share (Baht per share)</t>
  </si>
  <si>
    <t>treasury</t>
  </si>
  <si>
    <t xml:space="preserve">- Gain from changes in fair value of financial assets </t>
  </si>
  <si>
    <t>- Expected credit losses</t>
  </si>
  <si>
    <t xml:space="preserve">    and network rendering service</t>
  </si>
  <si>
    <t>Cash receipts from operations</t>
  </si>
  <si>
    <t>Net cash receipts from operating activities</t>
  </si>
  <si>
    <t xml:space="preserve">- Decrease in deposits at financial institutions </t>
  </si>
  <si>
    <t>- Payments for short-terms borrowings to a joint venture</t>
  </si>
  <si>
    <t xml:space="preserve">Net cash receipts from (payments in) </t>
  </si>
  <si>
    <t>- Proceeds from (payments for) short-terms borrowing</t>
  </si>
  <si>
    <t>- Payments for short-term borrowings from financial institutions</t>
  </si>
  <si>
    <t>- Advance received from share subscription</t>
  </si>
  <si>
    <t>Net cash receipts from (payments in) financing activities</t>
  </si>
  <si>
    <t xml:space="preserve">- Payables for purchases of property, plant </t>
  </si>
  <si>
    <t>- Transfer fixed assets and equipment to right-of-use assets</t>
  </si>
  <si>
    <t>change in</t>
  </si>
  <si>
    <t>owner interest</t>
  </si>
  <si>
    <t>in a subsidiary</t>
  </si>
  <si>
    <t>- Interest received</t>
  </si>
  <si>
    <t>Others gains (losses), net</t>
  </si>
  <si>
    <t xml:space="preserve">Other comprehensive income </t>
  </si>
  <si>
    <t>for the period, net of tax</t>
  </si>
  <si>
    <t xml:space="preserve">Item that will not be reclassified </t>
  </si>
  <si>
    <t>to profit or loss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</si>
</sst>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-&quot;฿&quot;* #,##0.00_-;\-&quot;฿&quot;* #,##0.00_-;_-&quot;฿&quot;* &quot;-&quot;??_-;_-@_-"/>
    <numFmt numFmtId="165" formatCode="#,##0;\(#,##0\)"/>
    <numFmt numFmtId="166" formatCode="#,##0;\(#,##0\);\-"/>
    <numFmt numFmtId="167" formatCode="_(* #,##0_);_(* \(#,##0\);_(* &quot;-&quot;_);_(@_)"/>
    <numFmt numFmtId="168" formatCode="#,##0.0;\(#,##0.0\)"/>
    <numFmt numFmtId="169" formatCode="#,##0.00;\(#,##0.00\);\-"/>
    <numFmt numFmtId="170" formatCode="_(* #,##0.00_);_(* \(#,##0.00\);_(* &quot;-&quot;??_);_(@_)"/>
    <numFmt numFmtId="171" formatCode="#,##0.000;\(#,##0.000\);\-"/>
    <numFmt numFmtId="172" formatCode="[$-409]dd\-mmm\-yy;@"/>
    <numFmt numFmtId="173" formatCode="#,##0.0;\(#,##0.0\);\-"/>
  </numFmts>
  <fonts count="14">
    <font>
      <sz val="11"/>
      <color theme="1"/>
      <name val="Calibri"/>
      <family val="2"/>
      <scheme val="minor"/>
    </font>
    <font>
      <sz val="10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9"/>
      <name val="Arial"/>
      <family val="2"/>
    </font>
    <font>
      <b/>
      <sz val="9"/>
      <name val="Arial"/>
      <family val="2"/>
    </font>
    <font>
      <sz val="11"/>
      <color indexed="8"/>
      <name val="Tahoma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Arial"/>
      <family val="2"/>
    </font>
    <font>
      <sz val="9"/>
      <color theme="1"/>
      <name val="Arial"/>
      <family val="2"/>
    </font>
    <font>
      <sz val="11"/>
      <color indexed="8"/>
      <name val="Calibri"/>
      <family val="2"/>
    </font>
    <font>
      <sz val="14"/>
      <name val="Cordia New"/>
      <family val="2"/>
    </font>
    <font>
      <sz val="8.5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42">
    <xf numFmtId="0" fontId="0" fillId="0" borderId="0"/>
    <xf numFmtId="172" fontId="8" fillId="2" borderId="0" applyNumberFormat="0" applyBorder="0" applyAlignment="0" applyProtection="0"/>
    <xf numFmtId="172" fontId="8" fillId="2" borderId="0" applyNumberFormat="0" applyBorder="0" applyAlignment="0" applyProtection="0"/>
    <xf numFmtId="172" fontId="8" fillId="2" borderId="0" applyNumberFormat="0" applyBorder="0" applyAlignment="0" applyProtection="0"/>
    <xf numFmtId="172" fontId="8" fillId="2" borderId="0" applyNumberFormat="0" applyBorder="0" applyAlignment="0" applyProtection="0"/>
    <xf numFmtId="172" fontId="8" fillId="2" borderId="0" applyNumberFormat="0" applyBorder="0" applyAlignment="0" applyProtection="0"/>
    <xf numFmtId="172" fontId="8" fillId="2" borderId="0" applyNumberFormat="0" applyBorder="0" applyAlignment="0" applyProtection="0"/>
    <xf numFmtId="172" fontId="8" fillId="3" borderId="0" applyNumberFormat="0" applyBorder="0" applyAlignment="0" applyProtection="0"/>
    <xf numFmtId="172" fontId="8" fillId="3" borderId="0" applyNumberFormat="0" applyBorder="0" applyAlignment="0" applyProtection="0"/>
    <xf numFmtId="172" fontId="8" fillId="3" borderId="0" applyNumberFormat="0" applyBorder="0" applyAlignment="0" applyProtection="0"/>
    <xf numFmtId="172" fontId="8" fillId="3" borderId="0" applyNumberFormat="0" applyBorder="0" applyAlignment="0" applyProtection="0"/>
    <xf numFmtId="172" fontId="8" fillId="3" borderId="0" applyNumberFormat="0" applyBorder="0" applyAlignment="0" applyProtection="0"/>
    <xf numFmtId="172" fontId="8" fillId="3" borderId="0" applyNumberFormat="0" applyBorder="0" applyAlignment="0" applyProtection="0"/>
    <xf numFmtId="172" fontId="8" fillId="4" borderId="0" applyNumberFormat="0" applyBorder="0" applyAlignment="0" applyProtection="0"/>
    <xf numFmtId="172" fontId="8" fillId="4" borderId="0" applyNumberFormat="0" applyBorder="0" applyAlignment="0" applyProtection="0"/>
    <xf numFmtId="172" fontId="8" fillId="4" borderId="0" applyNumberFormat="0" applyBorder="0" applyAlignment="0" applyProtection="0"/>
    <xf numFmtId="172" fontId="8" fillId="4" borderId="0" applyNumberFormat="0" applyBorder="0" applyAlignment="0" applyProtection="0"/>
    <xf numFmtId="172" fontId="8" fillId="4" borderId="0" applyNumberFormat="0" applyBorder="0" applyAlignment="0" applyProtection="0"/>
    <xf numFmtId="172" fontId="8" fillId="4" borderId="0" applyNumberFormat="0" applyBorder="0" applyAlignment="0" applyProtection="0"/>
    <xf numFmtId="172" fontId="8" fillId="5" borderId="0" applyNumberFormat="0" applyBorder="0" applyAlignment="0" applyProtection="0"/>
    <xf numFmtId="172" fontId="8" fillId="5" borderId="0" applyNumberFormat="0" applyBorder="0" applyAlignment="0" applyProtection="0"/>
    <xf numFmtId="172" fontId="8" fillId="5" borderId="0" applyNumberFormat="0" applyBorder="0" applyAlignment="0" applyProtection="0"/>
    <xf numFmtId="172" fontId="8" fillId="5" borderId="0" applyNumberFormat="0" applyBorder="0" applyAlignment="0" applyProtection="0"/>
    <xf numFmtId="172" fontId="8" fillId="5" borderId="0" applyNumberFormat="0" applyBorder="0" applyAlignment="0" applyProtection="0"/>
    <xf numFmtId="172" fontId="8" fillId="5" borderId="0" applyNumberFormat="0" applyBorder="0" applyAlignment="0" applyProtection="0"/>
    <xf numFmtId="172" fontId="8" fillId="6" borderId="0" applyNumberFormat="0" applyBorder="0" applyAlignment="0" applyProtection="0"/>
    <xf numFmtId="172" fontId="8" fillId="6" borderId="0" applyNumberFormat="0" applyBorder="0" applyAlignment="0" applyProtection="0"/>
    <xf numFmtId="172" fontId="8" fillId="6" borderId="0" applyNumberFormat="0" applyBorder="0" applyAlignment="0" applyProtection="0"/>
    <xf numFmtId="172" fontId="8" fillId="6" borderId="0" applyNumberFormat="0" applyBorder="0" applyAlignment="0" applyProtection="0"/>
    <xf numFmtId="172" fontId="8" fillId="6" borderId="0" applyNumberFormat="0" applyBorder="0" applyAlignment="0" applyProtection="0"/>
    <xf numFmtId="172" fontId="8" fillId="6" borderId="0" applyNumberFormat="0" applyBorder="0" applyAlignment="0" applyProtection="0"/>
    <xf numFmtId="172" fontId="8" fillId="7" borderId="0" applyNumberFormat="0" applyBorder="0" applyAlignment="0" applyProtection="0"/>
    <xf numFmtId="172" fontId="8" fillId="7" borderId="0" applyNumberFormat="0" applyBorder="0" applyAlignment="0" applyProtection="0"/>
    <xf numFmtId="172" fontId="8" fillId="7" borderId="0" applyNumberFormat="0" applyBorder="0" applyAlignment="0" applyProtection="0"/>
    <xf numFmtId="172" fontId="8" fillId="7" borderId="0" applyNumberFormat="0" applyBorder="0" applyAlignment="0" applyProtection="0"/>
    <xf numFmtId="172" fontId="8" fillId="7" borderId="0" applyNumberFormat="0" applyBorder="0" applyAlignment="0" applyProtection="0"/>
    <xf numFmtId="172" fontId="8" fillId="7" borderId="0" applyNumberFormat="0" applyBorder="0" applyAlignment="0" applyProtection="0"/>
    <xf numFmtId="172" fontId="8" fillId="8" borderId="0" applyNumberFormat="0" applyBorder="0" applyAlignment="0" applyProtection="0"/>
    <xf numFmtId="172" fontId="8" fillId="8" borderId="0" applyNumberFormat="0" applyBorder="0" applyAlignment="0" applyProtection="0"/>
    <xf numFmtId="172" fontId="8" fillId="8" borderId="0" applyNumberFormat="0" applyBorder="0" applyAlignment="0" applyProtection="0"/>
    <xf numFmtId="172" fontId="8" fillId="8" borderId="0" applyNumberFormat="0" applyBorder="0" applyAlignment="0" applyProtection="0"/>
    <xf numFmtId="172" fontId="8" fillId="8" borderId="0" applyNumberFormat="0" applyBorder="0" applyAlignment="0" applyProtection="0"/>
    <xf numFmtId="172" fontId="8" fillId="8" borderId="0" applyNumberFormat="0" applyBorder="0" applyAlignment="0" applyProtection="0"/>
    <xf numFmtId="172" fontId="8" fillId="9" borderId="0" applyNumberFormat="0" applyBorder="0" applyAlignment="0" applyProtection="0"/>
    <xf numFmtId="172" fontId="8" fillId="9" borderId="0" applyNumberFormat="0" applyBorder="0" applyAlignment="0" applyProtection="0"/>
    <xf numFmtId="172" fontId="8" fillId="9" borderId="0" applyNumberFormat="0" applyBorder="0" applyAlignment="0" applyProtection="0"/>
    <xf numFmtId="172" fontId="8" fillId="9" borderId="0" applyNumberFormat="0" applyBorder="0" applyAlignment="0" applyProtection="0"/>
    <xf numFmtId="172" fontId="8" fillId="9" borderId="0" applyNumberFormat="0" applyBorder="0" applyAlignment="0" applyProtection="0"/>
    <xf numFmtId="172" fontId="8" fillId="9" borderId="0" applyNumberFormat="0" applyBorder="0" applyAlignment="0" applyProtection="0"/>
    <xf numFmtId="172" fontId="8" fillId="10" borderId="0" applyNumberFormat="0" applyBorder="0" applyAlignment="0" applyProtection="0"/>
    <xf numFmtId="172" fontId="8" fillId="10" borderId="0" applyNumberFormat="0" applyBorder="0" applyAlignment="0" applyProtection="0"/>
    <xf numFmtId="172" fontId="8" fillId="10" borderId="0" applyNumberFormat="0" applyBorder="0" applyAlignment="0" applyProtection="0"/>
    <xf numFmtId="172" fontId="8" fillId="10" borderId="0" applyNumberFormat="0" applyBorder="0" applyAlignment="0" applyProtection="0"/>
    <xf numFmtId="172" fontId="8" fillId="10" borderId="0" applyNumberFormat="0" applyBorder="0" applyAlignment="0" applyProtection="0"/>
    <xf numFmtId="172" fontId="8" fillId="10" borderId="0" applyNumberFormat="0" applyBorder="0" applyAlignment="0" applyProtection="0"/>
    <xf numFmtId="172" fontId="8" fillId="11" borderId="0" applyNumberFormat="0" applyBorder="0" applyAlignment="0" applyProtection="0"/>
    <xf numFmtId="172" fontId="8" fillId="11" borderId="0" applyNumberFormat="0" applyBorder="0" applyAlignment="0" applyProtection="0"/>
    <xf numFmtId="172" fontId="8" fillId="11" borderId="0" applyNumberFormat="0" applyBorder="0" applyAlignment="0" applyProtection="0"/>
    <xf numFmtId="172" fontId="8" fillId="11" borderId="0" applyNumberFormat="0" applyBorder="0" applyAlignment="0" applyProtection="0"/>
    <xf numFmtId="172" fontId="8" fillId="11" borderId="0" applyNumberFormat="0" applyBorder="0" applyAlignment="0" applyProtection="0"/>
    <xf numFmtId="172" fontId="8" fillId="11" borderId="0" applyNumberFormat="0" applyBorder="0" applyAlignment="0" applyProtection="0"/>
    <xf numFmtId="172" fontId="8" fillId="12" borderId="0" applyNumberFormat="0" applyBorder="0" applyAlignment="0" applyProtection="0"/>
    <xf numFmtId="172" fontId="8" fillId="12" borderId="0" applyNumberFormat="0" applyBorder="0" applyAlignment="0" applyProtection="0"/>
    <xf numFmtId="172" fontId="8" fillId="12" borderId="0" applyNumberFormat="0" applyBorder="0" applyAlignment="0" applyProtection="0"/>
    <xf numFmtId="172" fontId="8" fillId="12" borderId="0" applyNumberFormat="0" applyBorder="0" applyAlignment="0" applyProtection="0"/>
    <xf numFmtId="172" fontId="8" fillId="12" borderId="0" applyNumberFormat="0" applyBorder="0" applyAlignment="0" applyProtection="0"/>
    <xf numFmtId="172" fontId="8" fillId="12" borderId="0" applyNumberFormat="0" applyBorder="0" applyAlignment="0" applyProtection="0"/>
    <xf numFmtId="172" fontId="8" fillId="13" borderId="0" applyNumberFormat="0" applyBorder="0" applyAlignment="0" applyProtection="0"/>
    <xf numFmtId="172" fontId="8" fillId="13" borderId="0" applyNumberFormat="0" applyBorder="0" applyAlignment="0" applyProtection="0"/>
    <xf numFmtId="172" fontId="8" fillId="13" borderId="0" applyNumberFormat="0" applyBorder="0" applyAlignment="0" applyProtection="0"/>
    <xf numFmtId="172" fontId="8" fillId="13" borderId="0" applyNumberFormat="0" applyBorder="0" applyAlignment="0" applyProtection="0"/>
    <xf numFmtId="172" fontId="8" fillId="13" borderId="0" applyNumberFormat="0" applyBorder="0" applyAlignment="0" applyProtection="0"/>
    <xf numFmtId="172" fontId="8" fillId="13" borderId="0" applyNumberFormat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72" fontId="2" fillId="0" borderId="0"/>
    <xf numFmtId="172" fontId="2" fillId="0" borderId="0"/>
    <xf numFmtId="172" fontId="2" fillId="0" borderId="0"/>
    <xf numFmtId="172" fontId="2" fillId="0" borderId="0"/>
    <xf numFmtId="0" fontId="1" fillId="0" borderId="0"/>
    <xf numFmtId="172" fontId="1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0" fontId="8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0" fontId="7" fillId="0" borderId="0"/>
    <xf numFmtId="172" fontId="8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7" fillId="0" borderId="0"/>
    <xf numFmtId="172" fontId="2" fillId="0" borderId="0"/>
    <xf numFmtId="172" fontId="2" fillId="0" borderId="0"/>
    <xf numFmtId="172" fontId="2" fillId="0" borderId="0"/>
    <xf numFmtId="0" fontId="1" fillId="0" borderId="0"/>
    <xf numFmtId="172" fontId="2" fillId="0" borderId="0"/>
    <xf numFmtId="172" fontId="1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0" fontId="8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8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0" fontId="2" fillId="0" borderId="0"/>
    <xf numFmtId="172" fontId="2" fillId="0" borderId="0"/>
    <xf numFmtId="172" fontId="2" fillId="0" borderId="0"/>
    <xf numFmtId="172" fontId="2" fillId="0" borderId="0"/>
    <xf numFmtId="172" fontId="3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0" fontId="7" fillId="0" borderId="0"/>
    <xf numFmtId="172" fontId="2" fillId="0" borderId="0"/>
    <xf numFmtId="172" fontId="2" fillId="0" borderId="0"/>
    <xf numFmtId="172" fontId="2" fillId="0" borderId="0"/>
    <xf numFmtId="172" fontId="3" fillId="0" borderId="0"/>
    <xf numFmtId="172" fontId="7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8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8" fillId="0" borderId="0"/>
    <xf numFmtId="172" fontId="8" fillId="0" borderId="0"/>
    <xf numFmtId="172" fontId="2" fillId="0" borderId="0"/>
    <xf numFmtId="172" fontId="2" fillId="0" borderId="0"/>
    <xf numFmtId="172" fontId="2" fillId="0" borderId="0"/>
    <xf numFmtId="172" fontId="8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8" fillId="0" borderId="0"/>
    <xf numFmtId="172" fontId="2" fillId="0" borderId="0"/>
    <xf numFmtId="172" fontId="2" fillId="0" borderId="0"/>
    <xf numFmtId="172" fontId="2" fillId="0" borderId="0"/>
    <xf numFmtId="172" fontId="8" fillId="0" borderId="0"/>
    <xf numFmtId="0" fontId="7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172" fontId="8" fillId="14" borderId="4" applyNumberFormat="0" applyFont="0" applyAlignment="0" applyProtection="0"/>
    <xf numFmtId="172" fontId="8" fillId="14" borderId="4" applyNumberFormat="0" applyFont="0" applyAlignment="0" applyProtection="0"/>
    <xf numFmtId="172" fontId="8" fillId="14" borderId="4" applyNumberFormat="0" applyFont="0" applyAlignment="0" applyProtection="0"/>
    <xf numFmtId="172" fontId="8" fillId="14" borderId="4" applyNumberFormat="0" applyFont="0" applyAlignment="0" applyProtection="0"/>
    <xf numFmtId="172" fontId="8" fillId="14" borderId="4" applyNumberFormat="0" applyFont="0" applyAlignment="0" applyProtection="0"/>
    <xf numFmtId="172" fontId="8" fillId="14" borderId="4" applyNumberFormat="0" applyFont="0" applyAlignment="0" applyProtection="0"/>
    <xf numFmtId="172" fontId="8" fillId="14" borderId="4" applyNumberFormat="0" applyFont="0" applyAlignment="0" applyProtection="0"/>
    <xf numFmtId="9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172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" fillId="0" borderId="0"/>
    <xf numFmtId="0" fontId="12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</cellStyleXfs>
  <cellXfs count="257">
    <xf numFmtId="0" fontId="0" fillId="0" borderId="0" xfId="0"/>
    <xf numFmtId="165" fontId="5" fillId="0" borderId="0" xfId="0" applyNumberFormat="1" applyFont="1" applyFill="1" applyBorder="1" applyAlignment="1">
      <alignment horizontal="left" vertical="center"/>
    </xf>
    <xf numFmtId="165" fontId="4" fillId="0" borderId="0" xfId="0" applyNumberFormat="1" applyFont="1" applyFill="1" applyBorder="1" applyAlignment="1">
      <alignment horizontal="center" vertical="center"/>
    </xf>
    <xf numFmtId="165" fontId="4" fillId="0" borderId="0" xfId="0" applyNumberFormat="1" applyFont="1" applyFill="1" applyBorder="1" applyAlignment="1">
      <alignment horizontal="left" vertical="center"/>
    </xf>
    <xf numFmtId="166" fontId="4" fillId="0" borderId="0" xfId="0" applyNumberFormat="1" applyFont="1" applyFill="1" applyBorder="1" applyAlignment="1">
      <alignment horizontal="right" vertical="center"/>
    </xf>
    <xf numFmtId="165" fontId="4" fillId="0" borderId="0" xfId="0" applyNumberFormat="1" applyFont="1" applyFill="1" applyBorder="1" applyAlignment="1">
      <alignment vertical="center"/>
    </xf>
    <xf numFmtId="165" fontId="5" fillId="0" borderId="1" xfId="0" applyNumberFormat="1" applyFont="1" applyFill="1" applyBorder="1" applyAlignment="1">
      <alignment horizontal="left" vertical="center"/>
    </xf>
    <xf numFmtId="165" fontId="4" fillId="0" borderId="1" xfId="0" applyNumberFormat="1" applyFont="1" applyFill="1" applyBorder="1" applyAlignment="1">
      <alignment horizontal="center" vertical="center"/>
    </xf>
    <xf numFmtId="165" fontId="4" fillId="0" borderId="1" xfId="0" applyNumberFormat="1" applyFont="1" applyFill="1" applyBorder="1" applyAlignment="1">
      <alignment horizontal="left" vertical="center"/>
    </xf>
    <xf numFmtId="166" fontId="4" fillId="0" borderId="1" xfId="0" applyNumberFormat="1" applyFont="1" applyFill="1" applyBorder="1" applyAlignment="1">
      <alignment horizontal="right" vertical="center"/>
    </xf>
    <xf numFmtId="165" fontId="5" fillId="0" borderId="0" xfId="0" applyNumberFormat="1" applyFont="1" applyFill="1" applyBorder="1" applyAlignment="1">
      <alignment vertical="center"/>
    </xf>
    <xf numFmtId="165" fontId="5" fillId="0" borderId="1" xfId="0" applyNumberFormat="1" applyFont="1" applyFill="1" applyBorder="1" applyAlignment="1">
      <alignment horizontal="right" vertical="center"/>
    </xf>
    <xf numFmtId="166" fontId="5" fillId="0" borderId="1" xfId="0" applyNumberFormat="1" applyFont="1" applyFill="1" applyBorder="1" applyAlignment="1">
      <alignment horizontal="right" vertical="center"/>
    </xf>
    <xf numFmtId="165" fontId="5" fillId="0" borderId="0" xfId="0" applyNumberFormat="1" applyFont="1" applyFill="1" applyBorder="1" applyAlignment="1">
      <alignment horizontal="right" vertical="center"/>
    </xf>
    <xf numFmtId="165" fontId="5" fillId="0" borderId="0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right" vertical="center"/>
    </xf>
    <xf numFmtId="0" fontId="5" fillId="0" borderId="0" xfId="0" applyNumberFormat="1" applyFont="1" applyFill="1" applyBorder="1" applyAlignment="1">
      <alignment horizontal="left" vertical="center"/>
    </xf>
    <xf numFmtId="167" fontId="4" fillId="0" borderId="0" xfId="0" applyNumberFormat="1" applyFont="1" applyFill="1" applyBorder="1" applyAlignment="1">
      <alignment horizontal="left" vertical="center"/>
    </xf>
    <xf numFmtId="167" fontId="4" fillId="0" borderId="0" xfId="0" applyNumberFormat="1" applyFont="1" applyFill="1" applyBorder="1" applyAlignment="1">
      <alignment horizontal="center" vertical="center"/>
    </xf>
    <xf numFmtId="167" fontId="4" fillId="0" borderId="1" xfId="0" applyNumberFormat="1" applyFont="1" applyFill="1" applyBorder="1" applyAlignment="1">
      <alignment horizontal="left" vertical="center"/>
    </xf>
    <xf numFmtId="167" fontId="4" fillId="0" borderId="1" xfId="0" applyNumberFormat="1" applyFont="1" applyFill="1" applyBorder="1" applyAlignment="1">
      <alignment horizontal="center" vertical="center"/>
    </xf>
    <xf numFmtId="170" fontId="5" fillId="0" borderId="0" xfId="78" applyFont="1" applyFill="1" applyAlignment="1">
      <alignment horizontal="right" vertical="center"/>
    </xf>
    <xf numFmtId="166" fontId="5" fillId="0" borderId="0" xfId="78" applyNumberFormat="1" applyFont="1" applyFill="1" applyAlignment="1">
      <alignment horizontal="right" vertical="center"/>
    </xf>
    <xf numFmtId="166" fontId="5" fillId="0" borderId="1" xfId="78" applyNumberFormat="1" applyFont="1" applyFill="1" applyBorder="1" applyAlignment="1">
      <alignment horizontal="right" vertical="center" wrapText="1"/>
    </xf>
    <xf numFmtId="166" fontId="5" fillId="0" borderId="0" xfId="78" applyNumberFormat="1" applyFont="1" applyFill="1" applyBorder="1" applyAlignment="1">
      <alignment horizontal="right" vertical="center" wrapText="1"/>
    </xf>
    <xf numFmtId="166" fontId="4" fillId="0" borderId="1" xfId="414" applyNumberFormat="1" applyFont="1" applyFill="1" applyBorder="1" applyAlignment="1">
      <alignment horizontal="right" vertical="center"/>
    </xf>
    <xf numFmtId="166" fontId="4" fillId="0" borderId="2" xfId="414" applyNumberFormat="1" applyFont="1" applyFill="1" applyBorder="1" applyAlignment="1">
      <alignment horizontal="right" vertical="center"/>
    </xf>
    <xf numFmtId="166" fontId="4" fillId="0" borderId="2" xfId="416" applyNumberFormat="1" applyFont="1" applyFill="1" applyBorder="1" applyAlignment="1">
      <alignment vertical="center"/>
    </xf>
    <xf numFmtId="166" fontId="4" fillId="0" borderId="1" xfId="78" applyNumberFormat="1" applyFont="1" applyFill="1" applyBorder="1" applyAlignment="1">
      <alignment horizontal="right" vertical="center"/>
    </xf>
    <xf numFmtId="165" fontId="5" fillId="0" borderId="1" xfId="0" applyNumberFormat="1" applyFont="1" applyFill="1" applyBorder="1" applyAlignment="1">
      <alignment horizontal="center" vertical="center"/>
    </xf>
    <xf numFmtId="166" fontId="5" fillId="0" borderId="1" xfId="293" applyNumberFormat="1" applyFont="1" applyFill="1" applyBorder="1" applyAlignment="1">
      <alignment horizontal="right" vertical="center"/>
    </xf>
    <xf numFmtId="166" fontId="4" fillId="15" borderId="0" xfId="208" applyNumberFormat="1" applyFont="1" applyFill="1" applyAlignment="1">
      <alignment horizontal="right" vertical="center"/>
    </xf>
    <xf numFmtId="166" fontId="4" fillId="15" borderId="1" xfId="414" applyNumberFormat="1" applyFont="1" applyFill="1" applyBorder="1" applyAlignment="1">
      <alignment horizontal="right" vertical="center"/>
    </xf>
    <xf numFmtId="166" fontId="4" fillId="15" borderId="2" xfId="414" applyNumberFormat="1" applyFont="1" applyFill="1" applyBorder="1" applyAlignment="1">
      <alignment horizontal="right" vertical="center"/>
    </xf>
    <xf numFmtId="166" fontId="4" fillId="15" borderId="2" xfId="416" applyNumberFormat="1" applyFont="1" applyFill="1" applyBorder="1" applyAlignment="1">
      <alignment vertical="center"/>
    </xf>
    <xf numFmtId="166" fontId="4" fillId="15" borderId="2" xfId="208" applyNumberFormat="1" applyFont="1" applyFill="1" applyBorder="1" applyAlignment="1">
      <alignment horizontal="right" vertical="center"/>
    </xf>
    <xf numFmtId="166" fontId="4" fillId="15" borderId="0" xfId="414" applyNumberFormat="1" applyFont="1" applyFill="1" applyAlignment="1">
      <alignment horizontal="right" vertical="center"/>
    </xf>
    <xf numFmtId="0" fontId="5" fillId="0" borderId="0" xfId="416" applyFont="1" applyAlignment="1">
      <alignment vertical="center"/>
    </xf>
    <xf numFmtId="0" fontId="4" fillId="0" borderId="0" xfId="416" applyFont="1" applyAlignment="1">
      <alignment horizontal="right" vertical="center"/>
    </xf>
    <xf numFmtId="166" fontId="4" fillId="0" borderId="0" xfId="416" applyNumberFormat="1" applyFont="1" applyAlignment="1">
      <alignment horizontal="right" vertical="center"/>
    </xf>
    <xf numFmtId="165" fontId="5" fillId="0" borderId="0" xfId="176" applyNumberFormat="1" applyFont="1" applyAlignment="1">
      <alignment horizontal="right" vertical="center"/>
    </xf>
    <xf numFmtId="166" fontId="5" fillId="0" borderId="0" xfId="416" applyNumberFormat="1" applyFont="1" applyAlignment="1">
      <alignment horizontal="right" vertical="center"/>
    </xf>
    <xf numFmtId="165" fontId="5" fillId="0" borderId="1" xfId="418" applyNumberFormat="1" applyFont="1" applyBorder="1" applyAlignment="1">
      <alignment horizontal="left" vertical="center"/>
    </xf>
    <xf numFmtId="0" fontId="5" fillId="0" borderId="1" xfId="416" applyFont="1" applyBorder="1" applyAlignment="1">
      <alignment vertical="center"/>
    </xf>
    <xf numFmtId="0" fontId="4" fillId="0" borderId="1" xfId="416" applyFont="1" applyBorder="1" applyAlignment="1">
      <alignment horizontal="right" vertical="center"/>
    </xf>
    <xf numFmtId="166" fontId="4" fillId="0" borderId="1" xfId="416" applyNumberFormat="1" applyFont="1" applyBorder="1" applyAlignment="1">
      <alignment horizontal="right" vertical="center"/>
    </xf>
    <xf numFmtId="166" fontId="5" fillId="0" borderId="0" xfId="208" applyNumberFormat="1" applyFont="1" applyAlignment="1">
      <alignment horizontal="right" vertical="center"/>
    </xf>
    <xf numFmtId="0" fontId="4" fillId="0" borderId="0" xfId="416" quotePrefix="1" applyFont="1" applyAlignment="1">
      <alignment vertical="center"/>
    </xf>
    <xf numFmtId="165" fontId="4" fillId="0" borderId="0" xfId="208" applyNumberFormat="1" applyFont="1" applyAlignment="1">
      <alignment vertical="center"/>
    </xf>
    <xf numFmtId="167" fontId="4" fillId="0" borderId="0" xfId="416" applyNumberFormat="1" applyFont="1" applyAlignment="1">
      <alignment horizontal="right" vertical="center"/>
    </xf>
    <xf numFmtId="165" fontId="4" fillId="0" borderId="1" xfId="208" applyNumberFormat="1" applyFont="1" applyBorder="1" applyAlignment="1">
      <alignment horizontal="left" vertical="center"/>
    </xf>
    <xf numFmtId="0" fontId="4" fillId="0" borderId="1" xfId="416" applyFont="1" applyBorder="1" applyAlignment="1">
      <alignment horizontal="left" vertical="center" shrinkToFit="1"/>
    </xf>
    <xf numFmtId="0" fontId="4" fillId="0" borderId="1" xfId="416" applyFont="1" applyBorder="1" applyAlignment="1">
      <alignment vertical="center"/>
    </xf>
    <xf numFmtId="165" fontId="4" fillId="0" borderId="0" xfId="208" applyNumberFormat="1" applyFont="1" applyAlignment="1">
      <alignment horizontal="right" vertical="center"/>
    </xf>
    <xf numFmtId="166" fontId="4" fillId="0" borderId="0" xfId="208" applyNumberFormat="1" applyFont="1" applyAlignment="1">
      <alignment horizontal="right" vertical="center"/>
    </xf>
    <xf numFmtId="165" fontId="5" fillId="0" borderId="1" xfId="208" applyNumberFormat="1" applyFont="1" applyBorder="1" applyAlignment="1">
      <alignment horizontal="left" vertical="center"/>
    </xf>
    <xf numFmtId="165" fontId="4" fillId="0" borderId="1" xfId="208" applyNumberFormat="1" applyFont="1" applyBorder="1" applyAlignment="1">
      <alignment horizontal="right" vertical="center"/>
    </xf>
    <xf numFmtId="165" fontId="5" fillId="0" borderId="0" xfId="208" applyNumberFormat="1" applyFont="1" applyAlignment="1">
      <alignment horizontal="right" vertical="center"/>
    </xf>
    <xf numFmtId="166" fontId="5" fillId="0" borderId="1" xfId="0" applyNumberFormat="1" applyFont="1" applyBorder="1" applyAlignment="1">
      <alignment horizontal="right" vertical="center"/>
    </xf>
    <xf numFmtId="166" fontId="4" fillId="0" borderId="0" xfId="208" applyNumberFormat="1" applyFont="1" applyAlignment="1">
      <alignment vertical="center"/>
    </xf>
    <xf numFmtId="166" fontId="4" fillId="15" borderId="0" xfId="208" applyNumberFormat="1" applyFont="1" applyFill="1" applyAlignment="1">
      <alignment vertical="center"/>
    </xf>
    <xf numFmtId="165" fontId="4" fillId="0" borderId="1" xfId="208" applyNumberFormat="1" applyFont="1" applyBorder="1" applyAlignment="1">
      <alignment vertical="center"/>
    </xf>
    <xf numFmtId="0" fontId="5" fillId="0" borderId="0" xfId="416" applyFont="1" applyAlignment="1">
      <alignment horizontal="right" vertical="center"/>
    </xf>
    <xf numFmtId="166" fontId="5" fillId="0" borderId="1" xfId="416" applyNumberFormat="1" applyFont="1" applyBorder="1" applyAlignment="1">
      <alignment horizontal="right" vertical="center"/>
    </xf>
    <xf numFmtId="0" fontId="5" fillId="0" borderId="1" xfId="416" applyFont="1" applyBorder="1" applyAlignment="1">
      <alignment horizontal="right" vertical="center"/>
    </xf>
    <xf numFmtId="166" fontId="5" fillId="0" borderId="0" xfId="78" applyNumberFormat="1" applyFont="1" applyFill="1" applyBorder="1" applyAlignment="1">
      <alignment horizontal="center" vertical="center"/>
    </xf>
    <xf numFmtId="170" fontId="5" fillId="0" borderId="0" xfId="78" applyFont="1" applyFill="1" applyBorder="1" applyAlignment="1">
      <alignment horizontal="right" vertical="center" wrapText="1"/>
    </xf>
    <xf numFmtId="166" fontId="4" fillId="0" borderId="0" xfId="73" applyNumberFormat="1" applyFont="1" applyFill="1" applyAlignment="1">
      <alignment vertical="center"/>
    </xf>
    <xf numFmtId="166" fontId="4" fillId="0" borderId="1" xfId="73" applyNumberFormat="1" applyFont="1" applyFill="1" applyBorder="1" applyAlignment="1">
      <alignment vertical="center"/>
    </xf>
    <xf numFmtId="166" fontId="4" fillId="0" borderId="0" xfId="416" applyNumberFormat="1" applyFont="1" applyAlignment="1">
      <alignment vertical="center"/>
    </xf>
    <xf numFmtId="166" fontId="4" fillId="0" borderId="0" xfId="73" applyNumberFormat="1" applyFont="1" applyFill="1" applyBorder="1" applyAlignment="1">
      <alignment vertical="center"/>
    </xf>
    <xf numFmtId="3" fontId="4" fillId="15" borderId="0" xfId="416" applyNumberFormat="1" applyFont="1" applyFill="1" applyAlignment="1">
      <alignment vertical="center"/>
    </xf>
    <xf numFmtId="166" fontId="4" fillId="15" borderId="0" xfId="73" applyNumberFormat="1" applyFont="1" applyFill="1" applyAlignment="1">
      <alignment vertical="center"/>
    </xf>
    <xf numFmtId="0" fontId="4" fillId="0" borderId="0" xfId="416" applyFont="1" applyAlignment="1">
      <alignment horizontal="center" vertical="center"/>
    </xf>
    <xf numFmtId="166" fontId="4" fillId="15" borderId="1" xfId="73" applyNumberFormat="1" applyFont="1" applyFill="1" applyBorder="1" applyAlignment="1">
      <alignment vertical="center"/>
    </xf>
    <xf numFmtId="166" fontId="4" fillId="15" borderId="0" xfId="416" applyNumberFormat="1" applyFont="1" applyFill="1" applyAlignment="1">
      <alignment horizontal="right" vertical="center"/>
    </xf>
    <xf numFmtId="166" fontId="4" fillId="0" borderId="0" xfId="416" applyNumberFormat="1" applyFont="1" applyFill="1" applyAlignment="1">
      <alignment vertical="center"/>
    </xf>
    <xf numFmtId="166" fontId="4" fillId="15" borderId="2" xfId="416" applyNumberFormat="1" applyFont="1" applyFill="1" applyBorder="1" applyAlignment="1">
      <alignment horizontal="right" vertical="center"/>
    </xf>
    <xf numFmtId="166" fontId="5" fillId="0" borderId="0" xfId="0" applyNumberFormat="1" applyFont="1" applyFill="1" applyBorder="1" applyAlignment="1">
      <alignment horizontal="right" vertical="center"/>
    </xf>
    <xf numFmtId="49" fontId="5" fillId="0" borderId="0" xfId="0" quotePrefix="1" applyNumberFormat="1" applyFont="1" applyFill="1" applyBorder="1" applyAlignment="1">
      <alignment horizontal="right" vertical="center"/>
    </xf>
    <xf numFmtId="166" fontId="4" fillId="15" borderId="0" xfId="0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vertical="center"/>
    </xf>
    <xf numFmtId="166" fontId="4" fillId="0" borderId="0" xfId="208" applyNumberFormat="1" applyFont="1" applyFill="1" applyAlignment="1">
      <alignment horizontal="center" vertical="center"/>
    </xf>
    <xf numFmtId="167" fontId="4" fillId="0" borderId="0" xfId="0" applyNumberFormat="1" applyFont="1" applyFill="1" applyBorder="1" applyAlignment="1">
      <alignment horizontal="right" vertical="center"/>
    </xf>
    <xf numFmtId="166" fontId="4" fillId="0" borderId="0" xfId="208" applyNumberFormat="1" applyFont="1" applyFill="1" applyAlignment="1">
      <alignment horizontal="right" vertical="center"/>
    </xf>
    <xf numFmtId="165" fontId="4" fillId="0" borderId="0" xfId="0" applyNumberFormat="1" applyFont="1" applyAlignment="1">
      <alignment horizontal="left" vertical="center"/>
    </xf>
    <xf numFmtId="173" fontId="4" fillId="0" borderId="0" xfId="208" applyNumberFormat="1" applyFont="1" applyFill="1" applyAlignment="1">
      <alignment horizontal="center" vertical="center"/>
    </xf>
    <xf numFmtId="168" fontId="4" fillId="0" borderId="0" xfId="0" applyNumberFormat="1" applyFont="1" applyFill="1" applyBorder="1" applyAlignment="1">
      <alignment horizontal="center" vertical="center"/>
    </xf>
    <xf numFmtId="165" fontId="4" fillId="0" borderId="0" xfId="0" quotePrefix="1" applyNumberFormat="1" applyFont="1" applyFill="1" applyBorder="1" applyAlignment="1">
      <alignment horizontal="center" vertical="center"/>
    </xf>
    <xf numFmtId="166" fontId="4" fillId="0" borderId="1" xfId="208" applyNumberFormat="1" applyFont="1" applyFill="1" applyBorder="1" applyAlignment="1">
      <alignment horizontal="right" vertical="center"/>
    </xf>
    <xf numFmtId="0" fontId="5" fillId="0" borderId="0" xfId="415" applyFont="1" applyFill="1" applyAlignment="1">
      <alignment vertical="center"/>
    </xf>
    <xf numFmtId="166" fontId="4" fillId="15" borderId="1" xfId="0" applyNumberFormat="1" applyFont="1" applyFill="1" applyBorder="1" applyAlignment="1">
      <alignment horizontal="right" vertical="center"/>
    </xf>
    <xf numFmtId="166" fontId="4" fillId="15" borderId="2" xfId="0" applyNumberFormat="1" applyFont="1" applyFill="1" applyBorder="1" applyAlignment="1">
      <alignment horizontal="right" vertical="center"/>
    </xf>
    <xf numFmtId="166" fontId="4" fillId="0" borderId="2" xfId="0" applyNumberFormat="1" applyFont="1" applyFill="1" applyBorder="1" applyAlignment="1">
      <alignment horizontal="right" vertical="center"/>
    </xf>
    <xf numFmtId="0" fontId="4" fillId="0" borderId="1" xfId="416" applyFont="1" applyFill="1" applyBorder="1" applyAlignment="1">
      <alignment vertical="center"/>
    </xf>
    <xf numFmtId="166" fontId="5" fillId="15" borderId="0" xfId="0" applyNumberFormat="1" applyFont="1" applyFill="1" applyBorder="1" applyAlignment="1">
      <alignment horizontal="right" vertical="center"/>
    </xf>
    <xf numFmtId="167" fontId="5" fillId="0" borderId="0" xfId="0" applyNumberFormat="1" applyFont="1" applyFill="1" applyBorder="1" applyAlignment="1">
      <alignment horizontal="left" vertical="center"/>
    </xf>
    <xf numFmtId="167" fontId="5" fillId="0" borderId="0" xfId="0" applyNumberFormat="1" applyFont="1" applyFill="1" applyBorder="1" applyAlignment="1">
      <alignment horizontal="center" vertical="center"/>
    </xf>
    <xf numFmtId="166" fontId="4" fillId="0" borderId="0" xfId="208" applyNumberFormat="1" applyFont="1" applyFill="1" applyBorder="1" applyAlignment="1">
      <alignment horizontal="right" vertical="center"/>
    </xf>
    <xf numFmtId="165" fontId="4" fillId="0" borderId="0" xfId="0" quotePrefix="1" applyNumberFormat="1" applyFont="1" applyFill="1" applyBorder="1" applyAlignment="1">
      <alignment horizontal="left" vertical="center"/>
    </xf>
    <xf numFmtId="166" fontId="4" fillId="15" borderId="0" xfId="73" applyNumberFormat="1" applyFont="1" applyFill="1" applyAlignment="1">
      <alignment horizontal="right" vertical="center"/>
    </xf>
    <xf numFmtId="165" fontId="4" fillId="15" borderId="0" xfId="0" applyNumberFormat="1" applyFont="1" applyFill="1" applyBorder="1" applyAlignment="1">
      <alignment vertical="center"/>
    </xf>
    <xf numFmtId="165" fontId="4" fillId="15" borderId="0" xfId="0" applyNumberFormat="1" applyFont="1" applyFill="1" applyBorder="1" applyAlignment="1">
      <alignment horizontal="right" vertical="center"/>
    </xf>
    <xf numFmtId="167" fontId="4" fillId="0" borderId="0" xfId="208" applyNumberFormat="1" applyFont="1" applyFill="1" applyBorder="1" applyAlignment="1">
      <alignment horizontal="center" vertical="center"/>
    </xf>
    <xf numFmtId="166" fontId="4" fillId="15" borderId="1" xfId="73" applyNumberFormat="1" applyFont="1" applyFill="1" applyBorder="1" applyAlignment="1">
      <alignment horizontal="right" vertical="center"/>
    </xf>
    <xf numFmtId="167" fontId="10" fillId="0" borderId="0" xfId="0" applyNumberFormat="1" applyFont="1" applyFill="1" applyBorder="1" applyAlignment="1">
      <alignment horizontal="left" vertical="center"/>
    </xf>
    <xf numFmtId="167" fontId="10" fillId="0" borderId="0" xfId="0" applyNumberFormat="1" applyFont="1" applyFill="1" applyBorder="1" applyAlignment="1">
      <alignment horizontal="center" vertical="center"/>
    </xf>
    <xf numFmtId="165" fontId="4" fillId="15" borderId="1" xfId="0" applyNumberFormat="1" applyFont="1" applyFill="1" applyBorder="1" applyAlignment="1">
      <alignment vertical="center"/>
    </xf>
    <xf numFmtId="165" fontId="4" fillId="15" borderId="2" xfId="0" applyNumberFormat="1" applyFont="1" applyFill="1" applyBorder="1" applyAlignment="1">
      <alignment vertical="center"/>
    </xf>
    <xf numFmtId="0" fontId="4" fillId="0" borderId="0" xfId="416" applyFont="1" applyFill="1" applyAlignment="1">
      <alignment vertical="center"/>
    </xf>
    <xf numFmtId="166" fontId="4" fillId="0" borderId="0" xfId="416" applyNumberFormat="1" applyFont="1" applyFill="1" applyAlignment="1">
      <alignment horizontal="right" vertical="center"/>
    </xf>
    <xf numFmtId="166" fontId="4" fillId="0" borderId="1" xfId="416" applyNumberFormat="1" applyFont="1" applyFill="1" applyBorder="1" applyAlignment="1">
      <alignment horizontal="right" vertical="center"/>
    </xf>
    <xf numFmtId="165" fontId="5" fillId="0" borderId="0" xfId="414" applyNumberFormat="1" applyFont="1" applyAlignment="1">
      <alignment horizontal="left" vertical="center"/>
    </xf>
    <xf numFmtId="165" fontId="4" fillId="0" borderId="0" xfId="414" applyNumberFormat="1" applyFont="1" applyAlignment="1">
      <alignment horizontal="center" vertical="center"/>
    </xf>
    <xf numFmtId="165" fontId="4" fillId="0" borderId="0" xfId="414" applyNumberFormat="1" applyFont="1" applyAlignment="1">
      <alignment horizontal="left" vertical="center"/>
    </xf>
    <xf numFmtId="166" fontId="4" fillId="0" borderId="0" xfId="414" applyNumberFormat="1" applyFont="1" applyAlignment="1">
      <alignment horizontal="right" vertical="center"/>
    </xf>
    <xf numFmtId="167" fontId="4" fillId="0" borderId="0" xfId="414" applyNumberFormat="1" applyFont="1" applyAlignment="1">
      <alignment horizontal="left" vertical="center"/>
    </xf>
    <xf numFmtId="167" fontId="4" fillId="0" borderId="0" xfId="414" applyNumberFormat="1" applyFont="1" applyAlignment="1">
      <alignment horizontal="center" vertical="center"/>
    </xf>
    <xf numFmtId="165" fontId="4" fillId="0" borderId="0" xfId="414" applyNumberFormat="1" applyFont="1" applyAlignment="1">
      <alignment vertical="center"/>
    </xf>
    <xf numFmtId="165" fontId="5" fillId="0" borderId="1" xfId="417" applyNumberFormat="1" applyFont="1" applyBorder="1" applyAlignment="1">
      <alignment horizontal="left" vertical="center"/>
    </xf>
    <xf numFmtId="165" fontId="5" fillId="0" borderId="1" xfId="414" applyNumberFormat="1" applyFont="1" applyBorder="1" applyAlignment="1">
      <alignment horizontal="left" vertical="center"/>
    </xf>
    <xf numFmtId="165" fontId="4" fillId="0" borderId="1" xfId="414" applyNumberFormat="1" applyFont="1" applyBorder="1" applyAlignment="1">
      <alignment horizontal="center" vertical="center"/>
    </xf>
    <xf numFmtId="165" fontId="4" fillId="0" borderId="1" xfId="414" applyNumberFormat="1" applyFont="1" applyBorder="1" applyAlignment="1">
      <alignment horizontal="left" vertical="center"/>
    </xf>
    <xf numFmtId="166" fontId="4" fillId="0" borderId="1" xfId="414" applyNumberFormat="1" applyFont="1" applyBorder="1" applyAlignment="1">
      <alignment horizontal="right" vertical="center"/>
    </xf>
    <xf numFmtId="167" fontId="4" fillId="0" borderId="1" xfId="414" applyNumberFormat="1" applyFont="1" applyBorder="1" applyAlignment="1">
      <alignment horizontal="left" vertical="center"/>
    </xf>
    <xf numFmtId="167" fontId="4" fillId="0" borderId="1" xfId="414" applyNumberFormat="1" applyFont="1" applyBorder="1" applyAlignment="1">
      <alignment horizontal="center" vertical="center"/>
    </xf>
    <xf numFmtId="166" fontId="5" fillId="0" borderId="0" xfId="414" applyNumberFormat="1" applyFont="1" applyAlignment="1">
      <alignment horizontal="right" vertical="center"/>
    </xf>
    <xf numFmtId="165" fontId="4" fillId="0" borderId="0" xfId="0" applyNumberFormat="1" applyFont="1" applyAlignment="1">
      <alignment vertical="center"/>
    </xf>
    <xf numFmtId="165" fontId="5" fillId="0" borderId="0" xfId="0" applyNumberFormat="1" applyFont="1" applyAlignment="1">
      <alignment vertical="center"/>
    </xf>
    <xf numFmtId="165" fontId="5" fillId="0" borderId="0" xfId="0" applyNumberFormat="1" applyFont="1" applyAlignment="1">
      <alignment horizontal="left" vertical="center"/>
    </xf>
    <xf numFmtId="166" fontId="4" fillId="0" borderId="1" xfId="0" applyNumberFormat="1" applyFont="1" applyBorder="1" applyAlignment="1">
      <alignment horizontal="right" vertical="center"/>
    </xf>
    <xf numFmtId="165" fontId="5" fillId="0" borderId="1" xfId="0" applyNumberFormat="1" applyFont="1" applyBorder="1" applyAlignment="1">
      <alignment horizontal="right" vertical="center"/>
    </xf>
    <xf numFmtId="165" fontId="5" fillId="0" borderId="0" xfId="0" applyNumberFormat="1" applyFont="1" applyAlignment="1">
      <alignment horizontal="right" vertical="center"/>
    </xf>
    <xf numFmtId="165" fontId="4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165" fontId="5" fillId="0" borderId="0" xfId="0" applyNumberFormat="1" applyFont="1" applyAlignment="1">
      <alignment horizontal="center" vertical="center"/>
    </xf>
    <xf numFmtId="165" fontId="5" fillId="0" borderId="1" xfId="0" applyNumberFormat="1" applyFont="1" applyBorder="1" applyAlignment="1">
      <alignment horizontal="center" vertical="center"/>
    </xf>
    <xf numFmtId="167" fontId="4" fillId="0" borderId="0" xfId="414" applyNumberFormat="1" applyFont="1" applyAlignment="1">
      <alignment horizontal="right" vertical="center"/>
    </xf>
    <xf numFmtId="166" fontId="4" fillId="15" borderId="0" xfId="73" applyNumberFormat="1" applyFont="1" applyFill="1" applyBorder="1" applyAlignment="1">
      <alignment horizontal="right" vertical="center"/>
    </xf>
    <xf numFmtId="166" fontId="4" fillId="15" borderId="0" xfId="73" applyNumberFormat="1" applyFont="1" applyFill="1" applyBorder="1" applyAlignment="1">
      <alignment vertical="center"/>
    </xf>
    <xf numFmtId="166" fontId="4" fillId="15" borderId="0" xfId="414" applyNumberFormat="1" applyFont="1" applyFill="1" applyAlignment="1">
      <alignment vertical="center"/>
    </xf>
    <xf numFmtId="166" fontId="4" fillId="0" borderId="1" xfId="73" applyNumberFormat="1" applyFont="1" applyFill="1" applyBorder="1" applyAlignment="1">
      <alignment horizontal="right" vertical="center"/>
    </xf>
    <xf numFmtId="168" fontId="4" fillId="0" borderId="0" xfId="414" applyNumberFormat="1" applyFont="1" applyAlignment="1">
      <alignment horizontal="center" vertical="center"/>
    </xf>
    <xf numFmtId="165" fontId="4" fillId="0" borderId="0" xfId="414" quotePrefix="1" applyNumberFormat="1" applyFont="1" applyAlignment="1">
      <alignment horizontal="left" vertical="center"/>
    </xf>
    <xf numFmtId="165" fontId="5" fillId="0" borderId="0" xfId="414" applyNumberFormat="1" applyFont="1" applyAlignment="1">
      <alignment vertical="center"/>
    </xf>
    <xf numFmtId="165" fontId="5" fillId="0" borderId="0" xfId="414" applyNumberFormat="1" applyFont="1" applyAlignment="1">
      <alignment horizontal="center" vertical="center"/>
    </xf>
    <xf numFmtId="169" fontId="4" fillId="0" borderId="0" xfId="414" applyNumberFormat="1" applyFont="1" applyAlignment="1">
      <alignment horizontal="right" vertical="center"/>
    </xf>
    <xf numFmtId="165" fontId="4" fillId="0" borderId="0" xfId="293" quotePrefix="1" applyNumberFormat="1" applyFont="1" applyAlignment="1">
      <alignment horizontal="left" vertical="center"/>
    </xf>
    <xf numFmtId="165" fontId="4" fillId="0" borderId="0" xfId="293" applyNumberFormat="1" applyFont="1" applyAlignment="1">
      <alignment horizontal="left" vertical="center"/>
    </xf>
    <xf numFmtId="169" fontId="4" fillId="15" borderId="0" xfId="414" applyNumberFormat="1" applyFont="1" applyFill="1" applyAlignment="1">
      <alignment horizontal="right" vertical="center"/>
    </xf>
    <xf numFmtId="166" fontId="4" fillId="15" borderId="2" xfId="73" applyNumberFormat="1" applyFont="1" applyFill="1" applyBorder="1" applyAlignment="1">
      <alignment horizontal="right" vertical="center"/>
    </xf>
    <xf numFmtId="165" fontId="4" fillId="0" borderId="0" xfId="293" applyNumberFormat="1" applyFont="1" applyAlignment="1">
      <alignment horizontal="center" vertical="center"/>
    </xf>
    <xf numFmtId="166" fontId="4" fillId="0" borderId="0" xfId="293" applyNumberFormat="1" applyFont="1" applyAlignment="1">
      <alignment horizontal="right" vertical="center"/>
    </xf>
    <xf numFmtId="166" fontId="4" fillId="15" borderId="0" xfId="293" applyNumberFormat="1" applyFont="1" applyFill="1" applyAlignment="1">
      <alignment horizontal="right" vertical="center"/>
    </xf>
    <xf numFmtId="171" fontId="4" fillId="0" borderId="0" xfId="293" applyNumberFormat="1" applyFont="1" applyAlignment="1">
      <alignment horizontal="right" vertical="center"/>
    </xf>
    <xf numFmtId="166" fontId="4" fillId="0" borderId="0" xfId="0" applyNumberFormat="1" applyFont="1" applyAlignment="1">
      <alignment horizontal="right" vertical="center"/>
    </xf>
    <xf numFmtId="169" fontId="4" fillId="0" borderId="0" xfId="293" applyNumberFormat="1" applyFont="1" applyAlignment="1">
      <alignment horizontal="right" vertical="center"/>
    </xf>
    <xf numFmtId="0" fontId="4" fillId="0" borderId="1" xfId="416" applyFont="1" applyBorder="1" applyAlignment="1">
      <alignment horizontal="center" vertical="center"/>
    </xf>
    <xf numFmtId="0" fontId="5" fillId="0" borderId="0" xfId="416" applyFont="1" applyAlignment="1">
      <alignment horizontal="center" vertical="center"/>
    </xf>
    <xf numFmtId="166" fontId="4" fillId="0" borderId="0" xfId="73" applyNumberFormat="1" applyFont="1" applyFill="1" applyBorder="1" applyAlignment="1">
      <alignment horizontal="right" vertical="center"/>
    </xf>
    <xf numFmtId="165" fontId="4" fillId="0" borderId="0" xfId="208" applyNumberFormat="1" applyFont="1" applyAlignment="1">
      <alignment horizontal="center" vertical="center"/>
    </xf>
    <xf numFmtId="165" fontId="4" fillId="0" borderId="1" xfId="208" applyNumberFormat="1" applyFont="1" applyBorder="1" applyAlignment="1">
      <alignment horizontal="center" vertical="center"/>
    </xf>
    <xf numFmtId="165" fontId="5" fillId="0" borderId="0" xfId="208" applyNumberFormat="1" applyFont="1" applyAlignment="1">
      <alignment horizontal="center" vertical="center"/>
    </xf>
    <xf numFmtId="165" fontId="5" fillId="0" borderId="0" xfId="208" quotePrefix="1" applyNumberFormat="1" applyFont="1" applyAlignment="1">
      <alignment horizontal="right" vertical="center"/>
    </xf>
    <xf numFmtId="3" fontId="4" fillId="0" borderId="0" xfId="208" applyNumberFormat="1" applyFont="1" applyAlignment="1">
      <alignment horizontal="right" vertical="center"/>
    </xf>
    <xf numFmtId="165" fontId="4" fillId="15" borderId="0" xfId="208" applyNumberFormat="1" applyFont="1" applyFill="1" applyAlignment="1">
      <alignment vertical="center"/>
    </xf>
    <xf numFmtId="167" fontId="4" fillId="0" borderId="0" xfId="0" applyNumberFormat="1" applyFont="1" applyAlignment="1">
      <alignment horizontal="left" vertical="center"/>
    </xf>
    <xf numFmtId="167" fontId="4" fillId="0" borderId="0" xfId="0" applyNumberFormat="1" applyFont="1" applyAlignment="1">
      <alignment horizontal="center" vertical="center"/>
    </xf>
    <xf numFmtId="165" fontId="5" fillId="0" borderId="1" xfId="0" applyNumberFormat="1" applyFont="1" applyBorder="1" applyAlignment="1">
      <alignment horizontal="left" vertical="center"/>
    </xf>
    <xf numFmtId="165" fontId="4" fillId="0" borderId="1" xfId="0" applyNumberFormat="1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left" vertical="center"/>
    </xf>
    <xf numFmtId="167" fontId="4" fillId="0" borderId="1" xfId="0" applyNumberFormat="1" applyFont="1" applyBorder="1" applyAlignment="1">
      <alignment horizontal="left" vertical="center"/>
    </xf>
    <xf numFmtId="167" fontId="4" fillId="0" borderId="1" xfId="0" applyNumberFormat="1" applyFont="1" applyBorder="1" applyAlignment="1">
      <alignment horizontal="center" vertical="center"/>
    </xf>
    <xf numFmtId="166" fontId="5" fillId="0" borderId="1" xfId="293" applyNumberFormat="1" applyFont="1" applyBorder="1" applyAlignment="1">
      <alignment horizontal="right" vertical="center"/>
    </xf>
    <xf numFmtId="165" fontId="5" fillId="0" borderId="1" xfId="293" applyNumberFormat="1" applyFont="1" applyBorder="1" applyAlignment="1">
      <alignment horizontal="left" vertical="center"/>
    </xf>
    <xf numFmtId="166" fontId="4" fillId="0" borderId="0" xfId="414" applyNumberFormat="1" applyFont="1" applyFill="1" applyAlignment="1">
      <alignment horizontal="right" vertical="center"/>
    </xf>
    <xf numFmtId="166" fontId="5" fillId="0" borderId="0" xfId="414" applyNumberFormat="1" applyFont="1" applyFill="1" applyAlignment="1">
      <alignment horizontal="right" vertical="center"/>
    </xf>
    <xf numFmtId="0" fontId="5" fillId="0" borderId="0" xfId="0" applyFont="1" applyFill="1" applyAlignment="1">
      <alignment horizontal="right" vertical="center"/>
    </xf>
    <xf numFmtId="166" fontId="4" fillId="0" borderId="2" xfId="73" applyNumberFormat="1" applyFont="1" applyFill="1" applyBorder="1" applyAlignment="1">
      <alignment horizontal="right" vertical="center"/>
    </xf>
    <xf numFmtId="169" fontId="4" fillId="0" borderId="0" xfId="414" applyNumberFormat="1" applyFont="1" applyFill="1" applyAlignment="1">
      <alignment horizontal="right" vertical="center"/>
    </xf>
    <xf numFmtId="169" fontId="4" fillId="0" borderId="0" xfId="293" applyNumberFormat="1" applyFont="1" applyFill="1" applyAlignment="1">
      <alignment horizontal="right" vertical="center"/>
    </xf>
    <xf numFmtId="165" fontId="5" fillId="0" borderId="0" xfId="176" applyNumberFormat="1" applyFont="1" applyFill="1" applyAlignment="1">
      <alignment horizontal="right" vertical="center"/>
    </xf>
    <xf numFmtId="166" fontId="4" fillId="0" borderId="0" xfId="414" applyNumberFormat="1" applyFont="1" applyFill="1" applyAlignment="1">
      <alignment vertical="center"/>
    </xf>
    <xf numFmtId="3" fontId="4" fillId="0" borderId="0" xfId="208" applyNumberFormat="1" applyFont="1" applyFill="1" applyAlignment="1">
      <alignment horizontal="right" vertical="center"/>
    </xf>
    <xf numFmtId="165" fontId="4" fillId="0" borderId="0" xfId="208" applyNumberFormat="1" applyFont="1" applyFill="1" applyAlignment="1">
      <alignment horizontal="left" vertical="center"/>
    </xf>
    <xf numFmtId="165" fontId="4" fillId="0" borderId="0" xfId="208" applyNumberFormat="1" applyFont="1" applyFill="1" applyAlignment="1">
      <alignment horizontal="right" vertical="center"/>
    </xf>
    <xf numFmtId="165" fontId="4" fillId="0" borderId="0" xfId="208" applyNumberFormat="1" applyFont="1" applyFill="1" applyAlignment="1">
      <alignment horizontal="center" vertical="center"/>
    </xf>
    <xf numFmtId="165" fontId="4" fillId="0" borderId="0" xfId="208" applyNumberFormat="1" applyFont="1" applyFill="1" applyAlignment="1">
      <alignment vertical="center"/>
    </xf>
    <xf numFmtId="166" fontId="4" fillId="0" borderId="2" xfId="208" applyNumberFormat="1" applyFont="1" applyFill="1" applyBorder="1" applyAlignment="1">
      <alignment horizontal="right" vertical="center"/>
    </xf>
    <xf numFmtId="166" fontId="4" fillId="0" borderId="2" xfId="416" applyNumberFormat="1" applyFont="1" applyFill="1" applyBorder="1" applyAlignment="1">
      <alignment horizontal="right" vertical="center"/>
    </xf>
    <xf numFmtId="166" fontId="4" fillId="0" borderId="0" xfId="416" applyNumberFormat="1" applyFont="1" applyFill="1" applyBorder="1" applyAlignment="1">
      <alignment horizontal="right" vertical="center"/>
    </xf>
    <xf numFmtId="166" fontId="5" fillId="0" borderId="1" xfId="416" applyNumberFormat="1" applyFont="1" applyFill="1" applyBorder="1" applyAlignment="1">
      <alignment horizontal="right" vertical="center"/>
    </xf>
    <xf numFmtId="166" fontId="5" fillId="0" borderId="0" xfId="208" applyNumberFormat="1" applyFont="1" applyFill="1" applyAlignment="1">
      <alignment horizontal="right" vertical="center"/>
    </xf>
    <xf numFmtId="165" fontId="5" fillId="0" borderId="0" xfId="0" applyNumberFormat="1" applyFont="1" applyBorder="1" applyAlignment="1">
      <alignment horizontal="center" vertical="center"/>
    </xf>
    <xf numFmtId="165" fontId="10" fillId="0" borderId="1" xfId="414" applyNumberFormat="1" applyFont="1" applyBorder="1" applyAlignment="1">
      <alignment vertical="center"/>
    </xf>
    <xf numFmtId="0" fontId="5" fillId="0" borderId="1" xfId="0" applyFont="1" applyBorder="1" applyAlignment="1">
      <alignment horizontal="right" vertical="center"/>
    </xf>
    <xf numFmtId="0" fontId="5" fillId="0" borderId="1" xfId="0" applyFont="1" applyFill="1" applyBorder="1" applyAlignment="1">
      <alignment horizontal="right" vertical="center"/>
    </xf>
    <xf numFmtId="0" fontId="5" fillId="15" borderId="0" xfId="0" applyFont="1" applyFill="1" applyAlignment="1">
      <alignment horizontal="right" vertical="center"/>
    </xf>
    <xf numFmtId="167" fontId="4" fillId="0" borderId="0" xfId="0" applyNumberFormat="1" applyFont="1" applyAlignment="1">
      <alignment horizontal="right" vertical="center"/>
    </xf>
    <xf numFmtId="168" fontId="4" fillId="0" borderId="0" xfId="0" applyNumberFormat="1" applyFont="1" applyAlignment="1">
      <alignment horizontal="center" vertical="center"/>
    </xf>
    <xf numFmtId="165" fontId="4" fillId="0" borderId="0" xfId="0" quotePrefix="1" applyNumberFormat="1" applyFont="1" applyAlignment="1">
      <alignment vertical="center"/>
    </xf>
    <xf numFmtId="165" fontId="4" fillId="0" borderId="0" xfId="0" quotePrefix="1" applyNumberFormat="1" applyFont="1" applyAlignment="1">
      <alignment horizontal="center" vertical="center"/>
    </xf>
    <xf numFmtId="165" fontId="4" fillId="15" borderId="0" xfId="0" applyNumberFormat="1" applyFont="1" applyFill="1" applyAlignment="1">
      <alignment vertical="center"/>
    </xf>
    <xf numFmtId="165" fontId="4" fillId="0" borderId="0" xfId="0" applyNumberFormat="1" applyFont="1" applyFill="1" applyAlignment="1">
      <alignment vertical="center"/>
    </xf>
    <xf numFmtId="166" fontId="5" fillId="15" borderId="0" xfId="293" applyNumberFormat="1" applyFont="1" applyFill="1" applyAlignment="1">
      <alignment horizontal="right" vertical="center"/>
    </xf>
    <xf numFmtId="166" fontId="5" fillId="0" borderId="0" xfId="293" applyNumberFormat="1" applyFont="1" applyFill="1" applyAlignment="1">
      <alignment horizontal="right" vertical="center"/>
    </xf>
    <xf numFmtId="166" fontId="4" fillId="15" borderId="1" xfId="293" applyNumberFormat="1" applyFont="1" applyFill="1" applyBorder="1" applyAlignment="1">
      <alignment horizontal="right" vertical="center"/>
    </xf>
    <xf numFmtId="166" fontId="4" fillId="0" borderId="1" xfId="293" applyNumberFormat="1" applyFont="1" applyFill="1" applyBorder="1" applyAlignment="1">
      <alignment horizontal="right" vertical="center"/>
    </xf>
    <xf numFmtId="165" fontId="5" fillId="0" borderId="0" xfId="293" applyNumberFormat="1" applyFont="1" applyAlignment="1">
      <alignment horizontal="center" vertical="center"/>
    </xf>
    <xf numFmtId="165" fontId="4" fillId="0" borderId="0" xfId="0" applyNumberFormat="1" applyFont="1" applyAlignment="1">
      <alignment horizontal="right" vertical="center"/>
    </xf>
    <xf numFmtId="166" fontId="4" fillId="15" borderId="2" xfId="293" applyNumberFormat="1" applyFont="1" applyFill="1" applyBorder="1" applyAlignment="1">
      <alignment horizontal="right" vertical="center"/>
    </xf>
    <xf numFmtId="166" fontId="4" fillId="0" borderId="2" xfId="293" applyNumberFormat="1" applyFont="1" applyFill="1" applyBorder="1" applyAlignment="1">
      <alignment horizontal="right" vertical="center"/>
    </xf>
    <xf numFmtId="166" fontId="4" fillId="15" borderId="1" xfId="416" applyNumberFormat="1" applyFont="1" applyFill="1" applyBorder="1" applyAlignment="1">
      <alignment horizontal="right" vertical="center"/>
    </xf>
    <xf numFmtId="49" fontId="5" fillId="0" borderId="0" xfId="0" quotePrefix="1" applyNumberFormat="1" applyFont="1" applyAlignment="1">
      <alignment horizontal="right" vertical="center"/>
    </xf>
    <xf numFmtId="166" fontId="4" fillId="0" borderId="0" xfId="414" applyNumberFormat="1" applyFont="1" applyAlignment="1">
      <alignment horizontal="left" vertical="center"/>
    </xf>
    <xf numFmtId="169" fontId="4" fillId="15" borderId="0" xfId="293" applyNumberFormat="1" applyFont="1" applyFill="1" applyAlignment="1">
      <alignment horizontal="right" vertical="center"/>
    </xf>
    <xf numFmtId="0" fontId="5" fillId="0" borderId="0" xfId="416" applyFont="1" applyFill="1" applyAlignment="1">
      <alignment horizontal="center" vertical="center"/>
    </xf>
    <xf numFmtId="165" fontId="5" fillId="0" borderId="0" xfId="208" applyNumberFormat="1" applyFont="1" applyFill="1" applyAlignment="1">
      <alignment horizontal="left" vertical="center"/>
    </xf>
    <xf numFmtId="0" fontId="4" fillId="0" borderId="0" xfId="416" applyFont="1" applyFill="1" applyAlignment="1">
      <alignment horizontal="center" vertical="center"/>
    </xf>
    <xf numFmtId="3" fontId="4" fillId="0" borderId="0" xfId="416" applyNumberFormat="1" applyFont="1" applyFill="1" applyAlignment="1">
      <alignment vertical="center"/>
    </xf>
    <xf numFmtId="167" fontId="4" fillId="0" borderId="0" xfId="416" applyNumberFormat="1" applyFont="1" applyFill="1" applyAlignment="1">
      <alignment horizontal="right" vertical="center"/>
    </xf>
    <xf numFmtId="166" fontId="4" fillId="0" borderId="0" xfId="208" applyNumberFormat="1" applyFont="1" applyFill="1" applyAlignment="1">
      <alignment vertical="center"/>
    </xf>
    <xf numFmtId="0" fontId="4" fillId="0" borderId="0" xfId="416" quotePrefix="1" applyFont="1" applyFill="1" applyAlignment="1">
      <alignment vertical="center"/>
    </xf>
    <xf numFmtId="4" fontId="4" fillId="0" borderId="0" xfId="416" applyNumberFormat="1" applyFont="1" applyAlignment="1">
      <alignment vertical="center"/>
    </xf>
    <xf numFmtId="166" fontId="4" fillId="15" borderId="0" xfId="0" quotePrefix="1" applyNumberFormat="1" applyFont="1" applyFill="1" applyAlignment="1">
      <alignment horizontal="right" vertical="center"/>
    </xf>
    <xf numFmtId="166" fontId="4" fillId="0" borderId="0" xfId="293" applyNumberFormat="1" applyFont="1" applyFill="1" applyBorder="1" applyAlignment="1">
      <alignment horizontal="right" vertical="center"/>
    </xf>
    <xf numFmtId="166" fontId="4" fillId="0" borderId="0" xfId="0" applyNumberFormat="1" applyFont="1" applyFill="1" applyAlignment="1">
      <alignment horizontal="right" vertical="center"/>
    </xf>
    <xf numFmtId="165" fontId="4" fillId="0" borderId="0" xfId="208" applyNumberFormat="1" applyFont="1" applyAlignment="1">
      <alignment horizontal="left" vertical="center"/>
    </xf>
    <xf numFmtId="166" fontId="4" fillId="15" borderId="1" xfId="208" applyNumberFormat="1" applyFont="1" applyFill="1" applyBorder="1" applyAlignment="1">
      <alignment horizontal="right" vertical="center"/>
    </xf>
    <xf numFmtId="166" fontId="4" fillId="15" borderId="0" xfId="293" applyNumberFormat="1" applyFont="1" applyFill="1" applyBorder="1" applyAlignment="1">
      <alignment horizontal="right" vertical="center"/>
    </xf>
    <xf numFmtId="166" fontId="4" fillId="15" borderId="0" xfId="416" applyNumberFormat="1" applyFont="1" applyFill="1" applyAlignment="1">
      <alignment vertical="center"/>
    </xf>
    <xf numFmtId="166" fontId="4" fillId="15" borderId="0" xfId="0" applyNumberFormat="1" applyFont="1" applyFill="1" applyAlignment="1">
      <alignment horizontal="right" vertical="center"/>
    </xf>
    <xf numFmtId="0" fontId="4" fillId="0" borderId="0" xfId="416" applyFont="1" applyAlignment="1">
      <alignment vertical="center"/>
    </xf>
    <xf numFmtId="165" fontId="5" fillId="0" borderId="0" xfId="208" applyNumberFormat="1" applyFont="1" applyAlignment="1">
      <alignment horizontal="left" vertical="center"/>
    </xf>
    <xf numFmtId="165" fontId="4" fillId="0" borderId="0" xfId="0" quotePrefix="1" applyNumberFormat="1" applyFont="1" applyAlignment="1">
      <alignment horizontal="left" vertical="center"/>
    </xf>
    <xf numFmtId="165" fontId="4" fillId="0" borderId="0" xfId="414" quotePrefix="1" applyNumberFormat="1" applyFont="1" applyFill="1" applyAlignment="1">
      <alignment horizontal="left" vertical="center"/>
    </xf>
    <xf numFmtId="165" fontId="4" fillId="0" borderId="0" xfId="414" applyNumberFormat="1" applyFont="1" applyFill="1" applyAlignment="1">
      <alignment horizontal="left" vertical="center"/>
    </xf>
    <xf numFmtId="165" fontId="4" fillId="0" borderId="0" xfId="0" quotePrefix="1" applyNumberFormat="1" applyFont="1" applyFill="1" applyAlignment="1">
      <alignment horizontal="left" vertical="center"/>
    </xf>
    <xf numFmtId="165" fontId="4" fillId="0" borderId="0" xfId="0" applyNumberFormat="1" applyFont="1" applyFill="1" applyAlignment="1">
      <alignment horizontal="left" vertical="center"/>
    </xf>
    <xf numFmtId="166" fontId="5" fillId="0" borderId="0" xfId="78" applyNumberFormat="1" applyFont="1" applyFill="1" applyBorder="1" applyAlignment="1">
      <alignment horizontal="right" vertical="center"/>
    </xf>
    <xf numFmtId="166" fontId="4" fillId="0" borderId="0" xfId="73" applyNumberFormat="1" applyFont="1" applyFill="1" applyAlignment="1">
      <alignment horizontal="right" vertical="center"/>
    </xf>
    <xf numFmtId="3" fontId="4" fillId="15" borderId="0" xfId="416" applyNumberFormat="1" applyFont="1" applyFill="1" applyAlignment="1">
      <alignment horizontal="right" vertical="center"/>
    </xf>
    <xf numFmtId="165" fontId="13" fillId="0" borderId="0" xfId="437" applyNumberFormat="1" applyFont="1" applyAlignment="1">
      <alignment horizontal="left" vertical="center"/>
    </xf>
    <xf numFmtId="165" fontId="13" fillId="0" borderId="0" xfId="437" quotePrefix="1" applyNumberFormat="1" applyFont="1" applyAlignment="1">
      <alignment horizontal="left" vertical="center"/>
    </xf>
    <xf numFmtId="165" fontId="5" fillId="0" borderId="0" xfId="293" applyNumberFormat="1" applyFont="1" applyAlignment="1">
      <alignment horizontal="left" vertical="center"/>
    </xf>
    <xf numFmtId="166" fontId="4" fillId="0" borderId="0" xfId="293" applyNumberFormat="1" applyFont="1" applyFill="1" applyAlignment="1">
      <alignment horizontal="right" vertical="center"/>
    </xf>
    <xf numFmtId="165" fontId="4" fillId="0" borderId="0" xfId="437" applyNumberFormat="1" applyFont="1" applyAlignment="1">
      <alignment horizontal="left" vertical="center"/>
    </xf>
    <xf numFmtId="165" fontId="4" fillId="0" borderId="0" xfId="437" quotePrefix="1" applyNumberFormat="1" applyFont="1" applyAlignment="1">
      <alignment horizontal="left" vertical="center"/>
    </xf>
    <xf numFmtId="166" fontId="5" fillId="0" borderId="1" xfId="78" applyNumberFormat="1" applyFont="1" applyFill="1" applyBorder="1" applyAlignment="1">
      <alignment horizontal="center" vertical="center"/>
    </xf>
    <xf numFmtId="165" fontId="4" fillId="0" borderId="1" xfId="416" applyNumberFormat="1" applyFont="1" applyBorder="1" applyAlignment="1">
      <alignment horizontal="justify" vertical="center"/>
    </xf>
    <xf numFmtId="0" fontId="4" fillId="0" borderId="1" xfId="416" applyFont="1" applyBorder="1" applyAlignment="1">
      <alignment horizontal="justify" vertical="center"/>
    </xf>
    <xf numFmtId="166" fontId="5" fillId="0" borderId="3" xfId="416" applyNumberFormat="1" applyFont="1" applyBorder="1" applyAlignment="1">
      <alignment horizontal="center" vertical="center"/>
    </xf>
    <xf numFmtId="166" fontId="5" fillId="0" borderId="3" xfId="78" applyNumberFormat="1" applyFont="1" applyFill="1" applyBorder="1" applyAlignment="1">
      <alignment horizontal="center" vertical="center"/>
    </xf>
    <xf numFmtId="166" fontId="5" fillId="0" borderId="1" xfId="78" applyNumberFormat="1" applyFont="1" applyFill="1" applyBorder="1" applyAlignment="1">
      <alignment horizontal="center" vertical="center"/>
    </xf>
    <xf numFmtId="165" fontId="5" fillId="0" borderId="1" xfId="208" applyNumberFormat="1" applyFont="1" applyBorder="1" applyAlignment="1">
      <alignment horizontal="center" vertical="center"/>
    </xf>
    <xf numFmtId="0" fontId="10" fillId="0" borderId="0" xfId="0" applyFont="1"/>
  </cellXfs>
  <cellStyles count="442">
    <cellStyle name="20% - Accent1 2" xfId="1" xr:uid="{00000000-0005-0000-0000-000000000000}"/>
    <cellStyle name="20% - Accent1 3" xfId="2" xr:uid="{00000000-0005-0000-0000-000001000000}"/>
    <cellStyle name="20% - Accent1 4" xfId="3" xr:uid="{00000000-0005-0000-0000-000002000000}"/>
    <cellStyle name="20% - Accent1 5" xfId="4" xr:uid="{00000000-0005-0000-0000-000003000000}"/>
    <cellStyle name="20% - Accent1 6" xfId="5" xr:uid="{00000000-0005-0000-0000-000004000000}"/>
    <cellStyle name="20% - Accent1 7" xfId="6" xr:uid="{00000000-0005-0000-0000-000005000000}"/>
    <cellStyle name="20% - Accent2 2" xfId="7" xr:uid="{00000000-0005-0000-0000-000006000000}"/>
    <cellStyle name="20% - Accent2 3" xfId="8" xr:uid="{00000000-0005-0000-0000-000007000000}"/>
    <cellStyle name="20% - Accent2 4" xfId="9" xr:uid="{00000000-0005-0000-0000-000008000000}"/>
    <cellStyle name="20% - Accent2 5" xfId="10" xr:uid="{00000000-0005-0000-0000-000009000000}"/>
    <cellStyle name="20% - Accent2 6" xfId="11" xr:uid="{00000000-0005-0000-0000-00000A000000}"/>
    <cellStyle name="20% - Accent2 7" xfId="12" xr:uid="{00000000-0005-0000-0000-00000B000000}"/>
    <cellStyle name="20% - Accent3 2" xfId="13" xr:uid="{00000000-0005-0000-0000-00000C000000}"/>
    <cellStyle name="20% - Accent3 3" xfId="14" xr:uid="{00000000-0005-0000-0000-00000D000000}"/>
    <cellStyle name="20% - Accent3 4" xfId="15" xr:uid="{00000000-0005-0000-0000-00000E000000}"/>
    <cellStyle name="20% - Accent3 5" xfId="16" xr:uid="{00000000-0005-0000-0000-00000F000000}"/>
    <cellStyle name="20% - Accent3 6" xfId="17" xr:uid="{00000000-0005-0000-0000-000010000000}"/>
    <cellStyle name="20% - Accent3 7" xfId="18" xr:uid="{00000000-0005-0000-0000-000011000000}"/>
    <cellStyle name="20% - Accent4 2" xfId="19" xr:uid="{00000000-0005-0000-0000-000012000000}"/>
    <cellStyle name="20% - Accent4 3" xfId="20" xr:uid="{00000000-0005-0000-0000-000013000000}"/>
    <cellStyle name="20% - Accent4 4" xfId="21" xr:uid="{00000000-0005-0000-0000-000014000000}"/>
    <cellStyle name="20% - Accent4 5" xfId="22" xr:uid="{00000000-0005-0000-0000-000015000000}"/>
    <cellStyle name="20% - Accent4 6" xfId="23" xr:uid="{00000000-0005-0000-0000-000016000000}"/>
    <cellStyle name="20% - Accent4 7" xfId="24" xr:uid="{00000000-0005-0000-0000-000017000000}"/>
    <cellStyle name="20% - Accent5 2" xfId="25" xr:uid="{00000000-0005-0000-0000-000018000000}"/>
    <cellStyle name="20% - Accent5 3" xfId="26" xr:uid="{00000000-0005-0000-0000-000019000000}"/>
    <cellStyle name="20% - Accent5 4" xfId="27" xr:uid="{00000000-0005-0000-0000-00001A000000}"/>
    <cellStyle name="20% - Accent5 5" xfId="28" xr:uid="{00000000-0005-0000-0000-00001B000000}"/>
    <cellStyle name="20% - Accent5 6" xfId="29" xr:uid="{00000000-0005-0000-0000-00001C000000}"/>
    <cellStyle name="20% - Accent5 7" xfId="30" xr:uid="{00000000-0005-0000-0000-00001D000000}"/>
    <cellStyle name="20% - Accent6 2" xfId="31" xr:uid="{00000000-0005-0000-0000-00001E000000}"/>
    <cellStyle name="20% - Accent6 3" xfId="32" xr:uid="{00000000-0005-0000-0000-00001F000000}"/>
    <cellStyle name="20% - Accent6 4" xfId="33" xr:uid="{00000000-0005-0000-0000-000020000000}"/>
    <cellStyle name="20% - Accent6 5" xfId="34" xr:uid="{00000000-0005-0000-0000-000021000000}"/>
    <cellStyle name="20% - Accent6 6" xfId="35" xr:uid="{00000000-0005-0000-0000-000022000000}"/>
    <cellStyle name="20% - Accent6 7" xfId="36" xr:uid="{00000000-0005-0000-0000-000023000000}"/>
    <cellStyle name="40% - Accent1 2" xfId="37" xr:uid="{00000000-0005-0000-0000-000024000000}"/>
    <cellStyle name="40% - Accent1 3" xfId="38" xr:uid="{00000000-0005-0000-0000-000025000000}"/>
    <cellStyle name="40% - Accent1 4" xfId="39" xr:uid="{00000000-0005-0000-0000-000026000000}"/>
    <cellStyle name="40% - Accent1 5" xfId="40" xr:uid="{00000000-0005-0000-0000-000027000000}"/>
    <cellStyle name="40% - Accent1 6" xfId="41" xr:uid="{00000000-0005-0000-0000-000028000000}"/>
    <cellStyle name="40% - Accent1 7" xfId="42" xr:uid="{00000000-0005-0000-0000-000029000000}"/>
    <cellStyle name="40% - Accent2 2" xfId="43" xr:uid="{00000000-0005-0000-0000-00002A000000}"/>
    <cellStyle name="40% - Accent2 3" xfId="44" xr:uid="{00000000-0005-0000-0000-00002B000000}"/>
    <cellStyle name="40% - Accent2 4" xfId="45" xr:uid="{00000000-0005-0000-0000-00002C000000}"/>
    <cellStyle name="40% - Accent2 5" xfId="46" xr:uid="{00000000-0005-0000-0000-00002D000000}"/>
    <cellStyle name="40% - Accent2 6" xfId="47" xr:uid="{00000000-0005-0000-0000-00002E000000}"/>
    <cellStyle name="40% - Accent2 7" xfId="48" xr:uid="{00000000-0005-0000-0000-00002F000000}"/>
    <cellStyle name="40% - Accent3 2" xfId="49" xr:uid="{00000000-0005-0000-0000-000030000000}"/>
    <cellStyle name="40% - Accent3 3" xfId="50" xr:uid="{00000000-0005-0000-0000-000031000000}"/>
    <cellStyle name="40% - Accent3 4" xfId="51" xr:uid="{00000000-0005-0000-0000-000032000000}"/>
    <cellStyle name="40% - Accent3 5" xfId="52" xr:uid="{00000000-0005-0000-0000-000033000000}"/>
    <cellStyle name="40% - Accent3 6" xfId="53" xr:uid="{00000000-0005-0000-0000-000034000000}"/>
    <cellStyle name="40% - Accent3 7" xfId="54" xr:uid="{00000000-0005-0000-0000-000035000000}"/>
    <cellStyle name="40% - Accent4 2" xfId="55" xr:uid="{00000000-0005-0000-0000-000036000000}"/>
    <cellStyle name="40% - Accent4 3" xfId="56" xr:uid="{00000000-0005-0000-0000-000037000000}"/>
    <cellStyle name="40% - Accent4 4" xfId="57" xr:uid="{00000000-0005-0000-0000-000038000000}"/>
    <cellStyle name="40% - Accent4 5" xfId="58" xr:uid="{00000000-0005-0000-0000-000039000000}"/>
    <cellStyle name="40% - Accent4 6" xfId="59" xr:uid="{00000000-0005-0000-0000-00003A000000}"/>
    <cellStyle name="40% - Accent4 7" xfId="60" xr:uid="{00000000-0005-0000-0000-00003B000000}"/>
    <cellStyle name="40% - Accent5 2" xfId="61" xr:uid="{00000000-0005-0000-0000-00003C000000}"/>
    <cellStyle name="40% - Accent5 3" xfId="62" xr:uid="{00000000-0005-0000-0000-00003D000000}"/>
    <cellStyle name="40% - Accent5 4" xfId="63" xr:uid="{00000000-0005-0000-0000-00003E000000}"/>
    <cellStyle name="40% - Accent5 5" xfId="64" xr:uid="{00000000-0005-0000-0000-00003F000000}"/>
    <cellStyle name="40% - Accent5 6" xfId="65" xr:uid="{00000000-0005-0000-0000-000040000000}"/>
    <cellStyle name="40% - Accent5 7" xfId="66" xr:uid="{00000000-0005-0000-0000-000041000000}"/>
    <cellStyle name="40% - Accent6 2" xfId="67" xr:uid="{00000000-0005-0000-0000-000042000000}"/>
    <cellStyle name="40% - Accent6 3" xfId="68" xr:uid="{00000000-0005-0000-0000-000043000000}"/>
    <cellStyle name="40% - Accent6 4" xfId="69" xr:uid="{00000000-0005-0000-0000-000044000000}"/>
    <cellStyle name="40% - Accent6 5" xfId="70" xr:uid="{00000000-0005-0000-0000-000045000000}"/>
    <cellStyle name="40% - Accent6 6" xfId="71" xr:uid="{00000000-0005-0000-0000-000046000000}"/>
    <cellStyle name="40% - Accent6 7" xfId="72" xr:uid="{00000000-0005-0000-0000-000047000000}"/>
    <cellStyle name="Comma" xfId="73" builtinId="3"/>
    <cellStyle name="Comma 10" xfId="74" xr:uid="{00000000-0005-0000-0000-000049000000}"/>
    <cellStyle name="Comma 10 2 6" xfId="75" xr:uid="{00000000-0005-0000-0000-00004A000000}"/>
    <cellStyle name="Comma 11" xfId="76" xr:uid="{00000000-0005-0000-0000-00004B000000}"/>
    <cellStyle name="Comma 12" xfId="77" xr:uid="{00000000-0005-0000-0000-00004C000000}"/>
    <cellStyle name="Comma 12 2 2" xfId="78" xr:uid="{00000000-0005-0000-0000-00004D000000}"/>
    <cellStyle name="Comma 12 2 2 2" xfId="79" xr:uid="{00000000-0005-0000-0000-00004E000000}"/>
    <cellStyle name="Comma 12 2 2 2 2" xfId="436" xr:uid="{1E39BCCD-5F78-4DDA-A56E-0F750210FC94}"/>
    <cellStyle name="Comma 12 2 2 3" xfId="440" xr:uid="{BE843804-921E-4639-BB19-3CA54E93D750}"/>
    <cellStyle name="Comma 13" xfId="80" xr:uid="{00000000-0005-0000-0000-00004F000000}"/>
    <cellStyle name="Comma 14" xfId="81" xr:uid="{00000000-0005-0000-0000-000050000000}"/>
    <cellStyle name="Comma 15" xfId="82" xr:uid="{00000000-0005-0000-0000-000051000000}"/>
    <cellStyle name="Comma 16" xfId="83" xr:uid="{00000000-0005-0000-0000-000052000000}"/>
    <cellStyle name="Comma 168" xfId="430" xr:uid="{044950E0-86CF-4120-B637-918D40BD3BEE}"/>
    <cellStyle name="Comma 17" xfId="429" xr:uid="{2C25240F-6C23-4AE5-A7EB-0CFF67C0A221}"/>
    <cellStyle name="Comma 18" xfId="431" xr:uid="{5B31092E-9805-4900-A395-8C77BDADAAC0}"/>
    <cellStyle name="Comma 19" xfId="434" xr:uid="{4AFBBF5D-CEA6-48DF-82BA-F0D550071D69}"/>
    <cellStyle name="Comma 2" xfId="84" xr:uid="{00000000-0005-0000-0000-000053000000}"/>
    <cellStyle name="Comma 2 10" xfId="85" xr:uid="{00000000-0005-0000-0000-000054000000}"/>
    <cellStyle name="Comma 2 11" xfId="86" xr:uid="{00000000-0005-0000-0000-000055000000}"/>
    <cellStyle name="Comma 2 12" xfId="87" xr:uid="{00000000-0005-0000-0000-000056000000}"/>
    <cellStyle name="Comma 2 13" xfId="88" xr:uid="{00000000-0005-0000-0000-000057000000}"/>
    <cellStyle name="Comma 2 14" xfId="89" xr:uid="{00000000-0005-0000-0000-000058000000}"/>
    <cellStyle name="Comma 2 15" xfId="90" xr:uid="{00000000-0005-0000-0000-000059000000}"/>
    <cellStyle name="Comma 2 16" xfId="91" xr:uid="{00000000-0005-0000-0000-00005A000000}"/>
    <cellStyle name="Comma 2 17" xfId="92" xr:uid="{00000000-0005-0000-0000-00005B000000}"/>
    <cellStyle name="Comma 2 18" xfId="93" xr:uid="{00000000-0005-0000-0000-00005C000000}"/>
    <cellStyle name="Comma 2 19" xfId="94" xr:uid="{00000000-0005-0000-0000-00005D000000}"/>
    <cellStyle name="Comma 2 2" xfId="95" xr:uid="{00000000-0005-0000-0000-00005E000000}"/>
    <cellStyle name="Comma 2 2 2" xfId="96" xr:uid="{00000000-0005-0000-0000-00005F000000}"/>
    <cellStyle name="Comma 2 20" xfId="97" xr:uid="{00000000-0005-0000-0000-000060000000}"/>
    <cellStyle name="Comma 2 21" xfId="98" xr:uid="{00000000-0005-0000-0000-000061000000}"/>
    <cellStyle name="Comma 2 22" xfId="99" xr:uid="{00000000-0005-0000-0000-000062000000}"/>
    <cellStyle name="Comma 2 23" xfId="100" xr:uid="{00000000-0005-0000-0000-000063000000}"/>
    <cellStyle name="Comma 2 24" xfId="101" xr:uid="{00000000-0005-0000-0000-000064000000}"/>
    <cellStyle name="Comma 2 25" xfId="102" xr:uid="{00000000-0005-0000-0000-000065000000}"/>
    <cellStyle name="Comma 2 26" xfId="103" xr:uid="{00000000-0005-0000-0000-000066000000}"/>
    <cellStyle name="Comma 2 27" xfId="104" xr:uid="{00000000-0005-0000-0000-000067000000}"/>
    <cellStyle name="Comma 2 28" xfId="105" xr:uid="{00000000-0005-0000-0000-000068000000}"/>
    <cellStyle name="Comma 2 29" xfId="106" xr:uid="{00000000-0005-0000-0000-000069000000}"/>
    <cellStyle name="Comma 2 3" xfId="107" xr:uid="{00000000-0005-0000-0000-00006A000000}"/>
    <cellStyle name="Comma 2 30" xfId="108" xr:uid="{00000000-0005-0000-0000-00006B000000}"/>
    <cellStyle name="Comma 2 31" xfId="109" xr:uid="{00000000-0005-0000-0000-00006C000000}"/>
    <cellStyle name="Comma 2 32" xfId="110" xr:uid="{00000000-0005-0000-0000-00006D000000}"/>
    <cellStyle name="Comma 2 33" xfId="111" xr:uid="{00000000-0005-0000-0000-00006E000000}"/>
    <cellStyle name="Comma 2 34" xfId="112" xr:uid="{00000000-0005-0000-0000-00006F000000}"/>
    <cellStyle name="Comma 2 35" xfId="113" xr:uid="{00000000-0005-0000-0000-000070000000}"/>
    <cellStyle name="Comma 2 36" xfId="114" xr:uid="{00000000-0005-0000-0000-000071000000}"/>
    <cellStyle name="Comma 2 37" xfId="115" xr:uid="{00000000-0005-0000-0000-000072000000}"/>
    <cellStyle name="Comma 2 38" xfId="116" xr:uid="{00000000-0005-0000-0000-000073000000}"/>
    <cellStyle name="Comma 2 39" xfId="117" xr:uid="{00000000-0005-0000-0000-000074000000}"/>
    <cellStyle name="Comma 2 4" xfId="118" xr:uid="{00000000-0005-0000-0000-000075000000}"/>
    <cellStyle name="Comma 2 40" xfId="119" xr:uid="{00000000-0005-0000-0000-000076000000}"/>
    <cellStyle name="Comma 2 41" xfId="120" xr:uid="{00000000-0005-0000-0000-000077000000}"/>
    <cellStyle name="Comma 2 42" xfId="121" xr:uid="{00000000-0005-0000-0000-000078000000}"/>
    <cellStyle name="Comma 2 43" xfId="122" xr:uid="{00000000-0005-0000-0000-000079000000}"/>
    <cellStyle name="Comma 2 44" xfId="123" xr:uid="{00000000-0005-0000-0000-00007A000000}"/>
    <cellStyle name="Comma 2 45" xfId="124" xr:uid="{00000000-0005-0000-0000-00007B000000}"/>
    <cellStyle name="Comma 2 46" xfId="125" xr:uid="{00000000-0005-0000-0000-00007C000000}"/>
    <cellStyle name="Comma 2 47" xfId="126" xr:uid="{00000000-0005-0000-0000-00007D000000}"/>
    <cellStyle name="Comma 2 48" xfId="127" xr:uid="{00000000-0005-0000-0000-00007E000000}"/>
    <cellStyle name="Comma 2 49" xfId="128" xr:uid="{00000000-0005-0000-0000-00007F000000}"/>
    <cellStyle name="Comma 2 5" xfId="129" xr:uid="{00000000-0005-0000-0000-000080000000}"/>
    <cellStyle name="Comma 2 50" xfId="130" xr:uid="{00000000-0005-0000-0000-000081000000}"/>
    <cellStyle name="Comma 2 51" xfId="131" xr:uid="{00000000-0005-0000-0000-000082000000}"/>
    <cellStyle name="Comma 2 52" xfId="132" xr:uid="{00000000-0005-0000-0000-000083000000}"/>
    <cellStyle name="Comma 2 53" xfId="133" xr:uid="{00000000-0005-0000-0000-000084000000}"/>
    <cellStyle name="Comma 2 54" xfId="134" xr:uid="{00000000-0005-0000-0000-000085000000}"/>
    <cellStyle name="Comma 2 55" xfId="135" xr:uid="{00000000-0005-0000-0000-000086000000}"/>
    <cellStyle name="Comma 2 56" xfId="136" xr:uid="{00000000-0005-0000-0000-000087000000}"/>
    <cellStyle name="Comma 2 57" xfId="137" xr:uid="{00000000-0005-0000-0000-000088000000}"/>
    <cellStyle name="Comma 2 58" xfId="138" xr:uid="{00000000-0005-0000-0000-000089000000}"/>
    <cellStyle name="Comma 2 59" xfId="139" xr:uid="{00000000-0005-0000-0000-00008A000000}"/>
    <cellStyle name="Comma 2 6" xfId="140" xr:uid="{00000000-0005-0000-0000-00008B000000}"/>
    <cellStyle name="Comma 2 60" xfId="439" xr:uid="{2DF38339-D383-4443-B922-8C3FBC882136}"/>
    <cellStyle name="Comma 2 7" xfId="141" xr:uid="{00000000-0005-0000-0000-00008C000000}"/>
    <cellStyle name="Comma 2 8" xfId="142" xr:uid="{00000000-0005-0000-0000-00008D000000}"/>
    <cellStyle name="Comma 2 9" xfId="143" xr:uid="{00000000-0005-0000-0000-00008E000000}"/>
    <cellStyle name="Comma 3" xfId="144" xr:uid="{00000000-0005-0000-0000-00008F000000}"/>
    <cellStyle name="Comma 3 2" xfId="145" xr:uid="{00000000-0005-0000-0000-000090000000}"/>
    <cellStyle name="Comma 3 3" xfId="146" xr:uid="{00000000-0005-0000-0000-000091000000}"/>
    <cellStyle name="Comma 3 4" xfId="147" xr:uid="{00000000-0005-0000-0000-000092000000}"/>
    <cellStyle name="Comma 3 5" xfId="148" xr:uid="{00000000-0005-0000-0000-000093000000}"/>
    <cellStyle name="Comma 4" xfId="149" xr:uid="{00000000-0005-0000-0000-000094000000}"/>
    <cellStyle name="Comma 4 12 10 2" xfId="150" xr:uid="{00000000-0005-0000-0000-000095000000}"/>
    <cellStyle name="Comma 4 2" xfId="151" xr:uid="{00000000-0005-0000-0000-000096000000}"/>
    <cellStyle name="Comma 4 3" xfId="152" xr:uid="{00000000-0005-0000-0000-000097000000}"/>
    <cellStyle name="Comma 4 4" xfId="153" xr:uid="{00000000-0005-0000-0000-000098000000}"/>
    <cellStyle name="Comma 4 5" xfId="154" xr:uid="{00000000-0005-0000-0000-000099000000}"/>
    <cellStyle name="Comma 4 6" xfId="155" xr:uid="{00000000-0005-0000-0000-00009A000000}"/>
    <cellStyle name="Comma 5" xfId="156" xr:uid="{00000000-0005-0000-0000-00009B000000}"/>
    <cellStyle name="Comma 5 2" xfId="157" xr:uid="{00000000-0005-0000-0000-00009C000000}"/>
    <cellStyle name="Comma 5 3" xfId="158" xr:uid="{00000000-0005-0000-0000-00009D000000}"/>
    <cellStyle name="Comma 5 4" xfId="159" xr:uid="{00000000-0005-0000-0000-00009E000000}"/>
    <cellStyle name="Comma 6" xfId="160" xr:uid="{00000000-0005-0000-0000-00009F000000}"/>
    <cellStyle name="Comma 6 2" xfId="161" xr:uid="{00000000-0005-0000-0000-0000A0000000}"/>
    <cellStyle name="Comma 6 3" xfId="162" xr:uid="{00000000-0005-0000-0000-0000A1000000}"/>
    <cellStyle name="Comma 6 4" xfId="163" xr:uid="{00000000-0005-0000-0000-0000A2000000}"/>
    <cellStyle name="Comma 6 5" xfId="164" xr:uid="{00000000-0005-0000-0000-0000A3000000}"/>
    <cellStyle name="Comma 7" xfId="165" xr:uid="{00000000-0005-0000-0000-0000A4000000}"/>
    <cellStyle name="Comma 7 2" xfId="166" xr:uid="{00000000-0005-0000-0000-0000A5000000}"/>
    <cellStyle name="Comma 8" xfId="167" xr:uid="{00000000-0005-0000-0000-0000A6000000}"/>
    <cellStyle name="Comma 8 2" xfId="168" xr:uid="{00000000-0005-0000-0000-0000A7000000}"/>
    <cellStyle name="Comma 9" xfId="169" xr:uid="{00000000-0005-0000-0000-0000A8000000}"/>
    <cellStyle name="Currency 2" xfId="170" xr:uid="{00000000-0005-0000-0000-0000A9000000}"/>
    <cellStyle name="Currency 3" xfId="171" xr:uid="{00000000-0005-0000-0000-0000AA000000}"/>
    <cellStyle name="Normal" xfId="0" builtinId="0"/>
    <cellStyle name="Normal 10" xfId="172" xr:uid="{00000000-0005-0000-0000-0000AC000000}"/>
    <cellStyle name="Normal 10 2" xfId="173" xr:uid="{00000000-0005-0000-0000-0000AD000000}"/>
    <cellStyle name="Normal 10 2 2" xfId="174" xr:uid="{00000000-0005-0000-0000-0000AE000000}"/>
    <cellStyle name="Normal 10 2 3" xfId="175" xr:uid="{00000000-0005-0000-0000-0000AF000000}"/>
    <cellStyle name="Normal 10 3" xfId="435" xr:uid="{40828901-98F8-49D0-9587-2252608C23F0}"/>
    <cellStyle name="Normal 10 4" xfId="176" xr:uid="{00000000-0005-0000-0000-0000B0000000}"/>
    <cellStyle name="Normal 10 4 2" xfId="177" xr:uid="{00000000-0005-0000-0000-0000B1000000}"/>
    <cellStyle name="Normal 11" xfId="178" xr:uid="{00000000-0005-0000-0000-0000B2000000}"/>
    <cellStyle name="Normal 11 2" xfId="179" xr:uid="{00000000-0005-0000-0000-0000B3000000}"/>
    <cellStyle name="Normal 11 3" xfId="180" xr:uid="{00000000-0005-0000-0000-0000B4000000}"/>
    <cellStyle name="Normal 11 4" xfId="181" xr:uid="{00000000-0005-0000-0000-0000B5000000}"/>
    <cellStyle name="Normal 11 6" xfId="182" xr:uid="{00000000-0005-0000-0000-0000B6000000}"/>
    <cellStyle name="Normal 12" xfId="183" xr:uid="{00000000-0005-0000-0000-0000B7000000}"/>
    <cellStyle name="Normal 12 2" xfId="184" xr:uid="{00000000-0005-0000-0000-0000B8000000}"/>
    <cellStyle name="Normal 12 3" xfId="185" xr:uid="{00000000-0005-0000-0000-0000B9000000}"/>
    <cellStyle name="Normal 12 4" xfId="186" xr:uid="{00000000-0005-0000-0000-0000BA000000}"/>
    <cellStyle name="Normal 129" xfId="187" xr:uid="{00000000-0005-0000-0000-0000BB000000}"/>
    <cellStyle name="Normal 13" xfId="188" xr:uid="{00000000-0005-0000-0000-0000BC000000}"/>
    <cellStyle name="Normal 14" xfId="189" xr:uid="{00000000-0005-0000-0000-0000BD000000}"/>
    <cellStyle name="Normal 14 2" xfId="190" xr:uid="{00000000-0005-0000-0000-0000BE000000}"/>
    <cellStyle name="Normal 15" xfId="191" xr:uid="{00000000-0005-0000-0000-0000BF000000}"/>
    <cellStyle name="Normal 15 2" xfId="192" xr:uid="{00000000-0005-0000-0000-0000C0000000}"/>
    <cellStyle name="Normal 16" xfId="193" xr:uid="{00000000-0005-0000-0000-0000C1000000}"/>
    <cellStyle name="Normal 16 2" xfId="194" xr:uid="{00000000-0005-0000-0000-0000C2000000}"/>
    <cellStyle name="Normal 16 3" xfId="195" xr:uid="{00000000-0005-0000-0000-0000C3000000}"/>
    <cellStyle name="Normal 17" xfId="196" xr:uid="{00000000-0005-0000-0000-0000C4000000}"/>
    <cellStyle name="Normal 17 2" xfId="197" xr:uid="{00000000-0005-0000-0000-0000C5000000}"/>
    <cellStyle name="Normal 17 3" xfId="198" xr:uid="{00000000-0005-0000-0000-0000C6000000}"/>
    <cellStyle name="Normal 18" xfId="199" xr:uid="{00000000-0005-0000-0000-0000C7000000}"/>
    <cellStyle name="Normal 18 2" xfId="200" xr:uid="{00000000-0005-0000-0000-0000C8000000}"/>
    <cellStyle name="Normal 19" xfId="201" xr:uid="{00000000-0005-0000-0000-0000C9000000}"/>
    <cellStyle name="Normal 19 2" xfId="202" xr:uid="{00000000-0005-0000-0000-0000CA000000}"/>
    <cellStyle name="Normal 19 3" xfId="203" xr:uid="{00000000-0005-0000-0000-0000CB000000}"/>
    <cellStyle name="Normal 2" xfId="204" xr:uid="{00000000-0005-0000-0000-0000CC000000}"/>
    <cellStyle name="Normal 2 10" xfId="205" xr:uid="{00000000-0005-0000-0000-0000CD000000}"/>
    <cellStyle name="Normal 2 11" xfId="206" xr:uid="{00000000-0005-0000-0000-0000CE000000}"/>
    <cellStyle name="Normal 2 12" xfId="207" xr:uid="{00000000-0005-0000-0000-0000CF000000}"/>
    <cellStyle name="Normal 2 13" xfId="208" xr:uid="{00000000-0005-0000-0000-0000D0000000}"/>
    <cellStyle name="Normal 2 13 2" xfId="209" xr:uid="{00000000-0005-0000-0000-0000D1000000}"/>
    <cellStyle name="Normal 2 13 3" xfId="210" xr:uid="{00000000-0005-0000-0000-0000D2000000}"/>
    <cellStyle name="Normal 2 14" xfId="211" xr:uid="{00000000-0005-0000-0000-0000D3000000}"/>
    <cellStyle name="Normal 2 15" xfId="212" xr:uid="{00000000-0005-0000-0000-0000D4000000}"/>
    <cellStyle name="Normal 2 16" xfId="213" xr:uid="{00000000-0005-0000-0000-0000D5000000}"/>
    <cellStyle name="Normal 2 17" xfId="214" xr:uid="{00000000-0005-0000-0000-0000D6000000}"/>
    <cellStyle name="Normal 2 18" xfId="215" xr:uid="{00000000-0005-0000-0000-0000D7000000}"/>
    <cellStyle name="Normal 2 19" xfId="216" xr:uid="{00000000-0005-0000-0000-0000D8000000}"/>
    <cellStyle name="Normal 2 2" xfId="217" xr:uid="{00000000-0005-0000-0000-0000D9000000}"/>
    <cellStyle name="Normal 2 2 2" xfId="441" xr:uid="{FB5FB6CB-321B-4A98-ACDE-696DAD7BDB41}"/>
    <cellStyle name="Normal 2 2 4" xfId="218" xr:uid="{00000000-0005-0000-0000-0000DA000000}"/>
    <cellStyle name="Normal 2 20" xfId="219" xr:uid="{00000000-0005-0000-0000-0000DB000000}"/>
    <cellStyle name="Normal 2 21" xfId="220" xr:uid="{00000000-0005-0000-0000-0000DC000000}"/>
    <cellStyle name="Normal 2 22" xfId="221" xr:uid="{00000000-0005-0000-0000-0000DD000000}"/>
    <cellStyle name="Normal 2 23" xfId="222" xr:uid="{00000000-0005-0000-0000-0000DE000000}"/>
    <cellStyle name="Normal 2 24" xfId="223" xr:uid="{00000000-0005-0000-0000-0000DF000000}"/>
    <cellStyle name="Normal 2 25" xfId="224" xr:uid="{00000000-0005-0000-0000-0000E0000000}"/>
    <cellStyle name="Normal 2 26" xfId="225" xr:uid="{00000000-0005-0000-0000-0000E1000000}"/>
    <cellStyle name="Normal 2 27" xfId="226" xr:uid="{00000000-0005-0000-0000-0000E2000000}"/>
    <cellStyle name="Normal 2 28" xfId="227" xr:uid="{00000000-0005-0000-0000-0000E3000000}"/>
    <cellStyle name="Normal 2 29" xfId="228" xr:uid="{00000000-0005-0000-0000-0000E4000000}"/>
    <cellStyle name="Normal 2 3" xfId="229" xr:uid="{00000000-0005-0000-0000-0000E5000000}"/>
    <cellStyle name="Normal 2 30" xfId="230" xr:uid="{00000000-0005-0000-0000-0000E6000000}"/>
    <cellStyle name="Normal 2 31" xfId="231" xr:uid="{00000000-0005-0000-0000-0000E7000000}"/>
    <cellStyle name="Normal 2 32" xfId="232" xr:uid="{00000000-0005-0000-0000-0000E8000000}"/>
    <cellStyle name="Normal 2 33" xfId="233" xr:uid="{00000000-0005-0000-0000-0000E9000000}"/>
    <cellStyle name="Normal 2 34" xfId="234" xr:uid="{00000000-0005-0000-0000-0000EA000000}"/>
    <cellStyle name="Normal 2 35" xfId="235" xr:uid="{00000000-0005-0000-0000-0000EB000000}"/>
    <cellStyle name="Normal 2 36" xfId="236" xr:uid="{00000000-0005-0000-0000-0000EC000000}"/>
    <cellStyle name="Normal 2 37" xfId="237" xr:uid="{00000000-0005-0000-0000-0000ED000000}"/>
    <cellStyle name="Normal 2 38" xfId="238" xr:uid="{00000000-0005-0000-0000-0000EE000000}"/>
    <cellStyle name="Normal 2 39" xfId="239" xr:uid="{00000000-0005-0000-0000-0000EF000000}"/>
    <cellStyle name="Normal 2 4" xfId="240" xr:uid="{00000000-0005-0000-0000-0000F0000000}"/>
    <cellStyle name="Normal 2 40" xfId="241" xr:uid="{00000000-0005-0000-0000-0000F1000000}"/>
    <cellStyle name="Normal 2 41" xfId="242" xr:uid="{00000000-0005-0000-0000-0000F2000000}"/>
    <cellStyle name="Normal 2 42" xfId="243" xr:uid="{00000000-0005-0000-0000-0000F3000000}"/>
    <cellStyle name="Normal 2 43" xfId="244" xr:uid="{00000000-0005-0000-0000-0000F4000000}"/>
    <cellStyle name="Normal 2 44" xfId="245" xr:uid="{00000000-0005-0000-0000-0000F5000000}"/>
    <cellStyle name="Normal 2 45" xfId="246" xr:uid="{00000000-0005-0000-0000-0000F6000000}"/>
    <cellStyle name="Normal 2 46" xfId="247" xr:uid="{00000000-0005-0000-0000-0000F7000000}"/>
    <cellStyle name="Normal 2 47" xfId="248" xr:uid="{00000000-0005-0000-0000-0000F8000000}"/>
    <cellStyle name="Normal 2 48" xfId="249" xr:uid="{00000000-0005-0000-0000-0000F9000000}"/>
    <cellStyle name="Normal 2 49" xfId="250" xr:uid="{00000000-0005-0000-0000-0000FA000000}"/>
    <cellStyle name="Normal 2 5" xfId="251" xr:uid="{00000000-0005-0000-0000-0000FB000000}"/>
    <cellStyle name="Normal 2 50" xfId="252" xr:uid="{00000000-0005-0000-0000-0000FC000000}"/>
    <cellStyle name="Normal 2 51" xfId="253" xr:uid="{00000000-0005-0000-0000-0000FD000000}"/>
    <cellStyle name="Normal 2 52" xfId="254" xr:uid="{00000000-0005-0000-0000-0000FE000000}"/>
    <cellStyle name="Normal 2 53" xfId="255" xr:uid="{00000000-0005-0000-0000-0000FF000000}"/>
    <cellStyle name="Normal 2 54" xfId="256" xr:uid="{00000000-0005-0000-0000-000000010000}"/>
    <cellStyle name="Normal 2 55" xfId="257" xr:uid="{00000000-0005-0000-0000-000001010000}"/>
    <cellStyle name="Normal 2 56" xfId="258" xr:uid="{00000000-0005-0000-0000-000002010000}"/>
    <cellStyle name="Normal 2 57" xfId="432" xr:uid="{4FA1734A-192D-4CD6-8551-21CCD31CED8E}"/>
    <cellStyle name="Normal 2 58" xfId="437" xr:uid="{249AA237-8AED-4337-84EE-A977360C5A28}"/>
    <cellStyle name="Normal 2 6" xfId="259" xr:uid="{00000000-0005-0000-0000-000003010000}"/>
    <cellStyle name="Normal 2 7" xfId="260" xr:uid="{00000000-0005-0000-0000-000004010000}"/>
    <cellStyle name="Normal 2 8" xfId="261" xr:uid="{00000000-0005-0000-0000-000005010000}"/>
    <cellStyle name="Normal 2 9" xfId="262" xr:uid="{00000000-0005-0000-0000-000006010000}"/>
    <cellStyle name="Normal 20" xfId="263" xr:uid="{00000000-0005-0000-0000-000007010000}"/>
    <cellStyle name="Normal 20 2" xfId="264" xr:uid="{00000000-0005-0000-0000-000008010000}"/>
    <cellStyle name="Normal 20 3" xfId="265" xr:uid="{00000000-0005-0000-0000-000009010000}"/>
    <cellStyle name="Normal 21" xfId="266" xr:uid="{00000000-0005-0000-0000-00000A010000}"/>
    <cellStyle name="Normal 21 2" xfId="267" xr:uid="{00000000-0005-0000-0000-00000B010000}"/>
    <cellStyle name="Normal 21 3" xfId="268" xr:uid="{00000000-0005-0000-0000-00000C010000}"/>
    <cellStyle name="Normal 22" xfId="269" xr:uid="{00000000-0005-0000-0000-00000D010000}"/>
    <cellStyle name="Normal 22 2" xfId="270" xr:uid="{00000000-0005-0000-0000-00000E010000}"/>
    <cellStyle name="Normal 22 3" xfId="271" xr:uid="{00000000-0005-0000-0000-00000F010000}"/>
    <cellStyle name="Normal 23" xfId="272" xr:uid="{00000000-0005-0000-0000-000010010000}"/>
    <cellStyle name="Normal 23 2" xfId="273" xr:uid="{00000000-0005-0000-0000-000011010000}"/>
    <cellStyle name="Normal 23 3" xfId="274" xr:uid="{00000000-0005-0000-0000-000012010000}"/>
    <cellStyle name="Normal 24" xfId="275" xr:uid="{00000000-0005-0000-0000-000013010000}"/>
    <cellStyle name="Normal 24 2" xfId="276" xr:uid="{00000000-0005-0000-0000-000014010000}"/>
    <cellStyle name="Normal 24 3" xfId="277" xr:uid="{00000000-0005-0000-0000-000015010000}"/>
    <cellStyle name="Normal 25" xfId="278" xr:uid="{00000000-0005-0000-0000-000016010000}"/>
    <cellStyle name="Normal 25 2" xfId="279" xr:uid="{00000000-0005-0000-0000-000017010000}"/>
    <cellStyle name="Normal 25 3" xfId="280" xr:uid="{00000000-0005-0000-0000-000018010000}"/>
    <cellStyle name="Normal 26" xfId="281" xr:uid="{00000000-0005-0000-0000-000019010000}"/>
    <cellStyle name="Normal 26 2" xfId="282" xr:uid="{00000000-0005-0000-0000-00001A010000}"/>
    <cellStyle name="Normal 26 3" xfId="283" xr:uid="{00000000-0005-0000-0000-00001B010000}"/>
    <cellStyle name="Normal 27" xfId="284" xr:uid="{00000000-0005-0000-0000-00001C010000}"/>
    <cellStyle name="Normal 27 2" xfId="285" xr:uid="{00000000-0005-0000-0000-00001D010000}"/>
    <cellStyle name="Normal 27 3" xfId="286" xr:uid="{00000000-0005-0000-0000-00001E010000}"/>
    <cellStyle name="Normal 28" xfId="287" xr:uid="{00000000-0005-0000-0000-00001F010000}"/>
    <cellStyle name="Normal 28 2" xfId="288" xr:uid="{00000000-0005-0000-0000-000020010000}"/>
    <cellStyle name="Normal 28 3" xfId="289" xr:uid="{00000000-0005-0000-0000-000021010000}"/>
    <cellStyle name="Normal 29" xfId="290" xr:uid="{00000000-0005-0000-0000-000022010000}"/>
    <cellStyle name="Normal 29 2" xfId="291" xr:uid="{00000000-0005-0000-0000-000023010000}"/>
    <cellStyle name="Normal 29 3" xfId="292" xr:uid="{00000000-0005-0000-0000-000024010000}"/>
    <cellStyle name="Normal 3" xfId="293" xr:uid="{00000000-0005-0000-0000-000025010000}"/>
    <cellStyle name="Normal 3 2" xfId="294" xr:uid="{00000000-0005-0000-0000-000026010000}"/>
    <cellStyle name="Normal 3 2 2" xfId="295" xr:uid="{00000000-0005-0000-0000-000027010000}"/>
    <cellStyle name="Normal 3 2 3" xfId="296" xr:uid="{00000000-0005-0000-0000-000028010000}"/>
    <cellStyle name="Normal 3 3" xfId="297" xr:uid="{00000000-0005-0000-0000-000029010000}"/>
    <cellStyle name="Normal 3 4" xfId="298" xr:uid="{00000000-0005-0000-0000-00002A010000}"/>
    <cellStyle name="Normal 30" xfId="299" xr:uid="{00000000-0005-0000-0000-00002B010000}"/>
    <cellStyle name="Normal 30 2" xfId="300" xr:uid="{00000000-0005-0000-0000-00002C010000}"/>
    <cellStyle name="Normal 30 3" xfId="301" xr:uid="{00000000-0005-0000-0000-00002D010000}"/>
    <cellStyle name="Normal 31" xfId="302" xr:uid="{00000000-0005-0000-0000-00002E010000}"/>
    <cellStyle name="Normal 31 2" xfId="303" xr:uid="{00000000-0005-0000-0000-00002F010000}"/>
    <cellStyle name="Normal 31 3" xfId="304" xr:uid="{00000000-0005-0000-0000-000030010000}"/>
    <cellStyle name="Normal 32" xfId="305" xr:uid="{00000000-0005-0000-0000-000031010000}"/>
    <cellStyle name="Normal 32 2" xfId="306" xr:uid="{00000000-0005-0000-0000-000032010000}"/>
    <cellStyle name="Normal 32 3" xfId="307" xr:uid="{00000000-0005-0000-0000-000033010000}"/>
    <cellStyle name="Normal 32 4" xfId="308" xr:uid="{00000000-0005-0000-0000-000034010000}"/>
    <cellStyle name="Normal 33" xfId="309" xr:uid="{00000000-0005-0000-0000-000035010000}"/>
    <cellStyle name="Normal 33 2" xfId="310" xr:uid="{00000000-0005-0000-0000-000036010000}"/>
    <cellStyle name="Normal 33 3" xfId="311" xr:uid="{00000000-0005-0000-0000-000037010000}"/>
    <cellStyle name="Normal 34" xfId="312" xr:uid="{00000000-0005-0000-0000-000038010000}"/>
    <cellStyle name="Normal 34 2" xfId="313" xr:uid="{00000000-0005-0000-0000-000039010000}"/>
    <cellStyle name="Normal 34 3" xfId="314" xr:uid="{00000000-0005-0000-0000-00003A010000}"/>
    <cellStyle name="Normal 35" xfId="315" xr:uid="{00000000-0005-0000-0000-00003B010000}"/>
    <cellStyle name="Normal 35 2" xfId="316" xr:uid="{00000000-0005-0000-0000-00003C010000}"/>
    <cellStyle name="Normal 35 3" xfId="317" xr:uid="{00000000-0005-0000-0000-00003D010000}"/>
    <cellStyle name="Normal 36" xfId="318" xr:uid="{00000000-0005-0000-0000-00003E010000}"/>
    <cellStyle name="Normal 36 2" xfId="319" xr:uid="{00000000-0005-0000-0000-00003F010000}"/>
    <cellStyle name="Normal 36 3" xfId="320" xr:uid="{00000000-0005-0000-0000-000040010000}"/>
    <cellStyle name="Normal 37" xfId="321" xr:uid="{00000000-0005-0000-0000-000041010000}"/>
    <cellStyle name="Normal 37 2" xfId="322" xr:uid="{00000000-0005-0000-0000-000042010000}"/>
    <cellStyle name="Normal 37 3" xfId="323" xr:uid="{00000000-0005-0000-0000-000043010000}"/>
    <cellStyle name="Normal 38" xfId="324" xr:uid="{00000000-0005-0000-0000-000044010000}"/>
    <cellStyle name="Normal 38 2" xfId="325" xr:uid="{00000000-0005-0000-0000-000045010000}"/>
    <cellStyle name="Normal 38 3" xfId="326" xr:uid="{00000000-0005-0000-0000-000046010000}"/>
    <cellStyle name="Normal 39" xfId="327" xr:uid="{00000000-0005-0000-0000-000047010000}"/>
    <cellStyle name="Normal 39 2" xfId="328" xr:uid="{00000000-0005-0000-0000-000048010000}"/>
    <cellStyle name="Normal 39 3" xfId="329" xr:uid="{00000000-0005-0000-0000-000049010000}"/>
    <cellStyle name="Normal 4" xfId="330" xr:uid="{00000000-0005-0000-0000-00004A010000}"/>
    <cellStyle name="Normal 4 2" xfId="331" xr:uid="{00000000-0005-0000-0000-00004B010000}"/>
    <cellStyle name="Normal 4 3" xfId="332" xr:uid="{00000000-0005-0000-0000-00004C010000}"/>
    <cellStyle name="Normal 4 4" xfId="333" xr:uid="{00000000-0005-0000-0000-00004D010000}"/>
    <cellStyle name="Normal 4 5" xfId="334" xr:uid="{00000000-0005-0000-0000-00004E010000}"/>
    <cellStyle name="Normal 4 6" xfId="335" xr:uid="{00000000-0005-0000-0000-00004F010000}"/>
    <cellStyle name="Normal 40" xfId="336" xr:uid="{00000000-0005-0000-0000-000050010000}"/>
    <cellStyle name="Normal 40 2" xfId="337" xr:uid="{00000000-0005-0000-0000-000051010000}"/>
    <cellStyle name="Normal 40 3" xfId="338" xr:uid="{00000000-0005-0000-0000-000052010000}"/>
    <cellStyle name="Normal 41" xfId="339" xr:uid="{00000000-0005-0000-0000-000053010000}"/>
    <cellStyle name="Normal 41 2" xfId="340" xr:uid="{00000000-0005-0000-0000-000054010000}"/>
    <cellStyle name="Normal 41 3" xfId="341" xr:uid="{00000000-0005-0000-0000-000055010000}"/>
    <cellStyle name="Normal 42" xfId="342" xr:uid="{00000000-0005-0000-0000-000056010000}"/>
    <cellStyle name="Normal 42 2" xfId="343" xr:uid="{00000000-0005-0000-0000-000057010000}"/>
    <cellStyle name="Normal 42 3" xfId="344" xr:uid="{00000000-0005-0000-0000-000058010000}"/>
    <cellStyle name="Normal 43" xfId="345" xr:uid="{00000000-0005-0000-0000-000059010000}"/>
    <cellStyle name="Normal 43 2" xfId="346" xr:uid="{00000000-0005-0000-0000-00005A010000}"/>
    <cellStyle name="Normal 43 3" xfId="347" xr:uid="{00000000-0005-0000-0000-00005B010000}"/>
    <cellStyle name="Normal 44" xfId="348" xr:uid="{00000000-0005-0000-0000-00005C010000}"/>
    <cellStyle name="Normal 44 2" xfId="349" xr:uid="{00000000-0005-0000-0000-00005D010000}"/>
    <cellStyle name="Normal 44 3" xfId="350" xr:uid="{00000000-0005-0000-0000-00005E010000}"/>
    <cellStyle name="Normal 45" xfId="351" xr:uid="{00000000-0005-0000-0000-00005F010000}"/>
    <cellStyle name="Normal 45 2" xfId="352" xr:uid="{00000000-0005-0000-0000-000060010000}"/>
    <cellStyle name="Normal 45 3" xfId="353" xr:uid="{00000000-0005-0000-0000-000061010000}"/>
    <cellStyle name="Normal 46" xfId="354" xr:uid="{00000000-0005-0000-0000-000062010000}"/>
    <cellStyle name="Normal 46 2" xfId="355" xr:uid="{00000000-0005-0000-0000-000063010000}"/>
    <cellStyle name="Normal 46 3" xfId="356" xr:uid="{00000000-0005-0000-0000-000064010000}"/>
    <cellStyle name="Normal 47" xfId="357" xr:uid="{00000000-0005-0000-0000-000065010000}"/>
    <cellStyle name="Normal 47 2" xfId="358" xr:uid="{00000000-0005-0000-0000-000066010000}"/>
    <cellStyle name="Normal 47 3" xfId="359" xr:uid="{00000000-0005-0000-0000-000067010000}"/>
    <cellStyle name="Normal 48" xfId="360" xr:uid="{00000000-0005-0000-0000-000068010000}"/>
    <cellStyle name="Normal 48 2" xfId="361" xr:uid="{00000000-0005-0000-0000-000069010000}"/>
    <cellStyle name="Normal 48 3" xfId="362" xr:uid="{00000000-0005-0000-0000-00006A010000}"/>
    <cellStyle name="Normal 49" xfId="363" xr:uid="{00000000-0005-0000-0000-00006B010000}"/>
    <cellStyle name="Normal 49 2" xfId="364" xr:uid="{00000000-0005-0000-0000-00006C010000}"/>
    <cellStyle name="Normal 49 3" xfId="365" xr:uid="{00000000-0005-0000-0000-00006D010000}"/>
    <cellStyle name="Normal 5" xfId="366" xr:uid="{00000000-0005-0000-0000-00006E010000}"/>
    <cellStyle name="Normal 5 2" xfId="367" xr:uid="{00000000-0005-0000-0000-00006F010000}"/>
    <cellStyle name="Normal 5 3" xfId="368" xr:uid="{00000000-0005-0000-0000-000070010000}"/>
    <cellStyle name="Normal 5 4" xfId="369" xr:uid="{00000000-0005-0000-0000-000071010000}"/>
    <cellStyle name="Normal 5 5" xfId="370" xr:uid="{00000000-0005-0000-0000-000072010000}"/>
    <cellStyle name="Normal 5 6" xfId="438" xr:uid="{30D8E77D-9C91-4F4B-A9F2-2CEAA58B7589}"/>
    <cellStyle name="Normal 50" xfId="371" xr:uid="{00000000-0005-0000-0000-000073010000}"/>
    <cellStyle name="Normal 50 2" xfId="372" xr:uid="{00000000-0005-0000-0000-000074010000}"/>
    <cellStyle name="Normal 50 3" xfId="373" xr:uid="{00000000-0005-0000-0000-000075010000}"/>
    <cellStyle name="Normal 51" xfId="374" xr:uid="{00000000-0005-0000-0000-000076010000}"/>
    <cellStyle name="Normal 51 2" xfId="375" xr:uid="{00000000-0005-0000-0000-000077010000}"/>
    <cellStyle name="Normal 51 3" xfId="376" xr:uid="{00000000-0005-0000-0000-000078010000}"/>
    <cellStyle name="Normal 52" xfId="377" xr:uid="{00000000-0005-0000-0000-000079010000}"/>
    <cellStyle name="Normal 52 2" xfId="378" xr:uid="{00000000-0005-0000-0000-00007A010000}"/>
    <cellStyle name="Normal 52 3" xfId="379" xr:uid="{00000000-0005-0000-0000-00007B010000}"/>
    <cellStyle name="Normal 53" xfId="380" xr:uid="{00000000-0005-0000-0000-00007C010000}"/>
    <cellStyle name="Normal 53 2" xfId="381" xr:uid="{00000000-0005-0000-0000-00007D010000}"/>
    <cellStyle name="Normal 53 3" xfId="382" xr:uid="{00000000-0005-0000-0000-00007E010000}"/>
    <cellStyle name="Normal 54" xfId="383" xr:uid="{00000000-0005-0000-0000-00007F010000}"/>
    <cellStyle name="Normal 54 2" xfId="384" xr:uid="{00000000-0005-0000-0000-000080010000}"/>
    <cellStyle name="Normal 54 3" xfId="385" xr:uid="{00000000-0005-0000-0000-000081010000}"/>
    <cellStyle name="Normal 55" xfId="386" xr:uid="{00000000-0005-0000-0000-000082010000}"/>
    <cellStyle name="Normal 55 2" xfId="387" xr:uid="{00000000-0005-0000-0000-000083010000}"/>
    <cellStyle name="Normal 55 3" xfId="388" xr:uid="{00000000-0005-0000-0000-000084010000}"/>
    <cellStyle name="Normal 56" xfId="389" xr:uid="{00000000-0005-0000-0000-000085010000}"/>
    <cellStyle name="Normal 57" xfId="390" xr:uid="{00000000-0005-0000-0000-000086010000}"/>
    <cellStyle name="Normal 58" xfId="391" xr:uid="{00000000-0005-0000-0000-000087010000}"/>
    <cellStyle name="Normal 59" xfId="392" xr:uid="{00000000-0005-0000-0000-000088010000}"/>
    <cellStyle name="Normal 59 2" xfId="393" xr:uid="{00000000-0005-0000-0000-000089010000}"/>
    <cellStyle name="Normal 6" xfId="394" xr:uid="{00000000-0005-0000-0000-00008A010000}"/>
    <cellStyle name="Normal 6 2" xfId="395" xr:uid="{00000000-0005-0000-0000-00008B010000}"/>
    <cellStyle name="Normal 6 2 2" xfId="396" xr:uid="{00000000-0005-0000-0000-00008C010000}"/>
    <cellStyle name="Normal 6 2 3" xfId="397" xr:uid="{00000000-0005-0000-0000-00008D010000}"/>
    <cellStyle name="Normal 6 3" xfId="398" xr:uid="{00000000-0005-0000-0000-00008E010000}"/>
    <cellStyle name="Normal 60" xfId="399" xr:uid="{00000000-0005-0000-0000-00008F010000}"/>
    <cellStyle name="Normal 61" xfId="400" xr:uid="{00000000-0005-0000-0000-000090010000}"/>
    <cellStyle name="Normal 62" xfId="401" xr:uid="{00000000-0005-0000-0000-000091010000}"/>
    <cellStyle name="Normal 63" xfId="402" xr:uid="{00000000-0005-0000-0000-000092010000}"/>
    <cellStyle name="Normal 64" xfId="403" xr:uid="{00000000-0005-0000-0000-000093010000}"/>
    <cellStyle name="Normal 65" xfId="433" xr:uid="{8F00445D-EB73-45A8-BFF8-3FA47F631E04}"/>
    <cellStyle name="Normal 7" xfId="404" xr:uid="{00000000-0005-0000-0000-000094010000}"/>
    <cellStyle name="Normal 7 2" xfId="405" xr:uid="{00000000-0005-0000-0000-000095010000}"/>
    <cellStyle name="Normal 7 3" xfId="406" xr:uid="{00000000-0005-0000-0000-000096010000}"/>
    <cellStyle name="Normal 7 4" xfId="407" xr:uid="{00000000-0005-0000-0000-000097010000}"/>
    <cellStyle name="Normal 8" xfId="408" xr:uid="{00000000-0005-0000-0000-000098010000}"/>
    <cellStyle name="Normal 81 2 4 2 3 2 2 2" xfId="409" xr:uid="{00000000-0005-0000-0000-000099010000}"/>
    <cellStyle name="Normal 9" xfId="410" xr:uid="{00000000-0005-0000-0000-00009A010000}"/>
    <cellStyle name="Normal 9 2" xfId="411" xr:uid="{00000000-0005-0000-0000-00009B010000}"/>
    <cellStyle name="Normal 9 3" xfId="412" xr:uid="{00000000-0005-0000-0000-00009C010000}"/>
    <cellStyle name="Normal 9 4" xfId="413" xr:uid="{00000000-0005-0000-0000-00009D010000}"/>
    <cellStyle name="Normal_EGCO_June10 TE" xfId="414" xr:uid="{00000000-0005-0000-0000-00009E010000}"/>
    <cellStyle name="Normal_Interlink Communication_EQ2_10_Interlink Communication_EQ2_12" xfId="415" xr:uid="{00000000-0005-0000-0000-00009F010000}"/>
    <cellStyle name="Normal_KEGCO_2002" xfId="416" xr:uid="{00000000-0005-0000-0000-0000A0010000}"/>
    <cellStyle name="Normal_Sheet5" xfId="417" xr:uid="{00000000-0005-0000-0000-0000A1010000}"/>
    <cellStyle name="Normal_Sheet7 2" xfId="418" xr:uid="{00000000-0005-0000-0000-0000A2010000}"/>
    <cellStyle name="Note 2" xfId="419" xr:uid="{00000000-0005-0000-0000-0000A3010000}"/>
    <cellStyle name="Note 3" xfId="420" xr:uid="{00000000-0005-0000-0000-0000A4010000}"/>
    <cellStyle name="Note 4" xfId="421" xr:uid="{00000000-0005-0000-0000-0000A5010000}"/>
    <cellStyle name="Note 5" xfId="422" xr:uid="{00000000-0005-0000-0000-0000A6010000}"/>
    <cellStyle name="Note 6" xfId="423" xr:uid="{00000000-0005-0000-0000-0000A7010000}"/>
    <cellStyle name="Note 7" xfId="424" xr:uid="{00000000-0005-0000-0000-0000A8010000}"/>
    <cellStyle name="Note 8" xfId="425" xr:uid="{00000000-0005-0000-0000-0000A9010000}"/>
    <cellStyle name="Percent 2" xfId="426" xr:uid="{00000000-0005-0000-0000-0000AA010000}"/>
    <cellStyle name="Percent 3" xfId="427" xr:uid="{00000000-0005-0000-0000-0000AB010000}"/>
    <cellStyle name="ปกติ_001" xfId="428" xr:uid="{00000000-0005-0000-0000-0000AC010000}"/>
  </cellStyles>
  <dxfs count="0"/>
  <tableStyles count="0" defaultTableStyle="TableStyleMedium9" defaultPivotStyle="PivotStyleLight16"/>
  <colors>
    <mruColors>
      <color rgb="FFFAFAFA"/>
      <color rgb="FFFAFA00"/>
      <color rgb="FFCCFFFF"/>
      <color rgb="FFCCFF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70"/>
  <sheetViews>
    <sheetView topLeftCell="A109" zoomScaleNormal="100" zoomScaleSheetLayoutView="90" workbookViewId="0">
      <selection activeCell="C164" sqref="C164"/>
    </sheetView>
  </sheetViews>
  <sheetFormatPr defaultColWidth="9.140625" defaultRowHeight="16.5" customHeight="1"/>
  <cols>
    <col min="1" max="2" width="1.7109375" style="3" customWidth="1"/>
    <col min="3" max="3" width="36.7109375" style="3" customWidth="1"/>
    <col min="4" max="4" width="5.42578125" style="2" customWidth="1"/>
    <col min="5" max="5" width="0.5703125" style="3" customWidth="1"/>
    <col min="6" max="6" width="13.28515625" style="4" bestFit="1" customWidth="1"/>
    <col min="7" max="7" width="0.5703125" style="3" customWidth="1"/>
    <col min="8" max="8" width="13" style="4" customWidth="1"/>
    <col min="9" max="9" width="0.5703125" style="2" customWidth="1"/>
    <col min="10" max="10" width="12.5703125" style="4" customWidth="1"/>
    <col min="11" max="11" width="0.5703125" style="3" customWidth="1"/>
    <col min="12" max="12" width="12.5703125" style="4" customWidth="1"/>
    <col min="13" max="16384" width="9.140625" style="5"/>
  </cols>
  <sheetData>
    <row r="1" spans="1:12" ht="16.5" customHeight="1">
      <c r="A1" s="1" t="s">
        <v>1</v>
      </c>
      <c r="B1" s="1"/>
      <c r="C1" s="1"/>
    </row>
    <row r="2" spans="1:12" ht="16.5" customHeight="1">
      <c r="A2" s="1" t="s">
        <v>69</v>
      </c>
      <c r="B2" s="1"/>
      <c r="C2" s="1"/>
    </row>
    <row r="3" spans="1:12" ht="16.5" customHeight="1">
      <c r="A3" s="6" t="s">
        <v>196</v>
      </c>
      <c r="B3" s="6"/>
      <c r="C3" s="6"/>
      <c r="D3" s="7"/>
      <c r="E3" s="8"/>
      <c r="F3" s="9"/>
      <c r="G3" s="8"/>
      <c r="H3" s="9"/>
      <c r="I3" s="7"/>
      <c r="J3" s="9"/>
      <c r="K3" s="8"/>
      <c r="L3" s="9"/>
    </row>
    <row r="4" spans="1:12" ht="14.85" customHeight="1"/>
    <row r="5" spans="1:12" ht="14.85" customHeight="1"/>
    <row r="6" spans="1:12" ht="14.85" customHeight="1">
      <c r="H6" s="78" t="s">
        <v>58</v>
      </c>
      <c r="I6" s="13"/>
      <c r="K6" s="13"/>
      <c r="L6" s="78" t="s">
        <v>83</v>
      </c>
    </row>
    <row r="7" spans="1:12" ht="14.85" customHeight="1">
      <c r="A7" s="5"/>
      <c r="D7" s="10"/>
      <c r="E7" s="1"/>
      <c r="F7" s="9"/>
      <c r="G7" s="11"/>
      <c r="H7" s="12" t="s">
        <v>99</v>
      </c>
      <c r="I7" s="13"/>
      <c r="J7" s="9"/>
      <c r="K7" s="11"/>
      <c r="L7" s="12" t="s">
        <v>99</v>
      </c>
    </row>
    <row r="8" spans="1:12" ht="14.85" customHeight="1">
      <c r="E8" s="1"/>
      <c r="F8" s="78" t="s">
        <v>71</v>
      </c>
      <c r="G8" s="13"/>
      <c r="H8" s="78" t="s">
        <v>57</v>
      </c>
      <c r="I8" s="13"/>
      <c r="J8" s="78" t="s">
        <v>71</v>
      </c>
      <c r="K8" s="13"/>
      <c r="L8" s="78" t="s">
        <v>57</v>
      </c>
    </row>
    <row r="9" spans="1:12" ht="14.85" customHeight="1">
      <c r="E9" s="1"/>
      <c r="F9" s="214" t="s">
        <v>198</v>
      </c>
      <c r="G9" s="78"/>
      <c r="H9" s="79" t="s">
        <v>2</v>
      </c>
      <c r="I9" s="14"/>
      <c r="J9" s="214" t="s">
        <v>198</v>
      </c>
      <c r="K9" s="78"/>
      <c r="L9" s="79" t="s">
        <v>2</v>
      </c>
    </row>
    <row r="10" spans="1:12" ht="14.85" customHeight="1">
      <c r="E10" s="1"/>
      <c r="F10" s="15">
        <v>2022</v>
      </c>
      <c r="G10" s="16"/>
      <c r="H10" s="15">
        <v>2021</v>
      </c>
      <c r="I10" s="14"/>
      <c r="J10" s="15">
        <v>2022</v>
      </c>
      <c r="K10" s="16"/>
      <c r="L10" s="15">
        <v>2021</v>
      </c>
    </row>
    <row r="11" spans="1:12" ht="14.85" customHeight="1">
      <c r="D11" s="29" t="s">
        <v>3</v>
      </c>
      <c r="E11" s="1"/>
      <c r="F11" s="12" t="s">
        <v>35</v>
      </c>
      <c r="G11" s="1"/>
      <c r="H11" s="12" t="s">
        <v>35</v>
      </c>
      <c r="I11" s="14"/>
      <c r="J11" s="12" t="s">
        <v>35</v>
      </c>
      <c r="K11" s="1"/>
      <c r="L11" s="12" t="s">
        <v>35</v>
      </c>
    </row>
    <row r="12" spans="1:12" ht="14.85" customHeight="1">
      <c r="A12" s="1" t="s">
        <v>4</v>
      </c>
      <c r="F12" s="80"/>
      <c r="J12" s="80"/>
    </row>
    <row r="13" spans="1:12" ht="9" customHeight="1">
      <c r="A13" s="1"/>
      <c r="F13" s="80"/>
      <c r="J13" s="80"/>
    </row>
    <row r="14" spans="1:12" ht="14.85" customHeight="1">
      <c r="A14" s="81" t="s">
        <v>7</v>
      </c>
      <c r="F14" s="80"/>
      <c r="G14" s="17"/>
      <c r="I14" s="18"/>
      <c r="J14" s="80"/>
      <c r="K14" s="17"/>
    </row>
    <row r="15" spans="1:12" ht="9" customHeight="1">
      <c r="A15" s="1"/>
      <c r="F15" s="80"/>
      <c r="G15" s="17"/>
      <c r="I15" s="18"/>
      <c r="J15" s="80"/>
      <c r="K15" s="17"/>
    </row>
    <row r="16" spans="1:12" ht="14.85" customHeight="1">
      <c r="A16" s="3" t="s">
        <v>5</v>
      </c>
      <c r="D16" s="82"/>
      <c r="F16" s="31">
        <v>905238425</v>
      </c>
      <c r="G16" s="83"/>
      <c r="H16" s="84">
        <v>489646173</v>
      </c>
      <c r="I16" s="84"/>
      <c r="J16" s="31">
        <v>340977457</v>
      </c>
      <c r="K16" s="84"/>
      <c r="L16" s="84">
        <v>240167640</v>
      </c>
    </row>
    <row r="17" spans="1:12" ht="14.85" customHeight="1">
      <c r="A17" s="3" t="s">
        <v>160</v>
      </c>
      <c r="D17" s="82"/>
      <c r="F17" s="232"/>
      <c r="G17" s="83"/>
      <c r="H17" s="84"/>
      <c r="I17" s="84"/>
      <c r="J17" s="232"/>
      <c r="K17" s="84"/>
      <c r="L17" s="84"/>
    </row>
    <row r="18" spans="1:12" ht="14.85" customHeight="1">
      <c r="B18" s="3" t="s">
        <v>161</v>
      </c>
      <c r="D18" s="82"/>
      <c r="F18" s="232">
        <v>328535697</v>
      </c>
      <c r="G18" s="83"/>
      <c r="H18" s="84">
        <v>342689961</v>
      </c>
      <c r="I18" s="84"/>
      <c r="J18" s="232">
        <v>328535697</v>
      </c>
      <c r="K18" s="84"/>
      <c r="L18" s="84">
        <v>342689961</v>
      </c>
    </row>
    <row r="19" spans="1:12" ht="14.85" customHeight="1">
      <c r="A19" s="85" t="s">
        <v>139</v>
      </c>
      <c r="B19" s="85"/>
      <c r="C19" s="85"/>
      <c r="D19" s="82"/>
      <c r="F19" s="31"/>
      <c r="G19" s="83"/>
      <c r="H19" s="84"/>
      <c r="I19" s="84"/>
      <c r="J19" s="31"/>
      <c r="K19" s="84"/>
      <c r="L19" s="84"/>
    </row>
    <row r="20" spans="1:12" ht="14.85" customHeight="1">
      <c r="A20" s="85"/>
      <c r="B20" s="85" t="s">
        <v>138</v>
      </c>
      <c r="C20" s="85"/>
      <c r="D20" s="82">
        <v>6</v>
      </c>
      <c r="F20" s="232">
        <v>0</v>
      </c>
      <c r="G20" s="83"/>
      <c r="H20" s="227">
        <v>0</v>
      </c>
      <c r="I20" s="84"/>
      <c r="J20" s="232">
        <v>117972226</v>
      </c>
      <c r="K20" s="84"/>
      <c r="L20" s="84">
        <v>143222692</v>
      </c>
    </row>
    <row r="21" spans="1:12" ht="14.85" customHeight="1">
      <c r="A21" s="3" t="s">
        <v>107</v>
      </c>
      <c r="D21" s="82">
        <v>7</v>
      </c>
      <c r="E21" s="5"/>
      <c r="F21" s="232">
        <v>1255809065</v>
      </c>
      <c r="G21" s="17"/>
      <c r="H21" s="84">
        <v>1030634490</v>
      </c>
      <c r="I21" s="84"/>
      <c r="J21" s="232">
        <v>497209500</v>
      </c>
      <c r="K21" s="84"/>
      <c r="L21" s="84">
        <v>405263635</v>
      </c>
    </row>
    <row r="22" spans="1:12" ht="14.85" customHeight="1">
      <c r="A22" s="3" t="s">
        <v>59</v>
      </c>
      <c r="D22" s="82">
        <v>8</v>
      </c>
      <c r="E22" s="5"/>
      <c r="F22" s="31">
        <v>337895688</v>
      </c>
      <c r="G22" s="17"/>
      <c r="H22" s="84">
        <v>347852619</v>
      </c>
      <c r="I22" s="84"/>
      <c r="J22" s="31">
        <v>337895688</v>
      </c>
      <c r="K22" s="84"/>
      <c r="L22" s="84">
        <v>347852619</v>
      </c>
    </row>
    <row r="23" spans="1:12" ht="14.85" customHeight="1">
      <c r="A23" s="3" t="s">
        <v>170</v>
      </c>
      <c r="D23" s="82"/>
      <c r="E23" s="5"/>
      <c r="F23" s="31"/>
      <c r="G23" s="17"/>
      <c r="H23" s="84"/>
      <c r="I23" s="84"/>
      <c r="J23" s="31"/>
      <c r="K23" s="84"/>
      <c r="L23" s="84"/>
    </row>
    <row r="24" spans="1:12" ht="14.85" customHeight="1">
      <c r="B24" s="85" t="s">
        <v>169</v>
      </c>
      <c r="D24" s="82">
        <v>6</v>
      </c>
      <c r="E24" s="5"/>
      <c r="F24" s="31">
        <v>7246982</v>
      </c>
      <c r="G24" s="17"/>
      <c r="H24" s="84">
        <v>9255140</v>
      </c>
      <c r="I24" s="84"/>
      <c r="J24" s="31">
        <v>6725310</v>
      </c>
      <c r="K24" s="84"/>
      <c r="L24" s="84">
        <v>2926969</v>
      </c>
    </row>
    <row r="25" spans="1:12" ht="14.85" customHeight="1">
      <c r="A25" s="85" t="s">
        <v>142</v>
      </c>
      <c r="D25" s="86">
        <v>20.5</v>
      </c>
      <c r="E25" s="5"/>
      <c r="F25" s="31">
        <v>50000000</v>
      </c>
      <c r="G25" s="17"/>
      <c r="H25" s="84">
        <v>12000000</v>
      </c>
      <c r="I25" s="84"/>
      <c r="J25" s="31">
        <v>0</v>
      </c>
      <c r="K25" s="84"/>
      <c r="L25" s="84">
        <v>0</v>
      </c>
    </row>
    <row r="26" spans="1:12" ht="14.85" customHeight="1">
      <c r="A26" s="3" t="s">
        <v>209</v>
      </c>
      <c r="D26" s="82"/>
      <c r="F26" s="31"/>
      <c r="G26" s="17"/>
      <c r="H26" s="84"/>
      <c r="I26" s="84"/>
      <c r="J26" s="31"/>
      <c r="K26" s="84"/>
      <c r="L26" s="84"/>
    </row>
    <row r="27" spans="1:12" ht="14.85" customHeight="1">
      <c r="B27" s="3" t="s">
        <v>208</v>
      </c>
      <c r="D27" s="82"/>
      <c r="F27" s="31">
        <v>2841144985</v>
      </c>
      <c r="G27" s="17"/>
      <c r="H27" s="84">
        <v>2801475553</v>
      </c>
      <c r="I27" s="84"/>
      <c r="J27" s="31">
        <v>928372086</v>
      </c>
      <c r="K27" s="84"/>
      <c r="L27" s="84">
        <v>937539420</v>
      </c>
    </row>
    <row r="28" spans="1:12" ht="14.85" customHeight="1">
      <c r="A28" s="3" t="s">
        <v>163</v>
      </c>
      <c r="D28" s="82"/>
      <c r="E28" s="5"/>
      <c r="F28" s="31">
        <v>614924092</v>
      </c>
      <c r="G28" s="17"/>
      <c r="H28" s="84">
        <v>378043032</v>
      </c>
      <c r="I28" s="84"/>
      <c r="J28" s="31">
        <v>66119563</v>
      </c>
      <c r="K28" s="84"/>
      <c r="L28" s="84">
        <v>84981021</v>
      </c>
    </row>
    <row r="29" spans="1:12" ht="14.85" customHeight="1">
      <c r="A29" s="3" t="s">
        <v>102</v>
      </c>
      <c r="D29" s="87"/>
      <c r="F29" s="31">
        <v>99970226</v>
      </c>
      <c r="G29" s="17"/>
      <c r="H29" s="84">
        <v>77560258</v>
      </c>
      <c r="I29" s="84"/>
      <c r="J29" s="31">
        <v>61437323</v>
      </c>
      <c r="K29" s="84"/>
      <c r="L29" s="84">
        <v>46106950</v>
      </c>
    </row>
    <row r="30" spans="1:12" ht="14.85" customHeight="1">
      <c r="A30" s="3" t="s">
        <v>6</v>
      </c>
      <c r="D30" s="88"/>
      <c r="F30" s="229">
        <v>141873984</v>
      </c>
      <c r="G30" s="17"/>
      <c r="H30" s="89">
        <v>174594589</v>
      </c>
      <c r="I30" s="84"/>
      <c r="J30" s="229">
        <v>3090173</v>
      </c>
      <c r="K30" s="84"/>
      <c r="L30" s="89">
        <v>27948174</v>
      </c>
    </row>
    <row r="31" spans="1:12" ht="9" customHeight="1">
      <c r="D31" s="88"/>
      <c r="F31" s="80"/>
      <c r="G31" s="17"/>
      <c r="I31" s="18"/>
      <c r="J31" s="80"/>
      <c r="K31" s="17"/>
    </row>
    <row r="32" spans="1:12" ht="14.85" customHeight="1">
      <c r="A32" s="90" t="s">
        <v>8</v>
      </c>
      <c r="D32" s="87"/>
      <c r="F32" s="91">
        <f>SUM(F16:F30)</f>
        <v>6582639144</v>
      </c>
      <c r="G32" s="17"/>
      <c r="H32" s="9">
        <f>SUM(H16:H30)</f>
        <v>5663751815</v>
      </c>
      <c r="I32" s="18"/>
      <c r="J32" s="91">
        <f>SUM(J16:J30)</f>
        <v>2688335023</v>
      </c>
      <c r="K32" s="17"/>
      <c r="L32" s="9">
        <f>SUM(L16:L30)</f>
        <v>2578699081</v>
      </c>
    </row>
    <row r="33" spans="1:12" ht="9" customHeight="1">
      <c r="D33" s="87"/>
      <c r="F33" s="80"/>
      <c r="G33" s="17"/>
      <c r="I33" s="18"/>
      <c r="J33" s="80"/>
      <c r="K33" s="17"/>
    </row>
    <row r="34" spans="1:12" ht="14.85" customHeight="1">
      <c r="A34" s="1" t="s">
        <v>9</v>
      </c>
      <c r="D34" s="87"/>
      <c r="F34" s="80"/>
      <c r="G34" s="17"/>
      <c r="I34" s="18"/>
      <c r="J34" s="80"/>
      <c r="K34" s="17"/>
    </row>
    <row r="35" spans="1:12" ht="9" customHeight="1">
      <c r="D35" s="87"/>
      <c r="F35" s="80"/>
      <c r="G35" s="17"/>
      <c r="I35" s="18"/>
      <c r="J35" s="80"/>
      <c r="K35" s="17"/>
    </row>
    <row r="36" spans="1:12" ht="14.85" customHeight="1">
      <c r="A36" s="3" t="s">
        <v>162</v>
      </c>
      <c r="D36" s="87"/>
      <c r="F36" s="80"/>
      <c r="G36" s="17"/>
      <c r="I36" s="18"/>
      <c r="J36" s="80"/>
      <c r="K36" s="17"/>
    </row>
    <row r="37" spans="1:12" ht="14.85" customHeight="1">
      <c r="B37" s="3" t="s">
        <v>161</v>
      </c>
      <c r="D37" s="87"/>
      <c r="F37" s="80">
        <v>54212790</v>
      </c>
      <c r="G37" s="17"/>
      <c r="H37" s="227">
        <v>50962513</v>
      </c>
      <c r="I37" s="18"/>
      <c r="J37" s="80">
        <v>0</v>
      </c>
      <c r="K37" s="17"/>
      <c r="L37" s="227">
        <v>0</v>
      </c>
    </row>
    <row r="38" spans="1:12" ht="14.85" customHeight="1">
      <c r="A38" s="3" t="s">
        <v>105</v>
      </c>
      <c r="D38" s="82">
        <v>9</v>
      </c>
      <c r="F38" s="80">
        <v>22653098</v>
      </c>
      <c r="G38" s="17"/>
      <c r="H38" s="227">
        <v>24843646</v>
      </c>
      <c r="I38" s="18"/>
      <c r="J38" s="80">
        <v>0</v>
      </c>
      <c r="K38" s="17"/>
      <c r="L38" s="4">
        <v>0</v>
      </c>
    </row>
    <row r="39" spans="1:12" ht="14.45" customHeight="1">
      <c r="A39" s="3" t="s">
        <v>72</v>
      </c>
      <c r="D39" s="82">
        <v>10</v>
      </c>
      <c r="F39" s="80">
        <v>0</v>
      </c>
      <c r="G39" s="17"/>
      <c r="H39" s="4">
        <v>0</v>
      </c>
      <c r="I39" s="18"/>
      <c r="J39" s="80">
        <v>615102608</v>
      </c>
      <c r="K39" s="17"/>
      <c r="L39" s="227">
        <v>615102608</v>
      </c>
    </row>
    <row r="40" spans="1:12" ht="14.85" customHeight="1">
      <c r="A40" s="3" t="s">
        <v>210</v>
      </c>
      <c r="D40" s="82"/>
      <c r="F40" s="80"/>
      <c r="G40" s="17"/>
      <c r="I40" s="18"/>
      <c r="J40" s="80"/>
      <c r="K40" s="17"/>
    </row>
    <row r="41" spans="1:12" ht="14.85" customHeight="1">
      <c r="B41" s="3" t="s">
        <v>212</v>
      </c>
      <c r="D41" s="82">
        <v>6</v>
      </c>
      <c r="F41" s="80">
        <v>12503238</v>
      </c>
      <c r="G41" s="17"/>
      <c r="H41" s="227">
        <v>12503238</v>
      </c>
      <c r="I41" s="18"/>
      <c r="J41" s="80">
        <v>12503238</v>
      </c>
      <c r="K41" s="17"/>
      <c r="L41" s="227">
        <v>12503238</v>
      </c>
    </row>
    <row r="42" spans="1:12" ht="14.85" customHeight="1">
      <c r="A42" s="3" t="s">
        <v>210</v>
      </c>
      <c r="D42" s="82"/>
      <c r="F42" s="80"/>
      <c r="G42" s="17"/>
      <c r="I42" s="18"/>
      <c r="J42" s="80"/>
      <c r="K42" s="17"/>
    </row>
    <row r="43" spans="1:12" ht="14.85" customHeight="1">
      <c r="B43" s="3" t="s">
        <v>211</v>
      </c>
      <c r="D43" s="82">
        <v>6</v>
      </c>
      <c r="F43" s="80">
        <v>13439152</v>
      </c>
      <c r="G43" s="17"/>
      <c r="H43" s="227">
        <v>0</v>
      </c>
      <c r="I43" s="18"/>
      <c r="J43" s="80">
        <v>0</v>
      </c>
      <c r="K43" s="17"/>
      <c r="L43" s="227">
        <v>0</v>
      </c>
    </row>
    <row r="44" spans="1:12" ht="14.85" customHeight="1">
      <c r="A44" s="3" t="s">
        <v>213</v>
      </c>
      <c r="D44" s="82"/>
      <c r="F44" s="80"/>
      <c r="G44" s="17"/>
      <c r="H44" s="204"/>
      <c r="I44" s="18"/>
      <c r="J44" s="80"/>
      <c r="K44" s="17"/>
    </row>
    <row r="45" spans="1:12" ht="14.85" customHeight="1">
      <c r="B45" s="3" t="s">
        <v>214</v>
      </c>
      <c r="D45" s="82"/>
      <c r="F45" s="80">
        <v>1086115809</v>
      </c>
      <c r="G45" s="17"/>
      <c r="H45" s="204">
        <v>961800257</v>
      </c>
      <c r="I45" s="18"/>
      <c r="J45" s="80">
        <v>0</v>
      </c>
      <c r="K45" s="17"/>
      <c r="L45" s="4">
        <v>0</v>
      </c>
    </row>
    <row r="46" spans="1:12" ht="14.85" customHeight="1">
      <c r="A46" s="3" t="s">
        <v>123</v>
      </c>
      <c r="D46" s="82"/>
      <c r="F46" s="80">
        <v>0</v>
      </c>
      <c r="G46" s="17"/>
      <c r="H46" s="4">
        <v>0</v>
      </c>
      <c r="I46" s="84"/>
      <c r="J46" s="80">
        <v>65178065</v>
      </c>
      <c r="K46" s="84"/>
      <c r="L46" s="227">
        <v>65769216</v>
      </c>
    </row>
    <row r="47" spans="1:12" ht="14.85" customHeight="1">
      <c r="A47" s="3" t="s">
        <v>60</v>
      </c>
      <c r="D47" s="82">
        <v>11</v>
      </c>
      <c r="F47" s="80">
        <v>4252995157</v>
      </c>
      <c r="G47" s="17"/>
      <c r="H47" s="227">
        <v>4300062357</v>
      </c>
      <c r="I47" s="84"/>
      <c r="J47" s="80">
        <v>359304784</v>
      </c>
      <c r="K47" s="84"/>
      <c r="L47" s="227">
        <v>365697031</v>
      </c>
    </row>
    <row r="48" spans="1:12" ht="14.85" customHeight="1">
      <c r="A48" s="3" t="s">
        <v>215</v>
      </c>
      <c r="D48" s="82">
        <v>10</v>
      </c>
      <c r="F48" s="80">
        <v>88739906</v>
      </c>
      <c r="G48" s="17"/>
      <c r="H48" s="227">
        <v>0</v>
      </c>
      <c r="I48" s="84"/>
      <c r="J48" s="80">
        <v>0</v>
      </c>
      <c r="K48" s="84"/>
      <c r="L48" s="227">
        <v>0</v>
      </c>
    </row>
    <row r="49" spans="1:12" ht="14.85" customHeight="1">
      <c r="A49" s="3" t="s">
        <v>133</v>
      </c>
      <c r="D49" s="82"/>
      <c r="F49" s="80">
        <v>235486252</v>
      </c>
      <c r="G49" s="17"/>
      <c r="H49" s="227">
        <v>253855079</v>
      </c>
      <c r="I49" s="84"/>
      <c r="J49" s="80">
        <v>8884472</v>
      </c>
      <c r="K49" s="84"/>
      <c r="L49" s="227">
        <v>9473368</v>
      </c>
    </row>
    <row r="50" spans="1:12" ht="14.85" customHeight="1">
      <c r="A50" s="3" t="s">
        <v>229</v>
      </c>
      <c r="D50" s="82"/>
      <c r="F50" s="80"/>
      <c r="G50" s="17"/>
      <c r="H50" s="227"/>
      <c r="I50" s="84"/>
      <c r="J50" s="80"/>
      <c r="K50" s="84"/>
      <c r="L50" s="227"/>
    </row>
    <row r="51" spans="1:12" ht="14.85" customHeight="1">
      <c r="B51" s="3" t="s">
        <v>252</v>
      </c>
      <c r="D51" s="82">
        <v>15</v>
      </c>
      <c r="F51" s="80">
        <v>72246520</v>
      </c>
      <c r="G51" s="17"/>
      <c r="H51" s="227">
        <v>0</v>
      </c>
      <c r="I51" s="84"/>
      <c r="J51" s="80">
        <v>0</v>
      </c>
      <c r="K51" s="84"/>
      <c r="L51" s="227">
        <v>0</v>
      </c>
    </row>
    <row r="52" spans="1:12" ht="14.85" customHeight="1">
      <c r="A52" s="3" t="s">
        <v>61</v>
      </c>
      <c r="D52" s="82"/>
      <c r="F52" s="80">
        <v>25254122</v>
      </c>
      <c r="G52" s="17"/>
      <c r="H52" s="227">
        <v>25070747</v>
      </c>
      <c r="I52" s="84"/>
      <c r="J52" s="80">
        <v>2477355</v>
      </c>
      <c r="K52" s="84"/>
      <c r="L52" s="227">
        <v>2485336</v>
      </c>
    </row>
    <row r="53" spans="1:12" ht="14.85" customHeight="1">
      <c r="A53" s="3" t="s">
        <v>62</v>
      </c>
      <c r="D53" s="82">
        <v>18</v>
      </c>
      <c r="F53" s="80">
        <v>136637584</v>
      </c>
      <c r="G53" s="17"/>
      <c r="H53" s="227">
        <v>31357595</v>
      </c>
      <c r="I53" s="84"/>
      <c r="J53" s="80">
        <v>0</v>
      </c>
      <c r="K53" s="84"/>
      <c r="L53" s="227">
        <v>0</v>
      </c>
    </row>
    <row r="54" spans="1:12" ht="14.85" customHeight="1">
      <c r="A54" s="3" t="s">
        <v>10</v>
      </c>
      <c r="D54" s="82"/>
      <c r="F54" s="91">
        <v>31890590</v>
      </c>
      <c r="G54" s="17"/>
      <c r="H54" s="9">
        <v>20112966</v>
      </c>
      <c r="I54" s="84"/>
      <c r="J54" s="91">
        <v>703734</v>
      </c>
      <c r="K54" s="84"/>
      <c r="L54" s="9">
        <v>735889</v>
      </c>
    </row>
    <row r="55" spans="1:12" ht="9" customHeight="1">
      <c r="F55" s="80"/>
      <c r="G55" s="17"/>
      <c r="I55" s="18"/>
      <c r="J55" s="80"/>
      <c r="K55" s="17"/>
    </row>
    <row r="56" spans="1:12" ht="14.85" customHeight="1">
      <c r="A56" s="1" t="s">
        <v>12</v>
      </c>
      <c r="B56" s="5"/>
      <c r="F56" s="91">
        <f>SUM(F36:F54)</f>
        <v>6032174218</v>
      </c>
      <c r="G56" s="17"/>
      <c r="H56" s="9">
        <f>SUM(H36:H55)</f>
        <v>5680568398</v>
      </c>
      <c r="I56" s="18"/>
      <c r="J56" s="91">
        <f>SUM(J36:J54)</f>
        <v>1064154256</v>
      </c>
      <c r="K56" s="17"/>
      <c r="L56" s="9">
        <f>SUM(L36:L54)</f>
        <v>1071766686</v>
      </c>
    </row>
    <row r="57" spans="1:12" ht="9" customHeight="1">
      <c r="F57" s="80"/>
      <c r="G57" s="17"/>
      <c r="I57" s="18"/>
      <c r="J57" s="80"/>
      <c r="K57" s="17"/>
    </row>
    <row r="58" spans="1:12" ht="14.85" customHeight="1" thickBot="1">
      <c r="A58" s="1" t="s">
        <v>20</v>
      </c>
      <c r="F58" s="92">
        <f>F32+F56</f>
        <v>12614813362</v>
      </c>
      <c r="G58" s="17"/>
      <c r="H58" s="93">
        <f>H32+H56</f>
        <v>11344320213</v>
      </c>
      <c r="I58" s="18"/>
      <c r="J58" s="92">
        <f>J32+J56</f>
        <v>3752489279</v>
      </c>
      <c r="K58" s="17"/>
      <c r="L58" s="93">
        <f>L32+L56</f>
        <v>3650465767</v>
      </c>
    </row>
    <row r="59" spans="1:12" ht="12.75" customHeight="1" thickTop="1">
      <c r="A59" s="1"/>
      <c r="G59" s="17"/>
      <c r="I59" s="18"/>
      <c r="K59" s="17"/>
    </row>
    <row r="60" spans="1:12" ht="15" customHeight="1">
      <c r="A60" s="3" t="s">
        <v>11</v>
      </c>
      <c r="G60" s="17"/>
      <c r="H60" s="5"/>
      <c r="I60" s="18"/>
      <c r="K60" s="17"/>
    </row>
    <row r="61" spans="1:12" ht="9" customHeight="1">
      <c r="G61" s="17"/>
      <c r="H61" s="5"/>
      <c r="I61" s="18"/>
      <c r="K61" s="17"/>
    </row>
    <row r="62" spans="1:12" ht="21.95" customHeight="1">
      <c r="A62" s="94" t="s">
        <v>216</v>
      </c>
      <c r="B62" s="94"/>
      <c r="C62" s="94"/>
      <c r="D62" s="94"/>
      <c r="E62" s="94"/>
      <c r="F62" s="94"/>
      <c r="G62" s="94"/>
      <c r="H62" s="94"/>
      <c r="I62" s="94"/>
      <c r="J62" s="94"/>
      <c r="K62" s="94"/>
      <c r="L62" s="94"/>
    </row>
    <row r="63" spans="1:12" ht="16.5" customHeight="1">
      <c r="A63" s="1" t="str">
        <f>+A1</f>
        <v>Interlink Communication Public Company Limited</v>
      </c>
      <c r="B63" s="1"/>
      <c r="C63" s="1"/>
      <c r="G63" s="17"/>
      <c r="I63" s="18"/>
      <c r="K63" s="17"/>
    </row>
    <row r="64" spans="1:12" ht="16.5" customHeight="1">
      <c r="A64" s="1" t="str">
        <f>+A2</f>
        <v xml:space="preserve">Statement of Financial Position </v>
      </c>
      <c r="B64" s="1"/>
      <c r="C64" s="1"/>
      <c r="G64" s="17"/>
      <c r="I64" s="18"/>
      <c r="K64" s="17"/>
    </row>
    <row r="65" spans="1:12" ht="16.5" customHeight="1">
      <c r="A65" s="6" t="str">
        <f>+A3</f>
        <v>As at 31 March 2022</v>
      </c>
      <c r="B65" s="6"/>
      <c r="C65" s="6"/>
      <c r="D65" s="7"/>
      <c r="E65" s="8"/>
      <c r="F65" s="9"/>
      <c r="G65" s="19"/>
      <c r="H65" s="9"/>
      <c r="I65" s="20"/>
      <c r="J65" s="9"/>
      <c r="K65" s="19"/>
      <c r="L65" s="9"/>
    </row>
    <row r="66" spans="1:12" ht="16.5" customHeight="1">
      <c r="G66" s="17"/>
      <c r="I66" s="18"/>
      <c r="K66" s="17"/>
    </row>
    <row r="67" spans="1:12" ht="16.5" customHeight="1">
      <c r="G67" s="17"/>
      <c r="I67" s="18"/>
      <c r="K67" s="17"/>
    </row>
    <row r="68" spans="1:12" ht="15.95" customHeight="1">
      <c r="G68" s="17"/>
      <c r="H68" s="78" t="s">
        <v>58</v>
      </c>
      <c r="I68" s="18"/>
      <c r="K68" s="17"/>
      <c r="L68" s="78" t="s">
        <v>83</v>
      </c>
    </row>
    <row r="69" spans="1:12" ht="15.95" customHeight="1">
      <c r="A69" s="5"/>
      <c r="D69" s="10"/>
      <c r="E69" s="1"/>
      <c r="F69" s="9"/>
      <c r="G69" s="11"/>
      <c r="H69" s="12" t="s">
        <v>99</v>
      </c>
      <c r="I69" s="13"/>
      <c r="J69" s="9"/>
      <c r="K69" s="11"/>
      <c r="L69" s="12" t="s">
        <v>99</v>
      </c>
    </row>
    <row r="70" spans="1:12" ht="15.95" customHeight="1">
      <c r="E70" s="1"/>
      <c r="F70" s="78" t="s">
        <v>71</v>
      </c>
      <c r="G70" s="13"/>
      <c r="H70" s="78" t="s">
        <v>57</v>
      </c>
      <c r="I70" s="13"/>
      <c r="J70" s="78" t="s">
        <v>71</v>
      </c>
      <c r="K70" s="13"/>
      <c r="L70" s="78" t="s">
        <v>57</v>
      </c>
    </row>
    <row r="71" spans="1:12" ht="15.95" customHeight="1">
      <c r="E71" s="1"/>
      <c r="F71" s="214" t="s">
        <v>198</v>
      </c>
      <c r="G71" s="78"/>
      <c r="H71" s="79" t="s">
        <v>2</v>
      </c>
      <c r="I71" s="14"/>
      <c r="J71" s="214" t="s">
        <v>198</v>
      </c>
      <c r="K71" s="78"/>
      <c r="L71" s="79" t="s">
        <v>2</v>
      </c>
    </row>
    <row r="72" spans="1:12" ht="15.95" customHeight="1">
      <c r="E72" s="1"/>
      <c r="F72" s="15">
        <v>2022</v>
      </c>
      <c r="G72" s="16"/>
      <c r="H72" s="15">
        <v>2021</v>
      </c>
      <c r="I72" s="14"/>
      <c r="J72" s="15">
        <v>2022</v>
      </c>
      <c r="K72" s="16"/>
      <c r="L72" s="15">
        <v>2021</v>
      </c>
    </row>
    <row r="73" spans="1:12" ht="15.95" customHeight="1">
      <c r="D73" s="29" t="s">
        <v>3</v>
      </c>
      <c r="E73" s="1"/>
      <c r="F73" s="12" t="s">
        <v>35</v>
      </c>
      <c r="G73" s="1"/>
      <c r="H73" s="12" t="s">
        <v>35</v>
      </c>
      <c r="I73" s="14"/>
      <c r="J73" s="12" t="s">
        <v>35</v>
      </c>
      <c r="K73" s="1"/>
      <c r="L73" s="12" t="s">
        <v>35</v>
      </c>
    </row>
    <row r="74" spans="1:12" ht="15.95" customHeight="1">
      <c r="D74" s="14"/>
      <c r="E74" s="1"/>
      <c r="F74" s="95"/>
      <c r="G74" s="96"/>
      <c r="H74" s="78"/>
      <c r="I74" s="97"/>
      <c r="J74" s="95"/>
      <c r="K74" s="96"/>
      <c r="L74" s="78"/>
    </row>
    <row r="75" spans="1:12" ht="15.95" customHeight="1">
      <c r="A75" s="1" t="s">
        <v>87</v>
      </c>
      <c r="F75" s="80"/>
      <c r="G75" s="17"/>
      <c r="I75" s="18"/>
      <c r="J75" s="80"/>
      <c r="K75" s="17"/>
    </row>
    <row r="76" spans="1:12" ht="15.95" customHeight="1">
      <c r="A76" s="1"/>
      <c r="F76" s="80"/>
      <c r="G76" s="17"/>
      <c r="I76" s="18"/>
      <c r="J76" s="80"/>
      <c r="K76" s="17"/>
    </row>
    <row r="77" spans="1:12" ht="15.95" customHeight="1">
      <c r="A77" s="1" t="s">
        <v>13</v>
      </c>
      <c r="F77" s="80"/>
      <c r="G77" s="17"/>
      <c r="I77" s="18"/>
      <c r="J77" s="80"/>
      <c r="K77" s="17"/>
    </row>
    <row r="78" spans="1:12" ht="15.95" customHeight="1">
      <c r="A78" s="3" t="s">
        <v>165</v>
      </c>
      <c r="D78" s="82"/>
      <c r="F78" s="80"/>
      <c r="G78" s="17"/>
      <c r="I78" s="18"/>
      <c r="J78" s="80"/>
      <c r="K78" s="17"/>
    </row>
    <row r="79" spans="1:12" ht="15.95" customHeight="1">
      <c r="B79" s="3" t="s">
        <v>119</v>
      </c>
      <c r="D79" s="82">
        <v>12</v>
      </c>
      <c r="F79" s="31">
        <v>2483942850</v>
      </c>
      <c r="G79" s="17"/>
      <c r="H79" s="84">
        <v>2602721634</v>
      </c>
      <c r="I79" s="18"/>
      <c r="J79" s="31">
        <v>143024712</v>
      </c>
      <c r="K79" s="17"/>
      <c r="L79" s="84">
        <v>170336714</v>
      </c>
    </row>
    <row r="80" spans="1:12" ht="15.95" customHeight="1">
      <c r="A80" s="3" t="s">
        <v>168</v>
      </c>
      <c r="D80" s="82"/>
      <c r="F80" s="31"/>
      <c r="G80" s="17"/>
      <c r="H80" s="84"/>
      <c r="I80" s="18"/>
      <c r="J80" s="31"/>
      <c r="K80" s="17"/>
      <c r="L80" s="84"/>
    </row>
    <row r="81" spans="1:12" ht="15.95" customHeight="1">
      <c r="B81" s="3" t="s">
        <v>158</v>
      </c>
      <c r="D81" s="86">
        <v>20.6</v>
      </c>
      <c r="F81" s="31">
        <v>18660000</v>
      </c>
      <c r="G81" s="17"/>
      <c r="H81" s="84">
        <v>30060000</v>
      </c>
      <c r="I81" s="18"/>
      <c r="J81" s="31">
        <v>0</v>
      </c>
      <c r="K81" s="17"/>
      <c r="L81" s="84">
        <v>0</v>
      </c>
    </row>
    <row r="82" spans="1:12" ht="15.95" customHeight="1">
      <c r="A82" s="3" t="s">
        <v>91</v>
      </c>
      <c r="D82" s="82">
        <v>13</v>
      </c>
      <c r="F82" s="31">
        <v>1880925381</v>
      </c>
      <c r="G82" s="83"/>
      <c r="H82" s="84">
        <v>1657317221</v>
      </c>
      <c r="I82" s="84"/>
      <c r="J82" s="31">
        <v>840895772</v>
      </c>
      <c r="K82" s="84"/>
      <c r="L82" s="84">
        <v>823491919</v>
      </c>
    </row>
    <row r="83" spans="1:12" ht="15.95" customHeight="1">
      <c r="A83" s="3" t="s">
        <v>230</v>
      </c>
      <c r="D83" s="82"/>
      <c r="F83" s="31"/>
      <c r="G83" s="83"/>
      <c r="H83" s="227"/>
      <c r="I83" s="84"/>
      <c r="J83" s="31"/>
      <c r="K83" s="84"/>
      <c r="L83" s="227"/>
    </row>
    <row r="84" spans="1:12" ht="15.95" customHeight="1">
      <c r="B84" s="85" t="s">
        <v>169</v>
      </c>
      <c r="D84" s="82">
        <v>6</v>
      </c>
      <c r="F84" s="31">
        <v>24845</v>
      </c>
      <c r="G84" s="83"/>
      <c r="H84" s="84">
        <v>5012696</v>
      </c>
      <c r="I84" s="84"/>
      <c r="J84" s="31">
        <v>24845</v>
      </c>
      <c r="K84" s="84"/>
      <c r="L84" s="84">
        <v>5012696</v>
      </c>
    </row>
    <row r="85" spans="1:12" ht="15.95" customHeight="1">
      <c r="A85" s="3" t="s">
        <v>129</v>
      </c>
      <c r="C85" s="5"/>
      <c r="D85" s="82">
        <v>14</v>
      </c>
      <c r="F85" s="31">
        <v>67756806</v>
      </c>
      <c r="G85" s="83"/>
      <c r="H85" s="84">
        <v>75221896</v>
      </c>
      <c r="I85" s="84"/>
      <c r="J85" s="31">
        <v>2178849</v>
      </c>
      <c r="K85" s="84"/>
      <c r="L85" s="84">
        <v>2107375</v>
      </c>
    </row>
    <row r="86" spans="1:12" ht="15.95" customHeight="1">
      <c r="A86" s="3" t="s">
        <v>166</v>
      </c>
      <c r="D86" s="82"/>
      <c r="F86" s="31"/>
      <c r="G86" s="83"/>
      <c r="H86" s="84"/>
      <c r="I86" s="84"/>
      <c r="J86" s="31"/>
      <c r="K86" s="84"/>
      <c r="L86" s="84"/>
    </row>
    <row r="87" spans="1:12" ht="15.95" customHeight="1">
      <c r="B87" s="3" t="s">
        <v>121</v>
      </c>
      <c r="C87" s="5"/>
      <c r="D87" s="82">
        <v>16</v>
      </c>
      <c r="F87" s="80">
        <v>499127678</v>
      </c>
      <c r="G87" s="83"/>
      <c r="H87" s="84">
        <v>515807973</v>
      </c>
      <c r="I87" s="84"/>
      <c r="J87" s="80">
        <v>0</v>
      </c>
      <c r="K87" s="84"/>
      <c r="L87" s="84">
        <v>0</v>
      </c>
    </row>
    <row r="88" spans="1:12" ht="15.95" customHeight="1">
      <c r="A88" s="3" t="s">
        <v>120</v>
      </c>
      <c r="D88" s="82"/>
      <c r="F88" s="31"/>
      <c r="G88" s="83"/>
      <c r="H88" s="227"/>
      <c r="I88" s="84"/>
      <c r="J88" s="31"/>
      <c r="K88" s="84"/>
      <c r="L88" s="84"/>
    </row>
    <row r="89" spans="1:12" ht="15.95" customHeight="1">
      <c r="B89" s="3" t="s">
        <v>231</v>
      </c>
      <c r="F89" s="31">
        <v>78848122</v>
      </c>
      <c r="G89" s="83"/>
      <c r="H89" s="227">
        <v>52123203</v>
      </c>
      <c r="I89" s="84"/>
      <c r="J89" s="80">
        <v>7389676</v>
      </c>
      <c r="K89" s="84"/>
      <c r="L89" s="84">
        <v>0</v>
      </c>
    </row>
    <row r="90" spans="1:12" ht="15.95" customHeight="1">
      <c r="A90" s="3" t="s">
        <v>164</v>
      </c>
      <c r="D90" s="87"/>
      <c r="F90" s="31">
        <v>215349890</v>
      </c>
      <c r="G90" s="83"/>
      <c r="H90" s="84">
        <v>45996053</v>
      </c>
      <c r="I90" s="84"/>
      <c r="J90" s="31">
        <v>61839996</v>
      </c>
      <c r="K90" s="84"/>
      <c r="L90" s="84">
        <v>36720974</v>
      </c>
    </row>
    <row r="91" spans="1:12" ht="15.95" customHeight="1">
      <c r="A91" s="3" t="s">
        <v>92</v>
      </c>
      <c r="D91" s="87"/>
      <c r="F91" s="31"/>
      <c r="G91" s="83"/>
      <c r="H91" s="84"/>
      <c r="I91" s="84"/>
      <c r="J91" s="31"/>
      <c r="K91" s="84"/>
      <c r="L91" s="84"/>
    </row>
    <row r="92" spans="1:12" ht="15.95" customHeight="1">
      <c r="A92" s="5"/>
      <c r="B92" s="3" t="s">
        <v>93</v>
      </c>
      <c r="F92" s="31">
        <v>373229</v>
      </c>
      <c r="G92" s="83"/>
      <c r="H92" s="84">
        <v>373229</v>
      </c>
      <c r="I92" s="84"/>
      <c r="J92" s="31">
        <v>373229</v>
      </c>
      <c r="K92" s="84"/>
      <c r="L92" s="84">
        <v>373229</v>
      </c>
    </row>
    <row r="93" spans="1:12" ht="15.95" customHeight="1">
      <c r="A93" s="3" t="s">
        <v>14</v>
      </c>
      <c r="F93" s="91">
        <v>41829184</v>
      </c>
      <c r="G93" s="17"/>
      <c r="H93" s="89">
        <v>52365909</v>
      </c>
      <c r="I93" s="18"/>
      <c r="J93" s="91">
        <v>17093558</v>
      </c>
      <c r="K93" s="17"/>
      <c r="L93" s="89">
        <v>18555509</v>
      </c>
    </row>
    <row r="94" spans="1:12" ht="15.95" customHeight="1">
      <c r="A94" s="5"/>
      <c r="B94" s="99"/>
      <c r="F94" s="80"/>
      <c r="G94" s="83"/>
      <c r="I94" s="18"/>
      <c r="J94" s="80"/>
      <c r="K94" s="17"/>
    </row>
    <row r="95" spans="1:12" ht="15.95" customHeight="1">
      <c r="A95" s="1" t="s">
        <v>15</v>
      </c>
      <c r="B95" s="5"/>
      <c r="F95" s="91">
        <f>SUM(F78:F93)</f>
        <v>5286837985</v>
      </c>
      <c r="G95" s="17"/>
      <c r="H95" s="9">
        <f>SUM(H78:H93)</f>
        <v>5036999814</v>
      </c>
      <c r="I95" s="18"/>
      <c r="J95" s="91">
        <f>SUM(J78:J93)</f>
        <v>1072820637</v>
      </c>
      <c r="K95" s="17"/>
      <c r="L95" s="9">
        <f>SUM(L78:L93)</f>
        <v>1056598416</v>
      </c>
    </row>
    <row r="96" spans="1:12" ht="15.95" customHeight="1">
      <c r="F96" s="80"/>
      <c r="G96" s="17"/>
      <c r="I96" s="18"/>
      <c r="J96" s="80"/>
      <c r="K96" s="17"/>
    </row>
    <row r="97" spans="1:12" ht="15.95" customHeight="1">
      <c r="A97" s="1" t="s">
        <v>17</v>
      </c>
      <c r="F97" s="80"/>
      <c r="G97" s="17"/>
      <c r="I97" s="18"/>
      <c r="J97" s="80"/>
      <c r="K97" s="17"/>
    </row>
    <row r="98" spans="1:12" ht="15.95" customHeight="1">
      <c r="A98" s="1"/>
      <c r="D98" s="82"/>
      <c r="F98" s="80"/>
      <c r="G98" s="17"/>
      <c r="I98" s="18"/>
      <c r="J98" s="80"/>
      <c r="K98" s="17"/>
    </row>
    <row r="99" spans="1:12" ht="15.95" customHeight="1">
      <c r="A99" s="3" t="s">
        <v>130</v>
      </c>
      <c r="D99" s="82">
        <v>14</v>
      </c>
      <c r="F99" s="100">
        <v>109949118</v>
      </c>
      <c r="G99" s="17"/>
      <c r="H99" s="84">
        <v>113864096</v>
      </c>
      <c r="I99" s="18"/>
      <c r="J99" s="31">
        <v>6542031</v>
      </c>
      <c r="K99" s="17"/>
      <c r="L99" s="84">
        <v>7718688</v>
      </c>
    </row>
    <row r="100" spans="1:12" ht="15.95" customHeight="1">
      <c r="A100" s="3" t="s">
        <v>233</v>
      </c>
      <c r="D100" s="82"/>
      <c r="F100" s="100"/>
      <c r="G100" s="17"/>
      <c r="H100" s="84"/>
      <c r="I100" s="18"/>
      <c r="J100" s="31"/>
      <c r="K100" s="17"/>
      <c r="L100" s="84"/>
    </row>
    <row r="101" spans="1:12" ht="15.95" customHeight="1">
      <c r="B101" s="3" t="s">
        <v>228</v>
      </c>
      <c r="D101" s="82">
        <v>15</v>
      </c>
      <c r="F101" s="100">
        <v>688225306</v>
      </c>
      <c r="G101" s="17"/>
      <c r="H101" s="84">
        <v>0</v>
      </c>
      <c r="I101" s="18"/>
      <c r="J101" s="31">
        <v>0</v>
      </c>
      <c r="K101" s="17"/>
      <c r="L101" s="84">
        <v>0</v>
      </c>
    </row>
    <row r="102" spans="1:12" ht="15.95" customHeight="1">
      <c r="A102" s="3" t="s">
        <v>167</v>
      </c>
      <c r="D102" s="82"/>
      <c r="F102" s="101"/>
      <c r="G102" s="5"/>
      <c r="H102" s="204"/>
      <c r="I102" s="5"/>
      <c r="J102" s="102"/>
      <c r="K102" s="5"/>
      <c r="L102" s="204"/>
    </row>
    <row r="103" spans="1:12" ht="15.95" customHeight="1">
      <c r="B103" s="3" t="s">
        <v>119</v>
      </c>
      <c r="D103" s="82">
        <v>16</v>
      </c>
      <c r="F103" s="100">
        <v>1120193360</v>
      </c>
      <c r="G103" s="17"/>
      <c r="H103" s="84">
        <v>1244488069</v>
      </c>
      <c r="I103" s="103"/>
      <c r="J103" s="31">
        <v>0</v>
      </c>
      <c r="K103" s="98"/>
      <c r="L103" s="84">
        <v>0</v>
      </c>
    </row>
    <row r="104" spans="1:12" ht="15.95" customHeight="1">
      <c r="A104" s="3" t="s">
        <v>232</v>
      </c>
      <c r="D104" s="82"/>
      <c r="F104" s="31"/>
      <c r="G104" s="17"/>
      <c r="H104" s="84"/>
      <c r="I104" s="103"/>
      <c r="J104" s="31"/>
      <c r="K104" s="98"/>
      <c r="L104" s="84"/>
    </row>
    <row r="105" spans="1:12" ht="15.95" customHeight="1">
      <c r="B105" s="3" t="s">
        <v>176</v>
      </c>
      <c r="F105" s="100" t="s">
        <v>117</v>
      </c>
      <c r="G105" s="17"/>
      <c r="H105" s="227">
        <v>109322</v>
      </c>
      <c r="I105" s="103"/>
      <c r="J105" s="31">
        <v>0</v>
      </c>
      <c r="K105" s="98"/>
      <c r="L105" s="227" t="s">
        <v>117</v>
      </c>
    </row>
    <row r="106" spans="1:12" ht="15.95" customHeight="1">
      <c r="A106" s="85" t="s">
        <v>143</v>
      </c>
      <c r="D106" s="2">
        <v>18</v>
      </c>
      <c r="F106" s="100">
        <v>3716893</v>
      </c>
      <c r="G106" s="17"/>
      <c r="H106" s="84">
        <v>33845526</v>
      </c>
      <c r="I106" s="103"/>
      <c r="J106" s="31">
        <v>3716893</v>
      </c>
      <c r="K106" s="98"/>
      <c r="L106" s="84">
        <v>7010590</v>
      </c>
    </row>
    <row r="107" spans="1:12" ht="15.95" customHeight="1">
      <c r="A107" s="3" t="s">
        <v>16</v>
      </c>
      <c r="D107" s="82"/>
      <c r="F107" s="104">
        <v>53180420</v>
      </c>
      <c r="G107" s="17"/>
      <c r="H107" s="89">
        <v>49658086</v>
      </c>
      <c r="I107" s="18"/>
      <c r="J107" s="91">
        <v>28609060</v>
      </c>
      <c r="K107" s="17"/>
      <c r="L107" s="89">
        <v>27905029</v>
      </c>
    </row>
    <row r="108" spans="1:12" ht="15.95" customHeight="1">
      <c r="D108" s="82"/>
      <c r="F108" s="80"/>
      <c r="G108" s="17"/>
      <c r="I108" s="83"/>
      <c r="J108" s="80"/>
      <c r="K108" s="83"/>
    </row>
    <row r="109" spans="1:12" ht="15.95" customHeight="1">
      <c r="A109" s="1" t="s">
        <v>18</v>
      </c>
      <c r="B109" s="5"/>
      <c r="F109" s="91">
        <f>SUM(F99:F108)</f>
        <v>1975265097</v>
      </c>
      <c r="G109" s="17"/>
      <c r="H109" s="9">
        <f>SUM(H99:H108)</f>
        <v>1441965099</v>
      </c>
      <c r="I109" s="18"/>
      <c r="J109" s="91">
        <f>SUM(J99:J108)</f>
        <v>38867984</v>
      </c>
      <c r="K109" s="17"/>
      <c r="L109" s="9">
        <f>SUM(L99:L108)</f>
        <v>42634307</v>
      </c>
    </row>
    <row r="110" spans="1:12" ht="15.95" customHeight="1">
      <c r="A110" s="1"/>
      <c r="F110" s="80"/>
      <c r="G110" s="17"/>
      <c r="I110" s="18"/>
      <c r="J110" s="80"/>
      <c r="K110" s="17"/>
    </row>
    <row r="111" spans="1:12" ht="15.95" customHeight="1">
      <c r="A111" s="1" t="s">
        <v>19</v>
      </c>
      <c r="B111" s="1"/>
      <c r="F111" s="91">
        <f>F95+F109</f>
        <v>7262103082</v>
      </c>
      <c r="G111" s="17"/>
      <c r="H111" s="9">
        <f>H95+H109</f>
        <v>6478964913</v>
      </c>
      <c r="I111" s="18"/>
      <c r="J111" s="91">
        <f>J95+J109</f>
        <v>1111688621</v>
      </c>
      <c r="K111" s="17"/>
      <c r="L111" s="9">
        <f>L95+L109</f>
        <v>1099232723</v>
      </c>
    </row>
    <row r="112" spans="1:12" ht="15.95" customHeight="1">
      <c r="A112" s="1"/>
      <c r="B112" s="1"/>
      <c r="G112" s="17"/>
      <c r="I112" s="18"/>
      <c r="K112" s="17"/>
    </row>
    <row r="113" spans="1:12" ht="15.95" customHeight="1">
      <c r="A113" s="1"/>
      <c r="B113" s="1"/>
      <c r="G113" s="17"/>
      <c r="I113" s="18"/>
      <c r="K113" s="17"/>
    </row>
    <row r="114" spans="1:12" ht="15.95" customHeight="1">
      <c r="A114" s="1"/>
      <c r="B114" s="1"/>
      <c r="G114" s="17"/>
      <c r="I114" s="18"/>
      <c r="K114" s="17"/>
    </row>
    <row r="115" spans="1:12" ht="15.95" customHeight="1">
      <c r="A115" s="1"/>
      <c r="B115" s="1"/>
      <c r="G115" s="17"/>
      <c r="I115" s="18"/>
      <c r="K115" s="17"/>
    </row>
    <row r="116" spans="1:12" ht="12.75" customHeight="1">
      <c r="A116" s="1"/>
      <c r="B116" s="1"/>
      <c r="G116" s="17"/>
      <c r="I116" s="18"/>
      <c r="K116" s="17"/>
    </row>
    <row r="117" spans="1:12" ht="21.95" customHeight="1">
      <c r="A117" s="94" t="str">
        <f>A62</f>
        <v>The condensed notes to the interim financial information are an integral part of this interim financial information.</v>
      </c>
      <c r="B117" s="94"/>
      <c r="C117" s="94"/>
      <c r="D117" s="94"/>
      <c r="E117" s="94"/>
      <c r="F117" s="94"/>
      <c r="G117" s="94"/>
      <c r="H117" s="94"/>
      <c r="I117" s="94"/>
      <c r="J117" s="94"/>
      <c r="K117" s="94"/>
      <c r="L117" s="94"/>
    </row>
    <row r="118" spans="1:12" ht="16.5" customHeight="1">
      <c r="A118" s="1" t="str">
        <f>+A1</f>
        <v>Interlink Communication Public Company Limited</v>
      </c>
      <c r="B118" s="1"/>
      <c r="C118" s="1"/>
      <c r="G118" s="17"/>
      <c r="I118" s="18"/>
      <c r="K118" s="17"/>
    </row>
    <row r="119" spans="1:12" ht="16.5" customHeight="1">
      <c r="A119" s="1" t="str">
        <f>+A2</f>
        <v xml:space="preserve">Statement of Financial Position </v>
      </c>
      <c r="B119" s="1"/>
      <c r="C119" s="1"/>
      <c r="G119" s="17"/>
      <c r="I119" s="18"/>
      <c r="K119" s="17"/>
    </row>
    <row r="120" spans="1:12" ht="16.5" customHeight="1">
      <c r="A120" s="6" t="str">
        <f>+A3</f>
        <v>As at 31 March 2022</v>
      </c>
      <c r="B120" s="6"/>
      <c r="C120" s="6"/>
      <c r="D120" s="7"/>
      <c r="E120" s="8"/>
      <c r="F120" s="9"/>
      <c r="G120" s="19"/>
      <c r="H120" s="9"/>
      <c r="I120" s="20"/>
      <c r="J120" s="9"/>
      <c r="K120" s="19"/>
      <c r="L120" s="9"/>
    </row>
    <row r="121" spans="1:12" ht="16.5" customHeight="1">
      <c r="G121" s="17"/>
      <c r="I121" s="18"/>
      <c r="K121" s="17"/>
    </row>
    <row r="122" spans="1:12" ht="16.5" customHeight="1">
      <c r="G122" s="17"/>
      <c r="I122" s="18"/>
      <c r="K122" s="17"/>
    </row>
    <row r="123" spans="1:12" ht="16.5" customHeight="1">
      <c r="G123" s="17"/>
      <c r="H123" s="78" t="s">
        <v>58</v>
      </c>
      <c r="I123" s="18"/>
      <c r="K123" s="17"/>
      <c r="L123" s="78" t="s">
        <v>83</v>
      </c>
    </row>
    <row r="124" spans="1:12" ht="16.5" customHeight="1">
      <c r="A124" s="5"/>
      <c r="D124" s="10"/>
      <c r="E124" s="1"/>
      <c r="F124" s="9"/>
      <c r="G124" s="11"/>
      <c r="H124" s="12" t="s">
        <v>99</v>
      </c>
      <c r="I124" s="13"/>
      <c r="J124" s="9"/>
      <c r="K124" s="11"/>
      <c r="L124" s="12" t="s">
        <v>99</v>
      </c>
    </row>
    <row r="125" spans="1:12" ht="16.5" customHeight="1">
      <c r="E125" s="1"/>
      <c r="F125" s="78" t="s">
        <v>71</v>
      </c>
      <c r="G125" s="13"/>
      <c r="H125" s="78" t="s">
        <v>57</v>
      </c>
      <c r="I125" s="13"/>
      <c r="J125" s="78" t="s">
        <v>71</v>
      </c>
      <c r="K125" s="13"/>
      <c r="L125" s="78" t="s">
        <v>57</v>
      </c>
    </row>
    <row r="126" spans="1:12" ht="16.5" customHeight="1">
      <c r="E126" s="1"/>
      <c r="F126" s="214" t="s">
        <v>198</v>
      </c>
      <c r="G126" s="78"/>
      <c r="H126" s="79" t="s">
        <v>2</v>
      </c>
      <c r="I126" s="14"/>
      <c r="J126" s="214" t="s">
        <v>198</v>
      </c>
      <c r="K126" s="78"/>
      <c r="L126" s="79" t="s">
        <v>2</v>
      </c>
    </row>
    <row r="127" spans="1:12" ht="16.5" customHeight="1">
      <c r="E127" s="1"/>
      <c r="F127" s="15">
        <v>2022</v>
      </c>
      <c r="G127" s="16"/>
      <c r="H127" s="15">
        <v>2021</v>
      </c>
      <c r="I127" s="14"/>
      <c r="J127" s="15">
        <v>2022</v>
      </c>
      <c r="K127" s="16"/>
      <c r="L127" s="15">
        <v>2021</v>
      </c>
    </row>
    <row r="128" spans="1:12" ht="16.5" customHeight="1">
      <c r="D128" s="256"/>
      <c r="E128" s="1"/>
      <c r="F128" s="12" t="s">
        <v>35</v>
      </c>
      <c r="G128" s="1"/>
      <c r="H128" s="12" t="s">
        <v>35</v>
      </c>
      <c r="I128" s="14"/>
      <c r="J128" s="12" t="s">
        <v>35</v>
      </c>
      <c r="K128" s="1"/>
      <c r="L128" s="12" t="s">
        <v>35</v>
      </c>
    </row>
    <row r="129" spans="1:12" ht="16.5" customHeight="1">
      <c r="D129" s="14"/>
      <c r="E129" s="1"/>
      <c r="F129" s="95"/>
      <c r="G129" s="96"/>
      <c r="H129" s="78"/>
      <c r="I129" s="97"/>
      <c r="J129" s="95"/>
      <c r="K129" s="96"/>
      <c r="L129" s="78"/>
    </row>
    <row r="130" spans="1:12" ht="16.5" customHeight="1">
      <c r="A130" s="1" t="s">
        <v>173</v>
      </c>
      <c r="F130" s="80"/>
      <c r="G130" s="17"/>
      <c r="I130" s="18"/>
      <c r="J130" s="80"/>
      <c r="K130" s="17"/>
    </row>
    <row r="131" spans="1:12" ht="16.5" customHeight="1">
      <c r="A131" s="1"/>
      <c r="F131" s="80"/>
      <c r="G131" s="17"/>
      <c r="I131" s="18"/>
      <c r="J131" s="80"/>
      <c r="K131" s="17"/>
    </row>
    <row r="132" spans="1:12" ht="16.5" customHeight="1">
      <c r="A132" s="1" t="s">
        <v>88</v>
      </c>
      <c r="F132" s="80"/>
      <c r="G132" s="17"/>
      <c r="I132" s="18"/>
      <c r="J132" s="80"/>
      <c r="K132" s="17"/>
    </row>
    <row r="133" spans="1:12" ht="16.5" customHeight="1">
      <c r="A133" s="1"/>
      <c r="F133" s="80"/>
      <c r="G133" s="17"/>
      <c r="I133" s="18"/>
      <c r="J133" s="80"/>
      <c r="K133" s="17"/>
    </row>
    <row r="134" spans="1:12" ht="16.5" customHeight="1">
      <c r="A134" s="3" t="s">
        <v>21</v>
      </c>
      <c r="F134" s="80"/>
      <c r="G134" s="17"/>
      <c r="I134" s="18"/>
      <c r="J134" s="80"/>
      <c r="K134" s="17"/>
    </row>
    <row r="135" spans="1:12" ht="16.5" customHeight="1">
      <c r="B135" s="3" t="s">
        <v>47</v>
      </c>
      <c r="F135" s="101"/>
      <c r="G135" s="5"/>
      <c r="H135" s="5"/>
      <c r="I135" s="5"/>
      <c r="J135" s="101"/>
      <c r="K135" s="5"/>
      <c r="L135" s="5"/>
    </row>
    <row r="136" spans="1:12" ht="16.5" customHeight="1">
      <c r="C136" s="3" t="s">
        <v>124</v>
      </c>
      <c r="F136" s="101"/>
      <c r="G136" s="5"/>
      <c r="H136" s="5"/>
      <c r="I136" s="5"/>
      <c r="J136" s="101"/>
      <c r="K136" s="5"/>
      <c r="L136" s="5"/>
    </row>
    <row r="137" spans="1:12" ht="16.5" customHeight="1" thickBot="1">
      <c r="C137" s="3" t="s">
        <v>125</v>
      </c>
      <c r="F137" s="92">
        <v>543632325</v>
      </c>
      <c r="G137" s="17"/>
      <c r="H137" s="93">
        <v>543632325</v>
      </c>
      <c r="I137" s="18"/>
      <c r="J137" s="92">
        <v>543632325</v>
      </c>
      <c r="K137" s="17"/>
      <c r="L137" s="93">
        <v>543635325</v>
      </c>
    </row>
    <row r="138" spans="1:12" ht="16.5" customHeight="1" thickTop="1">
      <c r="B138" s="3" t="s">
        <v>22</v>
      </c>
      <c r="F138" s="101"/>
      <c r="G138" s="5"/>
      <c r="H138" s="5"/>
      <c r="I138" s="5"/>
      <c r="J138" s="101"/>
      <c r="K138" s="5"/>
      <c r="L138" s="5"/>
    </row>
    <row r="139" spans="1:12" ht="16.5" customHeight="1">
      <c r="B139" s="99"/>
      <c r="C139" s="3" t="s">
        <v>115</v>
      </c>
      <c r="F139" s="80"/>
      <c r="G139" s="17"/>
      <c r="I139" s="84"/>
      <c r="J139" s="31"/>
      <c r="K139" s="84"/>
      <c r="L139" s="84"/>
    </row>
    <row r="140" spans="1:12" ht="16.5" customHeight="1">
      <c r="B140" s="99"/>
      <c r="C140" s="3" t="s">
        <v>74</v>
      </c>
      <c r="D140" s="82"/>
      <c r="F140" s="31">
        <v>543632325</v>
      </c>
      <c r="G140" s="17"/>
      <c r="H140" s="227">
        <v>543632325</v>
      </c>
      <c r="I140" s="17"/>
      <c r="J140" s="31">
        <v>543632325</v>
      </c>
      <c r="K140" s="17"/>
      <c r="L140" s="227">
        <v>543632325</v>
      </c>
    </row>
    <row r="141" spans="1:12" ht="16.5" customHeight="1">
      <c r="A141" s="3" t="s">
        <v>251</v>
      </c>
      <c r="D141" s="82"/>
      <c r="F141" s="31">
        <v>770857410</v>
      </c>
      <c r="G141" s="17"/>
      <c r="H141" s="227">
        <v>770857410</v>
      </c>
      <c r="I141" s="17"/>
      <c r="J141" s="31">
        <v>770857410</v>
      </c>
      <c r="K141" s="17"/>
      <c r="L141" s="227">
        <v>770857410</v>
      </c>
    </row>
    <row r="142" spans="1:12" ht="16.5" customHeight="1">
      <c r="A142" s="3" t="s">
        <v>192</v>
      </c>
      <c r="D142" s="82"/>
      <c r="F142" s="31">
        <v>37817556</v>
      </c>
      <c r="G142" s="17"/>
      <c r="H142" s="227">
        <v>37817556</v>
      </c>
      <c r="I142" s="17"/>
      <c r="J142" s="31">
        <v>37817556</v>
      </c>
      <c r="K142" s="17"/>
      <c r="L142" s="227">
        <v>37817556</v>
      </c>
    </row>
    <row r="143" spans="1:12" ht="16.5" customHeight="1">
      <c r="A143" s="85" t="s">
        <v>202</v>
      </c>
      <c r="B143" s="85"/>
      <c r="C143" s="85"/>
      <c r="D143" s="82"/>
      <c r="F143" s="31">
        <v>115546220</v>
      </c>
      <c r="G143" s="17"/>
      <c r="H143" s="227">
        <v>23827290</v>
      </c>
      <c r="I143" s="17"/>
      <c r="J143" s="31">
        <v>0</v>
      </c>
      <c r="K143" s="17"/>
      <c r="L143" s="227">
        <v>0</v>
      </c>
    </row>
    <row r="144" spans="1:12" ht="16.5" customHeight="1">
      <c r="A144" s="3" t="s">
        <v>23</v>
      </c>
      <c r="D144" s="82"/>
      <c r="F144" s="80"/>
      <c r="G144" s="17"/>
      <c r="H144" s="84"/>
      <c r="I144" s="105"/>
      <c r="J144" s="80"/>
      <c r="K144" s="106"/>
      <c r="L144" s="84"/>
    </row>
    <row r="145" spans="1:12" ht="16.5" customHeight="1">
      <c r="A145" s="85"/>
      <c r="B145" s="85" t="s">
        <v>78</v>
      </c>
      <c r="C145" s="85"/>
      <c r="D145" s="82"/>
      <c r="F145" s="31">
        <v>54363233</v>
      </c>
      <c r="G145" s="17"/>
      <c r="H145" s="227">
        <v>54363233</v>
      </c>
      <c r="I145" s="17"/>
      <c r="J145" s="31">
        <v>54363233</v>
      </c>
      <c r="K145" s="17"/>
      <c r="L145" s="227">
        <v>54363233</v>
      </c>
    </row>
    <row r="146" spans="1:12" ht="16.5" customHeight="1">
      <c r="B146" s="3" t="s">
        <v>24</v>
      </c>
      <c r="D146" s="82"/>
      <c r="F146" s="100">
        <v>1420243176</v>
      </c>
      <c r="G146" s="17"/>
      <c r="H146" s="227">
        <v>1335577809</v>
      </c>
      <c r="I146" s="17"/>
      <c r="J146" s="31">
        <v>1234130134</v>
      </c>
      <c r="K146" s="17"/>
      <c r="L146" s="227">
        <v>1144562520</v>
      </c>
    </row>
    <row r="147" spans="1:12" ht="16.5" customHeight="1">
      <c r="A147" s="3" t="s">
        <v>146</v>
      </c>
      <c r="D147" s="82"/>
      <c r="F147" s="91">
        <v>722769031</v>
      </c>
      <c r="G147" s="17"/>
      <c r="H147" s="9">
        <v>635801613</v>
      </c>
      <c r="I147" s="17"/>
      <c r="J147" s="91">
        <v>0</v>
      </c>
      <c r="K147" s="17"/>
      <c r="L147" s="9">
        <v>0</v>
      </c>
    </row>
    <row r="148" spans="1:12" ht="16.5" customHeight="1">
      <c r="A148" s="1"/>
      <c r="F148" s="80"/>
      <c r="G148" s="17"/>
      <c r="I148" s="18"/>
      <c r="J148" s="80"/>
      <c r="K148" s="17"/>
    </row>
    <row r="149" spans="1:12" ht="16.5" customHeight="1">
      <c r="A149" s="1" t="s">
        <v>79</v>
      </c>
      <c r="B149" s="1"/>
      <c r="F149" s="101"/>
      <c r="G149" s="5"/>
      <c r="H149" s="5"/>
      <c r="I149" s="5"/>
      <c r="J149" s="101"/>
      <c r="K149" s="5"/>
      <c r="L149" s="5"/>
    </row>
    <row r="150" spans="1:12" ht="16.5" customHeight="1">
      <c r="A150" s="1"/>
      <c r="B150" s="1" t="s">
        <v>53</v>
      </c>
      <c r="F150" s="80">
        <f>SUM(F139:F147)</f>
        <v>3665228951</v>
      </c>
      <c r="G150" s="4"/>
      <c r="H150" s="4">
        <f>SUM(H140:H147)</f>
        <v>3401877236</v>
      </c>
      <c r="I150" s="4"/>
      <c r="J150" s="80">
        <f>SUM(J140:J147)</f>
        <v>2640800658</v>
      </c>
      <c r="K150" s="4"/>
      <c r="L150" s="4">
        <f>SUM(L140:L147)</f>
        <v>2551233044</v>
      </c>
    </row>
    <row r="151" spans="1:12" ht="16.5" customHeight="1">
      <c r="A151" s="3" t="s">
        <v>25</v>
      </c>
      <c r="F151" s="91">
        <v>1687481329</v>
      </c>
      <c r="G151" s="83"/>
      <c r="H151" s="9">
        <v>1463478064</v>
      </c>
      <c r="I151" s="83"/>
      <c r="J151" s="91">
        <v>0</v>
      </c>
      <c r="K151" s="83"/>
      <c r="L151" s="9">
        <v>0</v>
      </c>
    </row>
    <row r="152" spans="1:12" ht="16.5" customHeight="1">
      <c r="A152" s="1"/>
      <c r="F152" s="101"/>
      <c r="G152" s="17"/>
      <c r="I152" s="18"/>
      <c r="J152" s="80"/>
      <c r="K152" s="17"/>
    </row>
    <row r="153" spans="1:12" ht="16.5" customHeight="1">
      <c r="A153" s="1" t="s">
        <v>86</v>
      </c>
      <c r="B153" s="1"/>
      <c r="F153" s="107">
        <f>SUM(F150:F151)</f>
        <v>5352710280</v>
      </c>
      <c r="G153" s="83"/>
      <c r="H153" s="9">
        <f>SUM(H150:H151)</f>
        <v>4865355300</v>
      </c>
      <c r="I153" s="83"/>
      <c r="J153" s="91">
        <f>SUM(J150:J151)</f>
        <v>2640800658</v>
      </c>
      <c r="K153" s="83"/>
      <c r="L153" s="9">
        <f>SUM(L150:L151)</f>
        <v>2551233044</v>
      </c>
    </row>
    <row r="154" spans="1:12" ht="16.5" customHeight="1">
      <c r="A154" s="1"/>
      <c r="F154" s="101"/>
      <c r="G154" s="17"/>
      <c r="I154" s="18"/>
      <c r="J154" s="80"/>
      <c r="K154" s="17"/>
    </row>
    <row r="155" spans="1:12" ht="16.5" customHeight="1" thickBot="1">
      <c r="A155" s="1" t="s">
        <v>89</v>
      </c>
      <c r="F155" s="108">
        <f>F111+F153</f>
        <v>12614813362</v>
      </c>
      <c r="G155" s="17"/>
      <c r="H155" s="93">
        <f>H111+H153</f>
        <v>11344320213</v>
      </c>
      <c r="I155" s="17"/>
      <c r="J155" s="92">
        <f>J111+J153</f>
        <v>3752489279</v>
      </c>
      <c r="K155" s="17"/>
      <c r="L155" s="93">
        <f>L111+L153</f>
        <v>3650465767</v>
      </c>
    </row>
    <row r="156" spans="1:12" ht="16.5" customHeight="1" thickTop="1">
      <c r="A156" s="1"/>
      <c r="E156" s="2"/>
      <c r="F156" s="2"/>
      <c r="G156" s="2"/>
      <c r="H156" s="2"/>
      <c r="J156" s="2"/>
      <c r="K156" s="2"/>
      <c r="L156" s="2"/>
    </row>
    <row r="157" spans="1:12" ht="16.5" customHeight="1">
      <c r="A157" s="1"/>
      <c r="E157" s="2"/>
      <c r="F157" s="2"/>
      <c r="G157" s="2"/>
      <c r="H157" s="2"/>
      <c r="J157" s="2"/>
      <c r="K157" s="2"/>
      <c r="L157" s="2"/>
    </row>
    <row r="158" spans="1:12" ht="16.5" customHeight="1">
      <c r="A158" s="1"/>
      <c r="E158" s="2"/>
      <c r="F158" s="2"/>
      <c r="G158" s="2"/>
      <c r="H158" s="2"/>
      <c r="J158" s="2"/>
      <c r="K158" s="2"/>
      <c r="L158" s="2"/>
    </row>
    <row r="159" spans="1:12" ht="16.5" customHeight="1">
      <c r="A159" s="1"/>
      <c r="E159" s="2"/>
      <c r="F159" s="2"/>
      <c r="G159" s="2"/>
      <c r="H159" s="2"/>
      <c r="J159" s="2"/>
      <c r="K159" s="2"/>
      <c r="L159" s="2"/>
    </row>
    <row r="160" spans="1:12" ht="16.5" customHeight="1">
      <c r="A160" s="1"/>
      <c r="E160" s="2"/>
      <c r="F160" s="2"/>
      <c r="G160" s="2"/>
      <c r="H160" s="2"/>
      <c r="J160" s="2"/>
      <c r="K160" s="2"/>
      <c r="L160" s="2"/>
    </row>
    <row r="161" spans="1:12" ht="16.5" customHeight="1">
      <c r="A161" s="1"/>
      <c r="E161" s="2"/>
      <c r="F161" s="2"/>
      <c r="G161" s="2"/>
      <c r="H161" s="2"/>
      <c r="J161" s="2"/>
      <c r="K161" s="2"/>
      <c r="L161" s="2"/>
    </row>
    <row r="162" spans="1:12" ht="16.5" customHeight="1">
      <c r="A162" s="1"/>
      <c r="E162" s="2"/>
      <c r="F162" s="2"/>
      <c r="G162" s="2"/>
      <c r="H162" s="2"/>
      <c r="J162" s="2"/>
      <c r="K162" s="2"/>
      <c r="L162" s="2"/>
    </row>
    <row r="163" spans="1:12" ht="16.5" customHeight="1">
      <c r="A163" s="1"/>
      <c r="E163" s="2"/>
      <c r="F163" s="2"/>
      <c r="G163" s="2"/>
      <c r="H163" s="2"/>
      <c r="J163" s="2"/>
      <c r="K163" s="2"/>
      <c r="L163" s="2"/>
    </row>
    <row r="164" spans="1:12" ht="16.5" customHeight="1">
      <c r="A164" s="1"/>
      <c r="E164" s="2"/>
      <c r="F164" s="2"/>
      <c r="G164" s="2"/>
      <c r="H164" s="2"/>
      <c r="J164" s="2"/>
      <c r="K164" s="2"/>
      <c r="L164" s="2"/>
    </row>
    <row r="165" spans="1:12" ht="16.5" customHeight="1">
      <c r="A165" s="1"/>
      <c r="E165" s="2"/>
      <c r="F165" s="2"/>
      <c r="G165" s="2"/>
      <c r="H165" s="2"/>
      <c r="J165" s="2"/>
      <c r="K165" s="2"/>
      <c r="L165" s="2"/>
    </row>
    <row r="166" spans="1:12" ht="16.5" customHeight="1">
      <c r="A166" s="1"/>
      <c r="E166" s="2"/>
      <c r="F166" s="2"/>
      <c r="G166" s="2"/>
      <c r="H166" s="2"/>
      <c r="J166" s="2"/>
      <c r="K166" s="2"/>
      <c r="L166" s="2"/>
    </row>
    <row r="167" spans="1:12" ht="16.5" customHeight="1">
      <c r="A167" s="1"/>
      <c r="E167" s="2"/>
      <c r="F167" s="2"/>
      <c r="G167" s="2"/>
      <c r="H167" s="2"/>
      <c r="J167" s="2"/>
      <c r="K167" s="2"/>
      <c r="L167" s="2"/>
    </row>
    <row r="168" spans="1:12" ht="16.5" customHeight="1">
      <c r="A168" s="1"/>
      <c r="E168" s="2"/>
      <c r="F168" s="2"/>
      <c r="G168" s="2"/>
      <c r="H168" s="2"/>
      <c r="J168" s="2"/>
      <c r="K168" s="2"/>
      <c r="L168" s="2"/>
    </row>
    <row r="169" spans="1:12" ht="18.75" customHeight="1">
      <c r="A169" s="1"/>
      <c r="E169" s="2"/>
      <c r="F169" s="2"/>
      <c r="G169" s="2"/>
      <c r="H169" s="2"/>
      <c r="J169" s="2"/>
      <c r="K169" s="2"/>
      <c r="L169" s="2"/>
    </row>
    <row r="170" spans="1:12" ht="21.95" customHeight="1">
      <c r="A170" s="94" t="str">
        <f>+A117</f>
        <v>The condensed notes to the interim financial information are an integral part of this interim financial information.</v>
      </c>
      <c r="B170" s="94"/>
      <c r="C170" s="94"/>
      <c r="D170" s="94"/>
      <c r="E170" s="94"/>
      <c r="F170" s="94"/>
      <c r="G170" s="94"/>
      <c r="H170" s="94"/>
      <c r="I170" s="94"/>
      <c r="J170" s="94"/>
      <c r="K170" s="94"/>
      <c r="L170" s="94"/>
    </row>
  </sheetData>
  <pageMargins left="0.8" right="0.5" top="0.5" bottom="0.6" header="0.49" footer="0.4"/>
  <pageSetup paperSize="9" scale="90" firstPageNumber="2" fitToWidth="0" fitToHeight="0" orientation="portrait" useFirstPageNumber="1" horizontalDpi="1200" verticalDpi="1200" r:id="rId1"/>
  <headerFooter>
    <oddFooter>&amp;R&amp;"Arial,Regular"&amp;9&amp;P</oddFooter>
  </headerFooter>
  <rowBreaks count="2" manualBreakCount="2">
    <brk id="62" max="16383" man="1"/>
    <brk id="11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CD2A1A-C126-4285-824D-ACDC45C73A16}">
  <dimension ref="A1:L106"/>
  <sheetViews>
    <sheetView topLeftCell="A88" zoomScale="115" zoomScaleNormal="115" zoomScaleSheetLayoutView="89" workbookViewId="0">
      <selection activeCell="D99" sqref="D99"/>
    </sheetView>
  </sheetViews>
  <sheetFormatPr defaultColWidth="6.85546875" defaultRowHeight="16.5" customHeight="1"/>
  <cols>
    <col min="1" max="2" width="1.42578125" style="114" customWidth="1"/>
    <col min="3" max="3" width="33.5703125" style="114" customWidth="1"/>
    <col min="4" max="4" width="4.28515625" style="113" customWidth="1"/>
    <col min="5" max="5" width="0.5703125" style="114" customWidth="1"/>
    <col min="6" max="6" width="13.42578125" style="115" customWidth="1"/>
    <col min="7" max="7" width="0.5703125" style="114" customWidth="1"/>
    <col min="8" max="8" width="13.42578125" style="176" customWidth="1"/>
    <col min="9" max="9" width="0.5703125" style="113" customWidth="1"/>
    <col min="10" max="10" width="12.42578125" style="115" customWidth="1"/>
    <col min="11" max="11" width="0.5703125" style="114" customWidth="1"/>
    <col min="12" max="12" width="12.42578125" style="176" customWidth="1"/>
    <col min="13" max="16384" width="6.85546875" style="118"/>
  </cols>
  <sheetData>
    <row r="1" spans="1:12" ht="16.5" customHeight="1">
      <c r="A1" s="112" t="str">
        <f>'2-4'!A1</f>
        <v>Interlink Communication Public Company Limited</v>
      </c>
      <c r="B1" s="112"/>
      <c r="C1" s="112"/>
      <c r="G1" s="116"/>
      <c r="I1" s="117"/>
      <c r="K1" s="116"/>
      <c r="L1" s="182" t="s">
        <v>71</v>
      </c>
    </row>
    <row r="2" spans="1:12" ht="16.5" customHeight="1">
      <c r="A2" s="112" t="s">
        <v>70</v>
      </c>
      <c r="B2" s="112"/>
      <c r="C2" s="112"/>
      <c r="G2" s="116"/>
      <c r="I2" s="117"/>
      <c r="K2" s="116"/>
    </row>
    <row r="3" spans="1:12" ht="16.5" customHeight="1">
      <c r="A3" s="119" t="s">
        <v>197</v>
      </c>
      <c r="B3" s="120"/>
      <c r="C3" s="120"/>
      <c r="D3" s="121"/>
      <c r="E3" s="122"/>
      <c r="F3" s="123"/>
      <c r="G3" s="124"/>
      <c r="H3" s="25"/>
      <c r="I3" s="125"/>
      <c r="J3" s="123"/>
      <c r="K3" s="124"/>
      <c r="L3" s="25"/>
    </row>
    <row r="4" spans="1:12" ht="15.95" customHeight="1">
      <c r="G4" s="116"/>
      <c r="I4" s="117"/>
      <c r="K4" s="116"/>
    </row>
    <row r="5" spans="1:12" ht="15.95" customHeight="1">
      <c r="G5" s="116"/>
      <c r="I5" s="117"/>
      <c r="K5" s="116"/>
    </row>
    <row r="6" spans="1:12" ht="15.95" customHeight="1">
      <c r="G6" s="116"/>
      <c r="H6" s="177" t="s">
        <v>58</v>
      </c>
      <c r="I6" s="117"/>
      <c r="K6" s="116"/>
      <c r="L6" s="177" t="s">
        <v>83</v>
      </c>
    </row>
    <row r="7" spans="1:12" s="127" customFormat="1" ht="15.95" customHeight="1">
      <c r="B7" s="85"/>
      <c r="C7" s="85"/>
      <c r="D7" s="128"/>
      <c r="E7" s="129"/>
      <c r="F7" s="130"/>
      <c r="G7" s="131"/>
      <c r="H7" s="12" t="s">
        <v>99</v>
      </c>
      <c r="I7" s="132"/>
      <c r="J7" s="130"/>
      <c r="K7" s="131"/>
      <c r="L7" s="12" t="s">
        <v>99</v>
      </c>
    </row>
    <row r="8" spans="1:12" s="127" customFormat="1" ht="15.95" customHeight="1">
      <c r="A8" s="85"/>
      <c r="B8" s="85"/>
      <c r="C8" s="85"/>
      <c r="D8" s="133"/>
      <c r="E8" s="129"/>
      <c r="F8" s="134">
        <v>2022</v>
      </c>
      <c r="G8" s="135"/>
      <c r="H8" s="134">
        <v>2021</v>
      </c>
      <c r="I8" s="136"/>
      <c r="J8" s="134">
        <v>2022</v>
      </c>
      <c r="K8" s="135"/>
      <c r="L8" s="134">
        <v>2021</v>
      </c>
    </row>
    <row r="9" spans="1:12" s="127" customFormat="1" ht="15.95" customHeight="1">
      <c r="A9" s="85"/>
      <c r="B9" s="85"/>
      <c r="C9" s="85"/>
      <c r="D9" s="137" t="s">
        <v>193</v>
      </c>
      <c r="E9" s="129"/>
      <c r="F9" s="58" t="s">
        <v>35</v>
      </c>
      <c r="G9" s="129"/>
      <c r="H9" s="12" t="s">
        <v>35</v>
      </c>
      <c r="I9" s="136"/>
      <c r="J9" s="58" t="s">
        <v>35</v>
      </c>
      <c r="K9" s="129"/>
      <c r="L9" s="12" t="s">
        <v>35</v>
      </c>
    </row>
    <row r="10" spans="1:12" ht="6" customHeight="1">
      <c r="F10" s="36"/>
      <c r="G10" s="138"/>
      <c r="I10" s="138"/>
      <c r="J10" s="36"/>
      <c r="K10" s="138"/>
    </row>
    <row r="11" spans="1:12" ht="15.95" customHeight="1">
      <c r="A11" s="114" t="s">
        <v>55</v>
      </c>
      <c r="F11" s="139">
        <v>676311277</v>
      </c>
      <c r="G11" s="138"/>
      <c r="H11" s="160">
        <v>562128729</v>
      </c>
      <c r="I11" s="115"/>
      <c r="J11" s="36">
        <v>684234654</v>
      </c>
      <c r="K11" s="115"/>
      <c r="L11" s="176">
        <v>563127173</v>
      </c>
    </row>
    <row r="12" spans="1:12" ht="15.95" customHeight="1">
      <c r="A12" s="114" t="s">
        <v>174</v>
      </c>
      <c r="F12" s="140"/>
      <c r="G12" s="138"/>
      <c r="H12" s="70"/>
      <c r="I12" s="138"/>
      <c r="J12" s="141"/>
      <c r="K12" s="138"/>
      <c r="L12" s="183"/>
    </row>
    <row r="13" spans="1:12" ht="15.95" customHeight="1">
      <c r="B13" s="114" t="s">
        <v>108</v>
      </c>
      <c r="F13" s="139">
        <v>357815719</v>
      </c>
      <c r="G13" s="138"/>
      <c r="H13" s="160">
        <v>320174541</v>
      </c>
      <c r="I13" s="115"/>
      <c r="J13" s="36">
        <v>0</v>
      </c>
      <c r="K13" s="115"/>
      <c r="L13" s="176">
        <v>0</v>
      </c>
    </row>
    <row r="14" spans="1:12" ht="15.95" customHeight="1">
      <c r="A14" s="114" t="s">
        <v>175</v>
      </c>
      <c r="F14" s="36"/>
      <c r="G14" s="138"/>
      <c r="I14" s="115"/>
      <c r="J14" s="36"/>
      <c r="K14" s="115"/>
    </row>
    <row r="15" spans="1:12" ht="15.95" customHeight="1">
      <c r="A15" s="118"/>
      <c r="B15" s="114" t="s">
        <v>176</v>
      </c>
      <c r="F15" s="36">
        <v>225062831</v>
      </c>
      <c r="G15" s="138"/>
      <c r="H15" s="176">
        <v>175853630</v>
      </c>
      <c r="I15" s="115"/>
      <c r="J15" s="36">
        <v>0</v>
      </c>
      <c r="K15" s="115"/>
      <c r="L15" s="176">
        <v>0</v>
      </c>
    </row>
    <row r="16" spans="1:12" ht="15.95" customHeight="1">
      <c r="A16" s="114" t="s">
        <v>177</v>
      </c>
      <c r="F16" s="139">
        <v>155949722</v>
      </c>
      <c r="G16" s="138"/>
      <c r="H16" s="176">
        <v>263912452</v>
      </c>
      <c r="I16" s="138"/>
      <c r="J16" s="36">
        <v>36095852</v>
      </c>
      <c r="K16" s="138"/>
      <c r="L16" s="176">
        <v>184051233</v>
      </c>
    </row>
    <row r="17" spans="1:12" ht="15.95" customHeight="1">
      <c r="A17" s="114" t="s">
        <v>114</v>
      </c>
      <c r="F17" s="104">
        <v>12384886</v>
      </c>
      <c r="G17" s="138"/>
      <c r="H17" s="142">
        <v>14781567</v>
      </c>
      <c r="I17" s="115"/>
      <c r="J17" s="32">
        <v>7284425</v>
      </c>
      <c r="K17" s="115"/>
      <c r="L17" s="25">
        <v>5175569</v>
      </c>
    </row>
    <row r="18" spans="1:12" ht="6" customHeight="1">
      <c r="F18" s="36"/>
      <c r="G18" s="138"/>
      <c r="I18" s="138"/>
      <c r="J18" s="36"/>
      <c r="K18" s="138"/>
    </row>
    <row r="19" spans="1:12" ht="15.95" customHeight="1">
      <c r="A19" s="112" t="s">
        <v>75</v>
      </c>
      <c r="F19" s="32">
        <f>SUM(F11:F17)</f>
        <v>1427524435</v>
      </c>
      <c r="G19" s="138"/>
      <c r="H19" s="25">
        <f>SUM(H11:H17)</f>
        <v>1336850919</v>
      </c>
      <c r="I19" s="138"/>
      <c r="J19" s="32">
        <f>SUM(J11:J17)</f>
        <v>727614931</v>
      </c>
      <c r="K19" s="138"/>
      <c r="L19" s="25">
        <f>SUM(L11:L17)</f>
        <v>752353975</v>
      </c>
    </row>
    <row r="20" spans="1:12" ht="15.95" customHeight="1">
      <c r="F20" s="36"/>
      <c r="G20" s="138"/>
      <c r="I20" s="138"/>
      <c r="J20" s="36"/>
      <c r="K20" s="138"/>
    </row>
    <row r="21" spans="1:12" ht="15.95" customHeight="1">
      <c r="A21" s="114" t="s">
        <v>26</v>
      </c>
      <c r="D21" s="143"/>
      <c r="F21" s="36">
        <v>-520908537</v>
      </c>
      <c r="G21" s="116"/>
      <c r="H21" s="176">
        <v>-418653263</v>
      </c>
      <c r="I21" s="215"/>
      <c r="J21" s="36">
        <v>-527647850</v>
      </c>
      <c r="K21" s="215"/>
      <c r="L21" s="176">
        <v>-419386559</v>
      </c>
    </row>
    <row r="22" spans="1:12" ht="15.95" customHeight="1">
      <c r="A22" s="114" t="s">
        <v>28</v>
      </c>
      <c r="F22" s="36"/>
      <c r="G22" s="138"/>
      <c r="I22" s="138"/>
      <c r="J22" s="36"/>
      <c r="K22" s="138"/>
    </row>
    <row r="23" spans="1:12" ht="15.95" customHeight="1">
      <c r="B23" s="114" t="s">
        <v>108</v>
      </c>
      <c r="F23" s="36">
        <v>-265077335</v>
      </c>
      <c r="G23" s="138"/>
      <c r="H23" s="176">
        <v>-228566672</v>
      </c>
      <c r="I23" s="115"/>
      <c r="J23" s="36">
        <v>0</v>
      </c>
      <c r="K23" s="115"/>
      <c r="L23" s="176">
        <v>0</v>
      </c>
    </row>
    <row r="24" spans="1:12" ht="15.95" customHeight="1">
      <c r="A24" s="114" t="s">
        <v>80</v>
      </c>
      <c r="E24" s="138"/>
      <c r="F24" s="36">
        <v>-188787203</v>
      </c>
      <c r="G24" s="138"/>
      <c r="H24" s="176">
        <v>-149817231</v>
      </c>
      <c r="I24" s="115"/>
      <c r="J24" s="36">
        <v>0</v>
      </c>
      <c r="K24" s="115"/>
      <c r="L24" s="176">
        <v>0</v>
      </c>
    </row>
    <row r="25" spans="1:12" ht="15.95" customHeight="1">
      <c r="A25" s="114" t="s">
        <v>27</v>
      </c>
      <c r="E25" s="138"/>
      <c r="F25" s="36">
        <v>-152681929</v>
      </c>
      <c r="G25" s="138"/>
      <c r="H25" s="176">
        <v>-251116628</v>
      </c>
      <c r="I25" s="115"/>
      <c r="J25" s="36">
        <v>-46287421</v>
      </c>
      <c r="K25" s="115"/>
      <c r="L25" s="176">
        <v>-178648200</v>
      </c>
    </row>
    <row r="26" spans="1:12" ht="15.95" customHeight="1">
      <c r="A26" s="114" t="s">
        <v>273</v>
      </c>
      <c r="E26" s="138"/>
      <c r="F26" s="36">
        <v>14539024</v>
      </c>
      <c r="G26" s="138"/>
      <c r="H26" s="176">
        <v>-5097296</v>
      </c>
      <c r="I26" s="115"/>
      <c r="J26" s="36">
        <v>59575230</v>
      </c>
      <c r="K26" s="115"/>
      <c r="L26" s="176">
        <v>15043692</v>
      </c>
    </row>
    <row r="27" spans="1:12" ht="15.95" customHeight="1">
      <c r="A27" s="114" t="s">
        <v>29</v>
      </c>
      <c r="E27" s="138"/>
      <c r="F27" s="36">
        <v>-87027927</v>
      </c>
      <c r="G27" s="138"/>
      <c r="H27" s="176">
        <v>-74631196</v>
      </c>
      <c r="I27" s="115"/>
      <c r="J27" s="36">
        <v>-75238742</v>
      </c>
      <c r="K27" s="115"/>
      <c r="L27" s="176">
        <v>-64617890</v>
      </c>
    </row>
    <row r="28" spans="1:12" ht="15.95" customHeight="1">
      <c r="A28" s="114" t="s">
        <v>30</v>
      </c>
      <c r="E28" s="138"/>
      <c r="F28" s="36">
        <v>-42349705</v>
      </c>
      <c r="G28" s="138"/>
      <c r="H28" s="176">
        <v>-44937166</v>
      </c>
      <c r="I28" s="115"/>
      <c r="J28" s="36">
        <v>-25838347</v>
      </c>
      <c r="K28" s="115"/>
      <c r="L28" s="176">
        <v>-27334498</v>
      </c>
    </row>
    <row r="29" spans="1:12" ht="15.95" customHeight="1">
      <c r="A29" s="114" t="s">
        <v>73</v>
      </c>
      <c r="E29" s="138"/>
      <c r="F29" s="32">
        <v>-32769810</v>
      </c>
      <c r="G29" s="138"/>
      <c r="H29" s="25">
        <v>-39245621</v>
      </c>
      <c r="I29" s="115"/>
      <c r="J29" s="32">
        <v>-118608</v>
      </c>
      <c r="K29" s="115"/>
      <c r="L29" s="25">
        <v>-1167578</v>
      </c>
    </row>
    <row r="30" spans="1:12" ht="6" customHeight="1">
      <c r="C30" s="144"/>
      <c r="F30" s="36"/>
      <c r="G30" s="138"/>
      <c r="I30" s="138"/>
      <c r="J30" s="36"/>
      <c r="K30" s="138"/>
    </row>
    <row r="31" spans="1:12" ht="15.95" customHeight="1">
      <c r="A31" s="112" t="s">
        <v>76</v>
      </c>
      <c r="E31" s="138"/>
      <c r="F31" s="32">
        <f>SUM(F21:F29)</f>
        <v>-1275063422</v>
      </c>
      <c r="G31" s="138"/>
      <c r="H31" s="25">
        <f>SUM(H21:H29)</f>
        <v>-1212065073</v>
      </c>
      <c r="I31" s="138"/>
      <c r="J31" s="32">
        <f>SUM(J21:J29)</f>
        <v>-615555738</v>
      </c>
      <c r="K31" s="138"/>
      <c r="L31" s="25">
        <f>SUM(L21:L29)</f>
        <v>-676111033</v>
      </c>
    </row>
    <row r="32" spans="1:12" ht="15.95" customHeight="1">
      <c r="F32" s="36"/>
      <c r="G32" s="116"/>
      <c r="I32" s="116"/>
      <c r="J32" s="36"/>
      <c r="K32" s="116"/>
    </row>
    <row r="33" spans="1:12" ht="15.95" customHeight="1">
      <c r="A33" s="112" t="s">
        <v>134</v>
      </c>
      <c r="C33" s="112"/>
      <c r="F33" s="36"/>
      <c r="G33" s="116"/>
      <c r="I33" s="116"/>
      <c r="J33" s="36"/>
      <c r="K33" s="116"/>
    </row>
    <row r="34" spans="1:12" ht="15.95" customHeight="1">
      <c r="A34" s="112"/>
      <c r="B34" s="112" t="s">
        <v>140</v>
      </c>
      <c r="C34" s="112"/>
      <c r="F34" s="36">
        <f>SUM(F19,F31)</f>
        <v>152461013</v>
      </c>
      <c r="G34" s="116"/>
      <c r="H34" s="176">
        <f>SUM(H19,H31)</f>
        <v>124785846</v>
      </c>
      <c r="I34" s="116"/>
      <c r="J34" s="36">
        <f>SUM(J19,J31)</f>
        <v>112059193</v>
      </c>
      <c r="K34" s="116"/>
      <c r="L34" s="176">
        <f>SUM(L19,L31)</f>
        <v>76242942</v>
      </c>
    </row>
    <row r="35" spans="1:12" ht="15.95" customHeight="1">
      <c r="A35" s="114" t="s">
        <v>90</v>
      </c>
      <c r="F35" s="36"/>
      <c r="G35" s="138"/>
      <c r="I35" s="138"/>
      <c r="J35" s="36"/>
      <c r="K35" s="138"/>
    </row>
    <row r="36" spans="1:12" ht="15.95" customHeight="1">
      <c r="B36" s="114" t="s">
        <v>103</v>
      </c>
      <c r="D36" s="113">
        <v>9</v>
      </c>
      <c r="E36" s="138"/>
      <c r="F36" s="32">
        <v>-2190548</v>
      </c>
      <c r="G36" s="138"/>
      <c r="H36" s="25">
        <v>-1711197</v>
      </c>
      <c r="I36" s="138"/>
      <c r="J36" s="32">
        <v>0</v>
      </c>
      <c r="K36" s="138"/>
      <c r="L36" s="25">
        <v>0</v>
      </c>
    </row>
    <row r="37" spans="1:12" ht="6" customHeight="1">
      <c r="C37" s="144"/>
      <c r="F37" s="36"/>
      <c r="G37" s="138"/>
      <c r="I37" s="138"/>
      <c r="J37" s="36"/>
      <c r="K37" s="138"/>
    </row>
    <row r="38" spans="1:12" ht="15.95" customHeight="1">
      <c r="A38" s="112" t="s">
        <v>118</v>
      </c>
      <c r="F38" s="36">
        <f>SUM(F34:F36)</f>
        <v>150270465</v>
      </c>
      <c r="G38" s="115"/>
      <c r="H38" s="176">
        <f>SUM(H34:H36)</f>
        <v>123074649</v>
      </c>
      <c r="I38" s="115"/>
      <c r="J38" s="36">
        <f>SUM(J34:J36)</f>
        <v>112059193</v>
      </c>
      <c r="K38" s="115"/>
      <c r="L38" s="176">
        <f>SUM(L34:L36)</f>
        <v>76242942</v>
      </c>
    </row>
    <row r="39" spans="1:12" ht="15.95" customHeight="1">
      <c r="A39" s="114" t="s">
        <v>112</v>
      </c>
      <c r="F39" s="32">
        <v>-34078913</v>
      </c>
      <c r="G39" s="138"/>
      <c r="H39" s="25">
        <v>-29708274</v>
      </c>
      <c r="I39" s="115"/>
      <c r="J39" s="32">
        <v>-22491579</v>
      </c>
      <c r="K39" s="115"/>
      <c r="L39" s="25">
        <v>-15396715</v>
      </c>
    </row>
    <row r="40" spans="1:12" ht="6" customHeight="1">
      <c r="F40" s="36"/>
      <c r="G40" s="138"/>
      <c r="I40" s="138"/>
      <c r="J40" s="36"/>
      <c r="K40" s="138"/>
    </row>
    <row r="41" spans="1:12" ht="15.95" customHeight="1">
      <c r="A41" s="112" t="s">
        <v>31</v>
      </c>
      <c r="F41" s="32">
        <f>SUM(F38:F39)</f>
        <v>116191552</v>
      </c>
      <c r="G41" s="115"/>
      <c r="H41" s="25">
        <f>SUM(H38:H39)</f>
        <v>93366375</v>
      </c>
      <c r="I41" s="115"/>
      <c r="J41" s="32">
        <f>SUM(J38:J39)</f>
        <v>89567614</v>
      </c>
      <c r="K41" s="115"/>
      <c r="L41" s="25">
        <f>SUM(L38:L39)</f>
        <v>60846227</v>
      </c>
    </row>
    <row r="42" spans="1:12" ht="12" customHeight="1">
      <c r="F42" s="36"/>
      <c r="G42" s="115"/>
      <c r="I42" s="115"/>
      <c r="J42" s="36"/>
      <c r="K42" s="115"/>
    </row>
    <row r="43" spans="1:12" ht="15.95" customHeight="1">
      <c r="A43" s="112" t="s">
        <v>234</v>
      </c>
      <c r="F43" s="36"/>
      <c r="G43" s="115"/>
      <c r="I43" s="115"/>
      <c r="J43" s="36"/>
      <c r="K43" s="115"/>
    </row>
    <row r="44" spans="1:12" ht="15.95" customHeight="1">
      <c r="B44" s="114" t="s">
        <v>276</v>
      </c>
      <c r="F44" s="36"/>
      <c r="G44" s="115"/>
      <c r="I44" s="115"/>
      <c r="J44" s="36"/>
      <c r="K44" s="115"/>
    </row>
    <row r="45" spans="1:12" ht="15.95" customHeight="1">
      <c r="A45" s="118"/>
      <c r="B45" s="118"/>
      <c r="C45" s="118" t="s">
        <v>277</v>
      </c>
      <c r="F45" s="36"/>
      <c r="G45" s="115"/>
      <c r="I45" s="115"/>
      <c r="J45" s="36"/>
      <c r="K45" s="115"/>
    </row>
    <row r="46" spans="1:12" ht="15.95" customHeight="1">
      <c r="B46" s="236" t="s">
        <v>235</v>
      </c>
      <c r="C46" s="237"/>
      <c r="F46" s="36"/>
      <c r="G46" s="115"/>
      <c r="I46" s="115"/>
      <c r="J46" s="36"/>
      <c r="K46" s="115"/>
    </row>
    <row r="47" spans="1:12" ht="15.95" customHeight="1">
      <c r="B47" s="237"/>
      <c r="C47" s="237" t="s">
        <v>236</v>
      </c>
      <c r="F47" s="36"/>
      <c r="G47" s="115"/>
      <c r="I47" s="115"/>
      <c r="J47" s="36"/>
      <c r="K47" s="115"/>
    </row>
    <row r="48" spans="1:12" ht="15.95" customHeight="1">
      <c r="B48" s="237"/>
      <c r="C48" s="237" t="s">
        <v>218</v>
      </c>
      <c r="F48" s="32">
        <v>77117</v>
      </c>
      <c r="G48" s="138"/>
      <c r="H48" s="25">
        <v>0</v>
      </c>
      <c r="I48" s="138"/>
      <c r="J48" s="32">
        <v>0</v>
      </c>
      <c r="K48" s="138"/>
      <c r="L48" s="25">
        <v>0</v>
      </c>
    </row>
    <row r="49" spans="1:12" ht="15.95" customHeight="1">
      <c r="A49" s="112" t="s">
        <v>274</v>
      </c>
      <c r="F49" s="36"/>
      <c r="G49" s="115"/>
      <c r="I49" s="115"/>
      <c r="J49" s="36"/>
      <c r="K49" s="115"/>
    </row>
    <row r="50" spans="1:12" ht="15.95" customHeight="1">
      <c r="A50" s="112"/>
      <c r="B50" s="112" t="s">
        <v>275</v>
      </c>
      <c r="F50" s="32">
        <v>77117</v>
      </c>
      <c r="G50" s="138"/>
      <c r="H50" s="25">
        <v>0</v>
      </c>
      <c r="I50" s="138"/>
      <c r="J50" s="32">
        <v>0</v>
      </c>
      <c r="K50" s="138"/>
      <c r="L50" s="25">
        <v>0</v>
      </c>
    </row>
    <row r="51" spans="1:12" ht="15.95" customHeight="1">
      <c r="A51" s="145" t="s">
        <v>48</v>
      </c>
      <c r="F51" s="36"/>
      <c r="G51" s="115"/>
      <c r="I51" s="115"/>
      <c r="J51" s="36"/>
      <c r="K51" s="115"/>
    </row>
    <row r="52" spans="1:12" ht="15.95" customHeight="1" thickBot="1">
      <c r="A52" s="118"/>
      <c r="B52" s="112" t="s">
        <v>63</v>
      </c>
      <c r="F52" s="33">
        <f>SUM(F41:F48)</f>
        <v>116268669</v>
      </c>
      <c r="G52" s="115"/>
      <c r="H52" s="26">
        <f>SUM(H41:H48)</f>
        <v>93366375</v>
      </c>
      <c r="I52" s="115"/>
      <c r="J52" s="33">
        <f>SUM(J41:J48)</f>
        <v>89567614</v>
      </c>
      <c r="K52" s="115"/>
      <c r="L52" s="26">
        <f>SUM(L41:L48)</f>
        <v>60846227</v>
      </c>
    </row>
    <row r="53" spans="1:12" ht="20.25" customHeight="1" thickTop="1">
      <c r="A53" s="118"/>
      <c r="B53" s="112"/>
      <c r="G53" s="115"/>
      <c r="I53" s="115"/>
      <c r="K53" s="115"/>
    </row>
    <row r="54" spans="1:12" ht="16.5" customHeight="1">
      <c r="A54" s="118"/>
      <c r="B54" s="112"/>
      <c r="G54" s="115"/>
      <c r="I54" s="115"/>
      <c r="K54" s="115"/>
    </row>
    <row r="55" spans="1:12" ht="21.95" customHeight="1">
      <c r="A55" s="195" t="str">
        <f>'2-4'!A62</f>
        <v>The condensed notes to the interim financial information are an integral part of this interim financial information.</v>
      </c>
      <c r="B55" s="120"/>
      <c r="C55" s="122"/>
      <c r="D55" s="121"/>
      <c r="E55" s="122"/>
      <c r="F55" s="123"/>
      <c r="G55" s="123"/>
      <c r="H55" s="25"/>
      <c r="I55" s="123"/>
      <c r="J55" s="123"/>
      <c r="K55" s="123"/>
      <c r="L55" s="25"/>
    </row>
    <row r="56" spans="1:12" s="145" customFormat="1" ht="16.5" customHeight="1">
      <c r="A56" s="145" t="str">
        <f>A1</f>
        <v>Interlink Communication Public Company Limited</v>
      </c>
      <c r="B56" s="112"/>
      <c r="C56" s="112"/>
      <c r="D56" s="146"/>
      <c r="E56" s="112"/>
      <c r="F56" s="126"/>
      <c r="G56" s="126"/>
      <c r="H56" s="177"/>
      <c r="I56" s="126"/>
      <c r="J56" s="126"/>
      <c r="K56" s="126"/>
      <c r="L56" s="182" t="s">
        <v>71</v>
      </c>
    </row>
    <row r="57" spans="1:12" s="145" customFormat="1" ht="16.5" customHeight="1">
      <c r="A57" s="112" t="s">
        <v>70</v>
      </c>
      <c r="B57" s="112"/>
      <c r="C57" s="112"/>
      <c r="D57" s="146"/>
      <c r="E57" s="112"/>
      <c r="F57" s="126"/>
      <c r="G57" s="126"/>
      <c r="H57" s="177"/>
      <c r="I57" s="126"/>
      <c r="J57" s="126"/>
      <c r="K57" s="126"/>
      <c r="L57" s="177"/>
    </row>
    <row r="58" spans="1:12" ht="16.5" customHeight="1">
      <c r="A58" s="119" t="str">
        <f>+A3</f>
        <v>For the three-month period ended 31 March 2022</v>
      </c>
      <c r="B58" s="120"/>
      <c r="C58" s="120"/>
      <c r="D58" s="121"/>
      <c r="E58" s="122"/>
      <c r="F58" s="123"/>
      <c r="G58" s="124"/>
      <c r="H58" s="25"/>
      <c r="I58" s="125"/>
      <c r="J58" s="123"/>
      <c r="K58" s="124"/>
      <c r="L58" s="25"/>
    </row>
    <row r="59" spans="1:12" ht="16.5" customHeight="1">
      <c r="A59" s="118"/>
      <c r="B59" s="112"/>
      <c r="G59" s="115"/>
      <c r="I59" s="115"/>
      <c r="K59" s="115"/>
    </row>
    <row r="60" spans="1:12" ht="16.5" customHeight="1">
      <c r="A60" s="118"/>
      <c r="B60" s="112"/>
      <c r="G60" s="115"/>
      <c r="I60" s="115"/>
      <c r="K60" s="115"/>
    </row>
    <row r="61" spans="1:12" ht="16.5" customHeight="1">
      <c r="A61" s="118"/>
      <c r="B61" s="112"/>
      <c r="G61" s="116"/>
      <c r="H61" s="177" t="s">
        <v>58</v>
      </c>
      <c r="I61" s="117"/>
      <c r="K61" s="116"/>
      <c r="L61" s="177" t="s">
        <v>83</v>
      </c>
    </row>
    <row r="62" spans="1:12" s="127" customFormat="1" ht="16.5" customHeight="1">
      <c r="B62" s="85"/>
      <c r="C62" s="85"/>
      <c r="D62" s="128"/>
      <c r="E62" s="129"/>
      <c r="F62" s="130"/>
      <c r="G62" s="131"/>
      <c r="H62" s="12" t="s">
        <v>99</v>
      </c>
      <c r="I62" s="132"/>
      <c r="J62" s="130"/>
      <c r="K62" s="131"/>
      <c r="L62" s="12" t="s">
        <v>99</v>
      </c>
    </row>
    <row r="63" spans="1:12" s="127" customFormat="1" ht="16.5" customHeight="1">
      <c r="A63" s="85"/>
      <c r="B63" s="85"/>
      <c r="C63" s="85"/>
      <c r="D63" s="133"/>
      <c r="E63" s="129"/>
      <c r="F63" s="134">
        <v>2022</v>
      </c>
      <c r="G63" s="135"/>
      <c r="H63" s="134">
        <v>2021</v>
      </c>
      <c r="I63" s="136"/>
      <c r="J63" s="134">
        <v>2022</v>
      </c>
      <c r="K63" s="135"/>
      <c r="L63" s="134">
        <v>2021</v>
      </c>
    </row>
    <row r="64" spans="1:12" s="127" customFormat="1" ht="16.5" customHeight="1">
      <c r="A64" s="85"/>
      <c r="B64" s="85"/>
      <c r="C64" s="85"/>
      <c r="D64" s="194"/>
      <c r="E64" s="129"/>
      <c r="F64" s="58" t="s">
        <v>35</v>
      </c>
      <c r="G64" s="129"/>
      <c r="H64" s="12" t="s">
        <v>35</v>
      </c>
      <c r="I64" s="136"/>
      <c r="J64" s="58" t="s">
        <v>35</v>
      </c>
      <c r="K64" s="129"/>
      <c r="L64" s="12" t="s">
        <v>35</v>
      </c>
    </row>
    <row r="65" spans="1:12" ht="16.5" customHeight="1">
      <c r="A65" s="118"/>
      <c r="B65" s="112"/>
      <c r="F65" s="36"/>
      <c r="G65" s="115"/>
      <c r="I65" s="115"/>
      <c r="J65" s="36"/>
      <c r="K65" s="115"/>
    </row>
    <row r="66" spans="1:12" ht="16.5" customHeight="1">
      <c r="A66" s="112" t="s">
        <v>126</v>
      </c>
      <c r="F66" s="36"/>
      <c r="G66" s="116"/>
      <c r="I66" s="116"/>
      <c r="J66" s="36"/>
      <c r="K66" s="117"/>
    </row>
    <row r="67" spans="1:12" ht="16.5" customHeight="1">
      <c r="A67" s="118"/>
      <c r="B67" s="144" t="s">
        <v>109</v>
      </c>
      <c r="F67" s="139">
        <v>84665367</v>
      </c>
      <c r="G67" s="147"/>
      <c r="H67" s="160">
        <v>74763480</v>
      </c>
      <c r="I67" s="115"/>
      <c r="J67" s="36">
        <v>89567614</v>
      </c>
      <c r="K67" s="115"/>
      <c r="L67" s="176">
        <v>60846227</v>
      </c>
    </row>
    <row r="68" spans="1:12" ht="16.5" customHeight="1">
      <c r="A68" s="118"/>
      <c r="B68" s="148" t="s">
        <v>32</v>
      </c>
      <c r="F68" s="104">
        <v>31526185</v>
      </c>
      <c r="G68" s="147"/>
      <c r="H68" s="142">
        <v>18602895</v>
      </c>
      <c r="I68" s="115"/>
      <c r="J68" s="32">
        <v>0</v>
      </c>
      <c r="K68" s="115"/>
      <c r="L68" s="25">
        <v>0</v>
      </c>
    </row>
    <row r="69" spans="1:12" ht="16.5" customHeight="1">
      <c r="A69" s="149"/>
      <c r="F69" s="139"/>
      <c r="G69" s="147"/>
      <c r="H69" s="160"/>
      <c r="I69" s="147"/>
      <c r="J69" s="150"/>
      <c r="K69" s="147"/>
      <c r="L69" s="180"/>
    </row>
    <row r="70" spans="1:12" ht="16.5" customHeight="1" thickBot="1">
      <c r="A70" s="149"/>
      <c r="C70" s="233"/>
      <c r="D70" s="233"/>
      <c r="E70" s="233"/>
      <c r="F70" s="151">
        <f>SUM(F67:F69)</f>
        <v>116191552</v>
      </c>
      <c r="G70" s="233"/>
      <c r="H70" s="179">
        <f>SUM(H67:H69)</f>
        <v>93366375</v>
      </c>
      <c r="I70" s="233"/>
      <c r="J70" s="34">
        <f>SUM(J67:J68)</f>
        <v>89567614</v>
      </c>
      <c r="K70" s="233"/>
      <c r="L70" s="27">
        <f>SUM(L67:L68)</f>
        <v>60846227</v>
      </c>
    </row>
    <row r="71" spans="1:12" ht="16.5" customHeight="1" thickTop="1">
      <c r="A71" s="149"/>
      <c r="C71" s="233"/>
      <c r="D71" s="233"/>
      <c r="E71" s="233"/>
      <c r="F71" s="231"/>
      <c r="G71" s="233"/>
      <c r="H71" s="76"/>
      <c r="I71" s="233"/>
      <c r="J71" s="231"/>
      <c r="K71" s="233"/>
      <c r="L71" s="76"/>
    </row>
    <row r="72" spans="1:12" ht="16.5" customHeight="1">
      <c r="A72" s="245" t="s">
        <v>81</v>
      </c>
      <c r="F72" s="150"/>
      <c r="G72" s="147"/>
      <c r="H72" s="180"/>
      <c r="I72" s="147"/>
      <c r="J72" s="150"/>
      <c r="K72" s="147"/>
      <c r="L72" s="180"/>
    </row>
    <row r="73" spans="1:12" ht="16.5" customHeight="1">
      <c r="A73" s="245"/>
      <c r="B73" s="112" t="s">
        <v>127</v>
      </c>
      <c r="F73" s="150"/>
      <c r="G73" s="147"/>
      <c r="H73" s="180"/>
      <c r="I73" s="147"/>
      <c r="J73" s="150"/>
      <c r="K73" s="147"/>
      <c r="L73" s="180"/>
    </row>
    <row r="74" spans="1:12" ht="16.5" customHeight="1">
      <c r="A74" s="118"/>
      <c r="B74" s="144" t="s">
        <v>109</v>
      </c>
      <c r="F74" s="139">
        <v>84703748</v>
      </c>
      <c r="G74" s="147"/>
      <c r="H74" s="160">
        <v>74763480</v>
      </c>
      <c r="I74" s="115"/>
      <c r="J74" s="36">
        <v>89567614</v>
      </c>
      <c r="K74" s="115"/>
      <c r="L74" s="176">
        <v>60846227</v>
      </c>
    </row>
    <row r="75" spans="1:12" ht="16.5" customHeight="1">
      <c r="A75" s="118"/>
      <c r="B75" s="148" t="s">
        <v>32</v>
      </c>
      <c r="F75" s="104">
        <v>31564921</v>
      </c>
      <c r="G75" s="147"/>
      <c r="H75" s="142">
        <v>18602895</v>
      </c>
      <c r="I75" s="115"/>
      <c r="J75" s="32">
        <v>0</v>
      </c>
      <c r="K75" s="115"/>
      <c r="L75" s="25">
        <v>0</v>
      </c>
    </row>
    <row r="76" spans="1:12" ht="16.5" customHeight="1">
      <c r="A76" s="149"/>
      <c r="F76" s="139"/>
      <c r="G76" s="147"/>
      <c r="H76" s="160"/>
      <c r="I76" s="147"/>
      <c r="J76" s="150"/>
      <c r="K76" s="147"/>
      <c r="L76" s="180"/>
    </row>
    <row r="77" spans="1:12" ht="16.5" customHeight="1" thickBot="1">
      <c r="A77" s="149"/>
      <c r="F77" s="151">
        <f>SUM(F74:F76)</f>
        <v>116268669</v>
      </c>
      <c r="G77" s="147"/>
      <c r="H77" s="179">
        <f>SUM(H74:H76)</f>
        <v>93366375</v>
      </c>
      <c r="I77" s="147"/>
      <c r="J77" s="33">
        <f>SUM(J74:J76)</f>
        <v>89567614</v>
      </c>
      <c r="K77" s="147"/>
      <c r="L77" s="26">
        <f>SUM(L74:L76)</f>
        <v>60846227</v>
      </c>
    </row>
    <row r="78" spans="1:12" ht="16.5" customHeight="1" thickTop="1">
      <c r="A78" s="149"/>
      <c r="F78" s="36"/>
      <c r="G78" s="147"/>
      <c r="I78" s="147"/>
      <c r="J78" s="36"/>
      <c r="K78" s="147"/>
    </row>
    <row r="79" spans="1:12" ht="16.5" customHeight="1">
      <c r="A79" s="245" t="s">
        <v>98</v>
      </c>
      <c r="B79" s="149"/>
      <c r="C79" s="149"/>
      <c r="D79" s="152"/>
      <c r="E79" s="153"/>
      <c r="F79" s="154"/>
      <c r="G79" s="153"/>
      <c r="H79" s="246"/>
      <c r="I79" s="153"/>
      <c r="J79" s="154"/>
      <c r="K79" s="153"/>
      <c r="L79" s="246"/>
    </row>
    <row r="80" spans="1:12" ht="16.5" customHeight="1">
      <c r="A80" s="245"/>
      <c r="B80" s="85" t="s">
        <v>253</v>
      </c>
      <c r="C80" s="85"/>
      <c r="D80" s="152"/>
      <c r="E80" s="149"/>
      <c r="F80" s="216">
        <v>0.16</v>
      </c>
      <c r="G80" s="155"/>
      <c r="H80" s="181">
        <v>0.14000000000000001</v>
      </c>
      <c r="I80" s="157"/>
      <c r="J80" s="216">
        <v>0.16</v>
      </c>
      <c r="K80" s="157"/>
      <c r="L80" s="181">
        <v>0.12</v>
      </c>
    </row>
    <row r="81" spans="1:12" s="127" customFormat="1" ht="16.5" customHeight="1">
      <c r="B81" s="85"/>
      <c r="C81" s="85"/>
      <c r="D81" s="128"/>
      <c r="E81" s="129"/>
      <c r="F81" s="156"/>
      <c r="G81" s="132"/>
      <c r="H81" s="227"/>
      <c r="I81" s="132"/>
      <c r="J81" s="156"/>
      <c r="K81" s="132"/>
      <c r="L81" s="227"/>
    </row>
    <row r="82" spans="1:12" ht="16.5" customHeight="1">
      <c r="A82" s="245"/>
      <c r="C82" s="149"/>
      <c r="D82" s="152"/>
      <c r="E82" s="149"/>
      <c r="F82" s="157"/>
      <c r="G82" s="157"/>
      <c r="H82" s="181"/>
      <c r="I82" s="157"/>
      <c r="J82" s="157"/>
      <c r="K82" s="157"/>
      <c r="L82" s="181"/>
    </row>
    <row r="83" spans="1:12" ht="16.5" customHeight="1">
      <c r="A83" s="245"/>
      <c r="C83" s="149"/>
      <c r="D83" s="152"/>
      <c r="E83" s="149"/>
      <c r="F83" s="157"/>
      <c r="G83" s="157"/>
      <c r="H83" s="181"/>
      <c r="I83" s="157"/>
      <c r="J83" s="157"/>
      <c r="K83" s="157"/>
      <c r="L83" s="181"/>
    </row>
    <row r="84" spans="1:12" ht="16.5" customHeight="1">
      <c r="A84" s="245"/>
      <c r="C84" s="149"/>
      <c r="D84" s="152"/>
      <c r="E84" s="149"/>
      <c r="F84" s="157"/>
      <c r="G84" s="157"/>
      <c r="H84" s="181"/>
      <c r="I84" s="157"/>
      <c r="J84" s="157"/>
      <c r="K84" s="157"/>
      <c r="L84" s="181"/>
    </row>
    <row r="85" spans="1:12" ht="16.5" customHeight="1">
      <c r="A85" s="245"/>
      <c r="C85" s="149"/>
      <c r="D85" s="152"/>
      <c r="E85" s="149"/>
      <c r="F85" s="157"/>
      <c r="G85" s="157"/>
      <c r="H85" s="181"/>
      <c r="I85" s="157"/>
      <c r="J85" s="157"/>
      <c r="K85" s="157"/>
      <c r="L85" s="181"/>
    </row>
    <row r="86" spans="1:12" ht="16.5" customHeight="1">
      <c r="A86" s="245"/>
      <c r="C86" s="149"/>
      <c r="D86" s="152"/>
      <c r="E86" s="149"/>
      <c r="F86" s="157"/>
      <c r="G86" s="157"/>
      <c r="H86" s="181"/>
      <c r="I86" s="157"/>
      <c r="J86" s="157"/>
      <c r="K86" s="157"/>
      <c r="L86" s="181"/>
    </row>
    <row r="87" spans="1:12" ht="16.5" customHeight="1">
      <c r="A87" s="245"/>
      <c r="C87" s="149"/>
      <c r="D87" s="152"/>
      <c r="E87" s="149"/>
      <c r="F87" s="157"/>
      <c r="G87" s="157"/>
      <c r="H87" s="181"/>
      <c r="I87" s="157"/>
      <c r="J87" s="157"/>
      <c r="K87" s="157"/>
      <c r="L87" s="181"/>
    </row>
    <row r="88" spans="1:12" ht="16.5" customHeight="1">
      <c r="A88" s="245"/>
      <c r="C88" s="149"/>
      <c r="D88" s="152"/>
      <c r="E88" s="149"/>
      <c r="F88" s="157"/>
      <c r="G88" s="157"/>
      <c r="H88" s="181"/>
      <c r="I88" s="157"/>
      <c r="J88" s="157"/>
      <c r="K88" s="157"/>
      <c r="L88" s="181"/>
    </row>
    <row r="89" spans="1:12" ht="16.5" customHeight="1">
      <c r="A89" s="245"/>
      <c r="C89" s="149"/>
      <c r="D89" s="152"/>
      <c r="E89" s="149"/>
      <c r="F89" s="157"/>
      <c r="G89" s="157"/>
      <c r="H89" s="181"/>
      <c r="I89" s="157"/>
      <c r="J89" s="157"/>
      <c r="K89" s="157"/>
      <c r="L89" s="181"/>
    </row>
    <row r="90" spans="1:12" ht="16.5" customHeight="1">
      <c r="A90" s="245"/>
      <c r="C90" s="149"/>
      <c r="D90" s="152"/>
      <c r="E90" s="149"/>
      <c r="F90" s="157"/>
      <c r="G90" s="157"/>
      <c r="H90" s="181"/>
      <c r="I90" s="157"/>
      <c r="J90" s="157"/>
      <c r="K90" s="157"/>
      <c r="L90" s="181"/>
    </row>
    <row r="91" spans="1:12" ht="16.5" customHeight="1">
      <c r="A91" s="245"/>
      <c r="C91" s="149"/>
      <c r="D91" s="152"/>
      <c r="E91" s="149"/>
      <c r="F91" s="157"/>
      <c r="G91" s="157"/>
      <c r="H91" s="181"/>
      <c r="I91" s="157"/>
      <c r="J91" s="157"/>
      <c r="K91" s="157"/>
      <c r="L91" s="181"/>
    </row>
    <row r="92" spans="1:12" ht="16.5" customHeight="1">
      <c r="A92" s="245"/>
      <c r="C92" s="149"/>
      <c r="D92" s="152"/>
      <c r="E92" s="149"/>
      <c r="F92" s="157"/>
      <c r="G92" s="157"/>
      <c r="H92" s="181"/>
      <c r="I92" s="157"/>
      <c r="J92" s="157"/>
      <c r="K92" s="157"/>
      <c r="L92" s="181"/>
    </row>
    <row r="93" spans="1:12" ht="16.5" customHeight="1">
      <c r="A93" s="245"/>
      <c r="C93" s="149"/>
      <c r="D93" s="152"/>
      <c r="E93" s="149"/>
      <c r="F93" s="157"/>
      <c r="G93" s="157"/>
      <c r="H93" s="181"/>
      <c r="I93" s="157"/>
      <c r="J93" s="157"/>
      <c r="K93" s="157"/>
      <c r="L93" s="181"/>
    </row>
    <row r="94" spans="1:12" ht="16.5" customHeight="1">
      <c r="A94" s="245"/>
      <c r="C94" s="149"/>
      <c r="D94" s="152"/>
      <c r="E94" s="149"/>
      <c r="F94" s="157"/>
      <c r="G94" s="157"/>
      <c r="H94" s="181"/>
      <c r="I94" s="157"/>
      <c r="J94" s="157"/>
      <c r="K94" s="157"/>
      <c r="L94" s="181"/>
    </row>
    <row r="95" spans="1:12" ht="16.5" customHeight="1">
      <c r="A95" s="245"/>
      <c r="C95" s="149"/>
      <c r="D95" s="152"/>
      <c r="E95" s="149"/>
      <c r="F95" s="157"/>
      <c r="G95" s="157"/>
      <c r="H95" s="181"/>
      <c r="I95" s="157"/>
      <c r="J95" s="157"/>
      <c r="K95" s="157"/>
      <c r="L95" s="181"/>
    </row>
    <row r="96" spans="1:12" ht="16.5" customHeight="1">
      <c r="A96" s="245"/>
      <c r="C96" s="149"/>
      <c r="D96" s="152"/>
      <c r="E96" s="149"/>
      <c r="F96" s="157"/>
      <c r="G96" s="157"/>
      <c r="H96" s="181"/>
      <c r="I96" s="157"/>
      <c r="J96" s="157"/>
      <c r="K96" s="157"/>
      <c r="L96" s="181"/>
    </row>
    <row r="97" spans="1:12" ht="16.5" customHeight="1">
      <c r="A97" s="245"/>
      <c r="C97" s="149"/>
      <c r="D97" s="152"/>
      <c r="E97" s="149"/>
      <c r="F97" s="157"/>
      <c r="G97" s="157"/>
      <c r="H97" s="181"/>
      <c r="I97" s="157"/>
      <c r="J97" s="157"/>
      <c r="K97" s="157"/>
      <c r="L97" s="181"/>
    </row>
    <row r="98" spans="1:12" ht="16.5" customHeight="1">
      <c r="A98" s="245"/>
      <c r="C98" s="149"/>
      <c r="D98" s="152"/>
      <c r="E98" s="149"/>
      <c r="F98" s="157"/>
      <c r="G98" s="157"/>
      <c r="H98" s="181"/>
      <c r="I98" s="157"/>
      <c r="J98" s="157"/>
      <c r="K98" s="157"/>
      <c r="L98" s="181"/>
    </row>
    <row r="99" spans="1:12" ht="16.5" customHeight="1">
      <c r="A99" s="245"/>
      <c r="C99" s="149"/>
      <c r="D99" s="152"/>
      <c r="E99" s="149"/>
      <c r="F99" s="157"/>
      <c r="G99" s="157"/>
      <c r="H99" s="181"/>
      <c r="I99" s="157"/>
      <c r="J99" s="157"/>
      <c r="K99" s="157"/>
      <c r="L99" s="181"/>
    </row>
    <row r="100" spans="1:12" ht="16.5" customHeight="1">
      <c r="A100" s="245"/>
      <c r="C100" s="149"/>
      <c r="D100" s="152"/>
      <c r="E100" s="149"/>
      <c r="F100" s="157"/>
      <c r="G100" s="157"/>
      <c r="H100" s="181"/>
      <c r="I100" s="157"/>
      <c r="J100" s="157"/>
      <c r="K100" s="157"/>
      <c r="L100" s="181"/>
    </row>
    <row r="101" spans="1:12" ht="16.5" customHeight="1">
      <c r="A101" s="245"/>
      <c r="C101" s="149"/>
      <c r="D101" s="152"/>
      <c r="E101" s="149"/>
      <c r="F101" s="157"/>
      <c r="G101" s="157"/>
      <c r="H101" s="181"/>
      <c r="I101" s="157"/>
      <c r="J101" s="157"/>
      <c r="K101" s="157"/>
      <c r="L101" s="181"/>
    </row>
    <row r="102" spans="1:12" ht="16.5" customHeight="1">
      <c r="A102" s="245"/>
      <c r="C102" s="149"/>
      <c r="D102" s="152"/>
      <c r="E102" s="149"/>
      <c r="F102" s="157"/>
      <c r="G102" s="157"/>
      <c r="H102" s="181"/>
      <c r="I102" s="157"/>
      <c r="J102" s="157"/>
      <c r="K102" s="157"/>
      <c r="L102" s="181"/>
    </row>
    <row r="103" spans="1:12" ht="16.5" customHeight="1">
      <c r="A103" s="245"/>
      <c r="C103" s="149"/>
      <c r="D103" s="152"/>
      <c r="E103" s="149"/>
      <c r="F103" s="157"/>
      <c r="G103" s="157"/>
      <c r="H103" s="181"/>
      <c r="I103" s="157"/>
      <c r="J103" s="157"/>
      <c r="K103" s="157"/>
      <c r="L103" s="181"/>
    </row>
    <row r="104" spans="1:12" ht="16.5" customHeight="1">
      <c r="A104" s="245"/>
      <c r="C104" s="149"/>
      <c r="D104" s="152"/>
      <c r="E104" s="149"/>
      <c r="F104" s="157"/>
      <c r="G104" s="157"/>
      <c r="H104" s="181"/>
      <c r="I104" s="157"/>
      <c r="J104" s="157"/>
      <c r="K104" s="157"/>
      <c r="L104" s="181"/>
    </row>
    <row r="105" spans="1:12" ht="6.6" customHeight="1">
      <c r="A105" s="245"/>
      <c r="C105" s="149"/>
      <c r="D105" s="152"/>
      <c r="E105" s="149"/>
      <c r="F105" s="157"/>
      <c r="G105" s="157"/>
      <c r="H105" s="181"/>
      <c r="I105" s="157"/>
      <c r="J105" s="157"/>
      <c r="K105" s="157"/>
      <c r="L105" s="181"/>
    </row>
    <row r="106" spans="1:12" s="127" customFormat="1" ht="21.95" customHeight="1">
      <c r="A106" s="250" t="str">
        <f>A55</f>
        <v>The condensed notes to the interim financial information are an integral part of this interim financial information.</v>
      </c>
      <c r="B106" s="251"/>
      <c r="C106" s="251"/>
      <c r="D106" s="251"/>
      <c r="E106" s="251"/>
      <c r="F106" s="251"/>
      <c r="G106" s="251"/>
      <c r="H106" s="251"/>
      <c r="I106" s="251"/>
      <c r="J106" s="251"/>
      <c r="K106" s="251"/>
      <c r="L106" s="251"/>
    </row>
  </sheetData>
  <mergeCells count="1">
    <mergeCell ref="A106:L106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5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B529B6-CFEF-4EB0-9F98-1F4B750E6A5A}">
  <dimension ref="A1:AK55"/>
  <sheetViews>
    <sheetView topLeftCell="E22" zoomScale="85" zoomScaleNormal="85" zoomScaleSheetLayoutView="80" workbookViewId="0">
      <selection activeCell="AD27" sqref="AD27"/>
    </sheetView>
  </sheetViews>
  <sheetFormatPr defaultColWidth="9.140625" defaultRowHeight="16.5" customHeight="1"/>
  <cols>
    <col min="1" max="2" width="1.7109375" style="233" customWidth="1"/>
    <col min="3" max="3" width="32.85546875" style="233" customWidth="1"/>
    <col min="4" max="4" width="5.7109375" style="73" customWidth="1"/>
    <col min="5" max="5" width="0.5703125" style="38" customWidth="1"/>
    <col min="6" max="6" width="12.28515625" style="39" customWidth="1"/>
    <col min="7" max="7" width="0.5703125" style="38" customWidth="1"/>
    <col min="8" max="8" width="10.7109375" style="39" customWidth="1"/>
    <col min="9" max="9" width="0.5703125" style="38" customWidth="1"/>
    <col min="10" max="10" width="9.85546875" style="39" customWidth="1"/>
    <col min="11" max="11" width="0.5703125" style="38" customWidth="1"/>
    <col min="12" max="12" width="11.5703125" style="39" customWidth="1"/>
    <col min="13" max="13" width="0.5703125" style="38" customWidth="1"/>
    <col min="14" max="14" width="11.5703125" style="39" customWidth="1"/>
    <col min="15" max="15" width="0.5703125" style="38" customWidth="1"/>
    <col min="16" max="16" width="11.42578125" style="38" customWidth="1"/>
    <col min="17" max="17" width="0.5703125" style="38" customWidth="1"/>
    <col min="18" max="18" width="12.85546875" style="39" customWidth="1"/>
    <col min="19" max="19" width="0.5703125" style="38" customWidth="1"/>
    <col min="20" max="20" width="15.140625" style="38" customWidth="1"/>
    <col min="21" max="21" width="0.5703125" style="38" customWidth="1"/>
    <col min="22" max="22" width="11" style="38" customWidth="1"/>
    <col min="23" max="23" width="0.5703125" style="38" customWidth="1"/>
    <col min="24" max="24" width="12.7109375" style="39" customWidth="1"/>
    <col min="25" max="25" width="0.5703125" style="110" customWidth="1"/>
    <col min="26" max="26" width="13.28515625" style="39" customWidth="1"/>
    <col min="27" max="27" width="0.5703125" style="38" customWidth="1"/>
    <col min="28" max="28" width="14.42578125" style="39" customWidth="1"/>
    <col min="29" max="29" width="0.5703125" style="38" customWidth="1"/>
    <col min="30" max="30" width="12.7109375" style="38" customWidth="1"/>
    <col min="31" max="31" width="0.5703125" style="38" customWidth="1"/>
    <col min="32" max="32" width="14.7109375" style="39" customWidth="1"/>
    <col min="33" max="33" width="0.5703125" style="38" customWidth="1"/>
    <col min="34" max="34" width="12.5703125" style="39" customWidth="1"/>
    <col min="35" max="35" width="9.140625" style="233"/>
    <col min="36" max="36" width="14.140625" style="233" bestFit="1" customWidth="1"/>
    <col min="37" max="37" width="12.28515625" style="233" bestFit="1" customWidth="1"/>
    <col min="38" max="16384" width="9.140625" style="233"/>
  </cols>
  <sheetData>
    <row r="1" spans="1:34" ht="16.5" customHeight="1">
      <c r="A1" s="234" t="str">
        <f>'2-4'!A1</f>
        <v>Interlink Communication Public Company Limited</v>
      </c>
      <c r="B1" s="37"/>
      <c r="C1" s="37"/>
      <c r="AH1" s="40" t="s">
        <v>71</v>
      </c>
    </row>
    <row r="2" spans="1:34" ht="16.5" customHeight="1">
      <c r="A2" s="234" t="s">
        <v>84</v>
      </c>
      <c r="B2" s="37"/>
      <c r="C2" s="37"/>
      <c r="AH2" s="41"/>
    </row>
    <row r="3" spans="1:34" ht="16.5" customHeight="1">
      <c r="A3" s="42" t="str">
        <f>'5-6 (3m)'!A3</f>
        <v>For the three-month period ended 31 March 2022</v>
      </c>
      <c r="B3" s="43"/>
      <c r="C3" s="43"/>
      <c r="D3" s="158"/>
      <c r="E3" s="44"/>
      <c r="F3" s="45"/>
      <c r="G3" s="44"/>
      <c r="H3" s="45"/>
      <c r="I3" s="44"/>
      <c r="J3" s="45"/>
      <c r="K3" s="44"/>
      <c r="L3" s="45"/>
      <c r="M3" s="44"/>
      <c r="N3" s="45"/>
      <c r="O3" s="44"/>
      <c r="P3" s="44"/>
      <c r="Q3" s="44"/>
      <c r="R3" s="45"/>
      <c r="S3" s="44"/>
      <c r="T3" s="44"/>
      <c r="U3" s="44"/>
      <c r="V3" s="44"/>
      <c r="W3" s="44"/>
      <c r="X3" s="45"/>
      <c r="Y3" s="111"/>
      <c r="Z3" s="45"/>
      <c r="AA3" s="44"/>
      <c r="AB3" s="45"/>
      <c r="AC3" s="44"/>
      <c r="AD3" s="44"/>
      <c r="AE3" s="44"/>
      <c r="AF3" s="45"/>
      <c r="AG3" s="44"/>
      <c r="AH3" s="45"/>
    </row>
    <row r="6" spans="1:34" ht="16.5" customHeight="1">
      <c r="B6" s="62"/>
      <c r="C6" s="62"/>
      <c r="D6" s="159"/>
      <c r="E6" s="62"/>
      <c r="F6" s="63"/>
      <c r="G6" s="64"/>
      <c r="H6" s="63"/>
      <c r="I6" s="64"/>
      <c r="J6" s="63"/>
      <c r="K6" s="64"/>
      <c r="L6" s="63"/>
      <c r="M6" s="64"/>
      <c r="N6" s="63"/>
      <c r="O6" s="64"/>
      <c r="P6" s="64"/>
      <c r="Q6" s="64"/>
      <c r="R6" s="63"/>
      <c r="S6" s="64"/>
      <c r="T6" s="64"/>
      <c r="U6" s="64"/>
      <c r="V6" s="64"/>
      <c r="W6" s="64"/>
      <c r="X6" s="63"/>
      <c r="Y6" s="192"/>
      <c r="Z6" s="63"/>
      <c r="AA6" s="64"/>
      <c r="AB6" s="63"/>
      <c r="AC6" s="64"/>
      <c r="AD6" s="64"/>
      <c r="AE6" s="64"/>
      <c r="AF6" s="63"/>
      <c r="AG6" s="64"/>
      <c r="AH6" s="63" t="s">
        <v>100</v>
      </c>
    </row>
    <row r="7" spans="1:34" ht="16.5" customHeight="1">
      <c r="B7" s="62"/>
      <c r="C7" s="62"/>
      <c r="D7" s="159"/>
      <c r="E7" s="62"/>
      <c r="F7" s="252" t="s">
        <v>33</v>
      </c>
      <c r="G7" s="252"/>
      <c r="H7" s="252"/>
      <c r="I7" s="252"/>
      <c r="J7" s="252"/>
      <c r="K7" s="252"/>
      <c r="L7" s="252"/>
      <c r="M7" s="252"/>
      <c r="N7" s="252"/>
      <c r="O7" s="252"/>
      <c r="P7" s="252"/>
      <c r="Q7" s="252"/>
      <c r="R7" s="252"/>
      <c r="S7" s="252"/>
      <c r="T7" s="252"/>
      <c r="U7" s="252"/>
      <c r="V7" s="252"/>
      <c r="W7" s="252"/>
      <c r="X7" s="252"/>
      <c r="Y7" s="252"/>
      <c r="Z7" s="252"/>
      <c r="AA7" s="252"/>
      <c r="AB7" s="252"/>
      <c r="AC7" s="252"/>
      <c r="AD7" s="252"/>
      <c r="AE7" s="62"/>
      <c r="AF7" s="41"/>
      <c r="AG7" s="62"/>
      <c r="AH7" s="41"/>
    </row>
    <row r="8" spans="1:34" ht="16.5" customHeight="1">
      <c r="B8" s="62"/>
      <c r="C8" s="62"/>
      <c r="D8" s="159"/>
      <c r="E8" s="62"/>
      <c r="F8" s="41"/>
      <c r="G8" s="62"/>
      <c r="H8" s="41"/>
      <c r="I8" s="62"/>
      <c r="K8" s="62"/>
      <c r="L8" s="41"/>
      <c r="M8" s="62"/>
      <c r="N8" s="41"/>
      <c r="O8" s="62"/>
      <c r="P8" s="253" t="s">
        <v>146</v>
      </c>
      <c r="Q8" s="253"/>
      <c r="R8" s="253"/>
      <c r="S8" s="253"/>
      <c r="T8" s="253"/>
      <c r="U8" s="253"/>
      <c r="V8" s="253"/>
      <c r="W8" s="62"/>
      <c r="X8" s="254" t="s">
        <v>64</v>
      </c>
      <c r="Y8" s="254"/>
      <c r="Z8" s="254"/>
      <c r="AA8" s="254"/>
      <c r="AB8" s="254"/>
      <c r="AC8" s="62"/>
      <c r="AD8" s="62"/>
      <c r="AE8" s="62"/>
      <c r="AF8" s="41"/>
      <c r="AG8" s="62"/>
      <c r="AH8" s="41"/>
    </row>
    <row r="9" spans="1:34" ht="16.5" customHeight="1">
      <c r="B9" s="62"/>
      <c r="C9" s="62"/>
      <c r="D9" s="159"/>
      <c r="E9" s="62"/>
      <c r="F9" s="41"/>
      <c r="G9" s="62"/>
      <c r="H9" s="41"/>
      <c r="I9" s="62"/>
      <c r="K9" s="62"/>
      <c r="L9" s="41"/>
      <c r="M9" s="62"/>
      <c r="N9" s="41"/>
      <c r="O9" s="62"/>
      <c r="P9" s="65"/>
      <c r="Q9" s="65"/>
      <c r="R9" s="65"/>
      <c r="S9" s="65"/>
      <c r="T9" s="240" t="s">
        <v>222</v>
      </c>
      <c r="U9" s="65"/>
      <c r="V9" s="65"/>
      <c r="W9" s="62"/>
      <c r="X9" s="65"/>
      <c r="Y9" s="65"/>
      <c r="Z9" s="65"/>
      <c r="AA9" s="65"/>
      <c r="AB9" s="65"/>
      <c r="AC9" s="62"/>
      <c r="AD9" s="62"/>
      <c r="AE9" s="62"/>
      <c r="AF9" s="41"/>
      <c r="AG9" s="62"/>
      <c r="AH9" s="41"/>
    </row>
    <row r="10" spans="1:34" ht="16.5" customHeight="1">
      <c r="B10" s="62"/>
      <c r="C10" s="62"/>
      <c r="D10" s="159"/>
      <c r="E10" s="62"/>
      <c r="F10" s="41"/>
      <c r="G10" s="62"/>
      <c r="H10" s="41"/>
      <c r="I10" s="62"/>
      <c r="J10" s="41"/>
      <c r="K10" s="62"/>
      <c r="M10" s="62"/>
      <c r="N10" s="41"/>
      <c r="O10" s="62"/>
      <c r="P10" s="62" t="s">
        <v>51</v>
      </c>
      <c r="Q10" s="65"/>
      <c r="R10" s="65"/>
      <c r="S10" s="65"/>
      <c r="T10" s="240" t="s">
        <v>237</v>
      </c>
      <c r="U10" s="65"/>
      <c r="V10" s="65"/>
      <c r="W10" s="62"/>
      <c r="X10" s="65"/>
      <c r="Y10" s="65"/>
      <c r="Z10" s="65"/>
      <c r="AA10" s="65"/>
      <c r="AB10" s="65"/>
      <c r="AC10" s="62"/>
      <c r="AD10" s="62"/>
      <c r="AE10" s="62"/>
      <c r="AF10" s="41"/>
      <c r="AG10" s="62"/>
      <c r="AH10" s="41"/>
    </row>
    <row r="11" spans="1:34" ht="16.5" customHeight="1">
      <c r="B11" s="62"/>
      <c r="C11" s="62"/>
      <c r="D11" s="159"/>
      <c r="E11" s="62"/>
      <c r="F11" s="41"/>
      <c r="G11" s="62"/>
      <c r="H11" s="41"/>
      <c r="I11" s="62"/>
      <c r="J11" s="41"/>
      <c r="K11" s="62"/>
      <c r="M11" s="62"/>
      <c r="N11" s="41"/>
      <c r="O11" s="62"/>
      <c r="P11" s="22" t="s">
        <v>147</v>
      </c>
      <c r="Q11" s="62"/>
      <c r="R11" s="41" t="s">
        <v>51</v>
      </c>
      <c r="S11" s="62"/>
      <c r="T11" s="22" t="s">
        <v>223</v>
      </c>
      <c r="U11" s="62"/>
      <c r="V11" s="62"/>
      <c r="W11" s="62"/>
      <c r="X11" s="65"/>
      <c r="Y11" s="65"/>
      <c r="Z11" s="65"/>
      <c r="AA11" s="65"/>
      <c r="AB11" s="65"/>
      <c r="AC11" s="62"/>
      <c r="AD11" s="62"/>
      <c r="AE11" s="62"/>
      <c r="AF11" s="41"/>
      <c r="AG11" s="62"/>
      <c r="AH11" s="41"/>
    </row>
    <row r="12" spans="1:34" ht="16.5" customHeight="1">
      <c r="D12" s="159"/>
      <c r="E12" s="21"/>
      <c r="F12" s="22" t="s">
        <v>50</v>
      </c>
      <c r="G12" s="21"/>
      <c r="H12" s="46" t="s">
        <v>51</v>
      </c>
      <c r="I12" s="21"/>
      <c r="J12" s="46" t="s">
        <v>51</v>
      </c>
      <c r="K12" s="21"/>
      <c r="L12" s="46"/>
      <c r="M12" s="21"/>
      <c r="N12" s="46" t="s">
        <v>205</v>
      </c>
      <c r="O12" s="21"/>
      <c r="P12" s="22" t="s">
        <v>148</v>
      </c>
      <c r="Q12" s="21"/>
      <c r="R12" s="46" t="s">
        <v>269</v>
      </c>
      <c r="S12" s="21"/>
      <c r="T12" s="22" t="s">
        <v>224</v>
      </c>
      <c r="U12" s="21"/>
      <c r="V12" s="22" t="s">
        <v>149</v>
      </c>
      <c r="W12" s="21"/>
      <c r="X12" s="233"/>
      <c r="Y12" s="109"/>
      <c r="Z12" s="22" t="s">
        <v>150</v>
      </c>
      <c r="AA12" s="233"/>
      <c r="AB12" s="233"/>
      <c r="AC12" s="21"/>
      <c r="AD12" s="233"/>
      <c r="AE12" s="21"/>
      <c r="AF12" s="22"/>
      <c r="AG12" s="21"/>
      <c r="AH12" s="22"/>
    </row>
    <row r="13" spans="1:34" ht="16.5" customHeight="1">
      <c r="D13" s="159"/>
      <c r="E13" s="21"/>
      <c r="F13" s="46" t="s">
        <v>49</v>
      </c>
      <c r="G13" s="21"/>
      <c r="H13" s="46" t="s">
        <v>111</v>
      </c>
      <c r="I13" s="21"/>
      <c r="J13" s="46" t="s">
        <v>254</v>
      </c>
      <c r="K13" s="21"/>
      <c r="L13" s="46" t="s">
        <v>151</v>
      </c>
      <c r="M13" s="21"/>
      <c r="N13" s="46" t="s">
        <v>206</v>
      </c>
      <c r="O13" s="21"/>
      <c r="P13" s="22" t="s">
        <v>152</v>
      </c>
      <c r="Q13" s="21"/>
      <c r="R13" s="46" t="s">
        <v>270</v>
      </c>
      <c r="S13" s="21"/>
      <c r="T13" s="22" t="s">
        <v>225</v>
      </c>
      <c r="U13" s="21"/>
      <c r="V13" s="22" t="s">
        <v>153</v>
      </c>
      <c r="W13" s="21"/>
      <c r="X13" s="46" t="s">
        <v>178</v>
      </c>
      <c r="Y13" s="193"/>
      <c r="Z13" s="22" t="s">
        <v>154</v>
      </c>
      <c r="AA13" s="21"/>
      <c r="AB13" s="22"/>
      <c r="AC13" s="21"/>
      <c r="AD13" s="22" t="s">
        <v>52</v>
      </c>
      <c r="AE13" s="21"/>
      <c r="AF13" s="22" t="s">
        <v>37</v>
      </c>
      <c r="AG13" s="21"/>
      <c r="AH13" s="22"/>
    </row>
    <row r="14" spans="1:34" ht="16.5" customHeight="1">
      <c r="D14" s="159"/>
      <c r="E14" s="21"/>
      <c r="F14" s="41" t="s">
        <v>34</v>
      </c>
      <c r="G14" s="21"/>
      <c r="H14" s="46" t="s">
        <v>179</v>
      </c>
      <c r="I14" s="21"/>
      <c r="J14" s="46" t="s">
        <v>155</v>
      </c>
      <c r="K14" s="21"/>
      <c r="L14" s="46" t="s">
        <v>155</v>
      </c>
      <c r="M14" s="21"/>
      <c r="N14" s="46" t="s">
        <v>207</v>
      </c>
      <c r="O14" s="21"/>
      <c r="P14" s="21" t="s">
        <v>155</v>
      </c>
      <c r="Q14" s="21"/>
      <c r="R14" s="46" t="s">
        <v>271</v>
      </c>
      <c r="S14" s="21"/>
      <c r="T14" s="22" t="s">
        <v>226</v>
      </c>
      <c r="U14" s="21"/>
      <c r="V14" s="22" t="s">
        <v>156</v>
      </c>
      <c r="W14" s="21"/>
      <c r="X14" s="46" t="s">
        <v>36</v>
      </c>
      <c r="Y14" s="193"/>
      <c r="Z14" s="22" t="s">
        <v>157</v>
      </c>
      <c r="AA14" s="21"/>
      <c r="AB14" s="22" t="s">
        <v>24</v>
      </c>
      <c r="AC14" s="21"/>
      <c r="AD14" s="22" t="s">
        <v>53</v>
      </c>
      <c r="AE14" s="21"/>
      <c r="AF14" s="22" t="s">
        <v>38</v>
      </c>
      <c r="AG14" s="21"/>
      <c r="AH14" s="22" t="s">
        <v>180</v>
      </c>
    </row>
    <row r="15" spans="1:34" ht="16.5" customHeight="1">
      <c r="D15" s="249" t="s">
        <v>193</v>
      </c>
      <c r="E15" s="21"/>
      <c r="F15" s="23" t="s">
        <v>35</v>
      </c>
      <c r="G15" s="66"/>
      <c r="H15" s="23" t="s">
        <v>35</v>
      </c>
      <c r="I15" s="21"/>
      <c r="J15" s="23" t="s">
        <v>35</v>
      </c>
      <c r="K15" s="21"/>
      <c r="L15" s="23" t="s">
        <v>35</v>
      </c>
      <c r="M15" s="21"/>
      <c r="N15" s="23" t="s">
        <v>35</v>
      </c>
      <c r="O15" s="21"/>
      <c r="P15" s="23" t="s">
        <v>35</v>
      </c>
      <c r="Q15" s="21"/>
      <c r="R15" s="23" t="s">
        <v>35</v>
      </c>
      <c r="S15" s="21"/>
      <c r="T15" s="23" t="s">
        <v>35</v>
      </c>
      <c r="U15" s="21"/>
      <c r="V15" s="23" t="s">
        <v>35</v>
      </c>
      <c r="W15" s="21"/>
      <c r="X15" s="23" t="s">
        <v>35</v>
      </c>
      <c r="Y15" s="24"/>
      <c r="Z15" s="23" t="s">
        <v>35</v>
      </c>
      <c r="AA15" s="66"/>
      <c r="AB15" s="23" t="s">
        <v>35</v>
      </c>
      <c r="AC15" s="21"/>
      <c r="AD15" s="23" t="s">
        <v>35</v>
      </c>
      <c r="AE15" s="21"/>
      <c r="AF15" s="23" t="s">
        <v>35</v>
      </c>
      <c r="AG15" s="21"/>
      <c r="AH15" s="23" t="s">
        <v>35</v>
      </c>
    </row>
    <row r="16" spans="1:34" s="109" customFormat="1" ht="16.5" customHeight="1">
      <c r="D16" s="217"/>
      <c r="E16" s="21"/>
      <c r="F16" s="24"/>
      <c r="G16" s="66"/>
      <c r="H16" s="24"/>
      <c r="I16" s="21"/>
      <c r="J16" s="24"/>
      <c r="K16" s="21"/>
      <c r="L16" s="24"/>
      <c r="M16" s="21"/>
      <c r="N16" s="24"/>
      <c r="O16" s="21"/>
      <c r="P16" s="21"/>
      <c r="Q16" s="21"/>
      <c r="R16" s="24"/>
      <c r="S16" s="21"/>
      <c r="T16" s="21"/>
      <c r="U16" s="21"/>
      <c r="V16" s="21"/>
      <c r="W16" s="21"/>
      <c r="X16" s="24"/>
      <c r="Y16" s="24"/>
      <c r="Z16" s="24"/>
      <c r="AA16" s="66"/>
      <c r="AB16" s="24"/>
      <c r="AC16" s="21"/>
      <c r="AD16" s="21"/>
      <c r="AE16" s="21"/>
      <c r="AF16" s="24"/>
      <c r="AG16" s="21"/>
      <c r="AH16" s="24"/>
    </row>
    <row r="17" spans="1:37" s="109" customFormat="1" ht="16.5" customHeight="1">
      <c r="A17" s="218" t="s">
        <v>141</v>
      </c>
      <c r="B17" s="185"/>
      <c r="C17" s="185"/>
      <c r="D17" s="219"/>
      <c r="E17" s="110"/>
      <c r="F17" s="220">
        <v>543632325</v>
      </c>
      <c r="H17" s="220">
        <v>770857410</v>
      </c>
      <c r="I17" s="110"/>
      <c r="J17" s="67">
        <v>0</v>
      </c>
      <c r="K17" s="110"/>
      <c r="L17" s="67">
        <v>-69635322</v>
      </c>
      <c r="M17" s="110"/>
      <c r="N17" s="67">
        <v>0</v>
      </c>
      <c r="P17" s="67">
        <v>28898010</v>
      </c>
      <c r="R17" s="220">
        <v>461504845</v>
      </c>
      <c r="S17" s="110"/>
      <c r="T17" s="110" t="s">
        <v>117</v>
      </c>
      <c r="U17" s="110"/>
      <c r="V17" s="67">
        <f>SUM(P17,R17)</f>
        <v>490402855</v>
      </c>
      <c r="W17" s="110"/>
      <c r="X17" s="220">
        <v>53201877</v>
      </c>
      <c r="Z17" s="67">
        <v>69635322</v>
      </c>
      <c r="AB17" s="220">
        <v>987983566</v>
      </c>
      <c r="AC17" s="110"/>
      <c r="AD17" s="76">
        <f>SUM(AB17,X17,V17,H17,F17,J17,Z17,L17,N17)</f>
        <v>2846078033</v>
      </c>
      <c r="AE17" s="110"/>
      <c r="AF17" s="220">
        <v>797098253</v>
      </c>
      <c r="AG17" s="110"/>
      <c r="AH17" s="67">
        <f>SUM(AF17,AD17)</f>
        <v>3643176286</v>
      </c>
    </row>
    <row r="18" spans="1:37" s="109" customFormat="1" ht="6" customHeight="1">
      <c r="A18" s="218"/>
      <c r="B18" s="218"/>
      <c r="D18" s="219"/>
      <c r="E18" s="110"/>
      <c r="F18" s="67"/>
      <c r="G18" s="67"/>
      <c r="H18" s="67"/>
      <c r="I18" s="67"/>
      <c r="J18" s="67"/>
      <c r="K18" s="67"/>
      <c r="L18" s="67"/>
      <c r="M18" s="67"/>
      <c r="N18" s="67"/>
      <c r="O18" s="67"/>
      <c r="P18" s="67"/>
      <c r="Q18" s="67"/>
      <c r="R18" s="67"/>
      <c r="S18" s="67"/>
      <c r="T18" s="67"/>
      <c r="U18" s="67"/>
      <c r="V18" s="67"/>
      <c r="W18" s="67"/>
      <c r="X18" s="67"/>
      <c r="Y18" s="67"/>
      <c r="Z18" s="67"/>
      <c r="AA18" s="67"/>
      <c r="AB18" s="67"/>
      <c r="AC18" s="76"/>
      <c r="AD18" s="76"/>
      <c r="AE18" s="76"/>
      <c r="AF18" s="67"/>
      <c r="AG18" s="76"/>
      <c r="AH18" s="67"/>
    </row>
    <row r="19" spans="1:37" s="109" customFormat="1" ht="16.5" customHeight="1">
      <c r="A19" s="218" t="s">
        <v>85</v>
      </c>
      <c r="B19" s="218"/>
      <c r="D19" s="219"/>
      <c r="E19" s="110"/>
      <c r="F19" s="67"/>
      <c r="G19" s="67"/>
      <c r="H19" s="67"/>
      <c r="I19" s="67"/>
      <c r="J19" s="67"/>
      <c r="K19" s="67"/>
      <c r="L19" s="67"/>
      <c r="M19" s="67"/>
      <c r="N19" s="67"/>
      <c r="O19" s="67"/>
      <c r="P19" s="67"/>
      <c r="Q19" s="67"/>
      <c r="R19" s="67"/>
      <c r="S19" s="67"/>
      <c r="T19" s="67"/>
      <c r="U19" s="67"/>
      <c r="V19" s="67"/>
      <c r="W19" s="67"/>
      <c r="X19" s="67"/>
      <c r="Y19" s="67"/>
      <c r="Z19" s="67"/>
      <c r="AA19" s="67"/>
      <c r="AB19" s="67"/>
      <c r="AC19" s="76"/>
      <c r="AD19" s="76"/>
      <c r="AE19" s="76"/>
      <c r="AF19" s="67"/>
      <c r="AG19" s="76"/>
      <c r="AH19" s="67"/>
    </row>
    <row r="20" spans="1:37" s="109" customFormat="1" ht="16.5" customHeight="1">
      <c r="A20" s="185" t="s">
        <v>203</v>
      </c>
      <c r="B20" s="218"/>
      <c r="D20" s="219"/>
      <c r="E20" s="110"/>
      <c r="F20" s="67">
        <v>0</v>
      </c>
      <c r="G20" s="67"/>
      <c r="H20" s="67">
        <v>0</v>
      </c>
      <c r="I20" s="67"/>
      <c r="J20" s="67">
        <v>0</v>
      </c>
      <c r="K20" s="67"/>
      <c r="L20" s="67">
        <v>0</v>
      </c>
      <c r="M20" s="67"/>
      <c r="N20" s="67">
        <v>18000</v>
      </c>
      <c r="O20" s="67"/>
      <c r="P20" s="67">
        <v>0</v>
      </c>
      <c r="Q20" s="67"/>
      <c r="R20" s="67">
        <v>0</v>
      </c>
      <c r="S20" s="67"/>
      <c r="T20" s="241" t="s">
        <v>117</v>
      </c>
      <c r="U20" s="67"/>
      <c r="V20" s="67">
        <f>SUM(P20:R20)</f>
        <v>0</v>
      </c>
      <c r="W20" s="67"/>
      <c r="X20" s="67">
        <v>0</v>
      </c>
      <c r="Y20" s="67"/>
      <c r="Z20" s="67">
        <v>0</v>
      </c>
      <c r="AA20" s="67"/>
      <c r="AB20" s="67">
        <v>0</v>
      </c>
      <c r="AC20" s="76"/>
      <c r="AD20" s="76">
        <f>SUM(AB20,X20,V20,H20,F20,J20,Z20,L20,N20)</f>
        <v>18000</v>
      </c>
      <c r="AE20" s="76"/>
      <c r="AF20" s="67">
        <v>0</v>
      </c>
      <c r="AG20" s="76"/>
      <c r="AH20" s="67">
        <f>SUM(AF20,AD20)</f>
        <v>18000</v>
      </c>
    </row>
    <row r="21" spans="1:37" s="109" customFormat="1" ht="16.5" customHeight="1">
      <c r="A21" s="185" t="s">
        <v>204</v>
      </c>
      <c r="B21" s="218"/>
      <c r="D21" s="219"/>
      <c r="E21" s="110"/>
      <c r="F21" s="67">
        <v>0</v>
      </c>
      <c r="G21" s="67"/>
      <c r="H21" s="67">
        <v>0</v>
      </c>
      <c r="I21" s="67"/>
      <c r="J21" s="67">
        <v>0</v>
      </c>
      <c r="K21" s="67"/>
      <c r="L21" s="67">
        <v>0</v>
      </c>
      <c r="M21" s="67"/>
      <c r="N21" s="67">
        <v>0</v>
      </c>
      <c r="O21" s="67"/>
      <c r="P21" s="67">
        <v>12000000</v>
      </c>
      <c r="Q21" s="67"/>
      <c r="R21" s="67">
        <v>0</v>
      </c>
      <c r="S21" s="67"/>
      <c r="T21" s="241" t="s">
        <v>117</v>
      </c>
      <c r="U21" s="67"/>
      <c r="V21" s="67">
        <f>SUM(P21:R21)</f>
        <v>12000000</v>
      </c>
      <c r="W21" s="67"/>
      <c r="X21" s="67">
        <v>0</v>
      </c>
      <c r="Y21" s="67"/>
      <c r="Z21" s="67">
        <v>0</v>
      </c>
      <c r="AA21" s="67"/>
      <c r="AB21" s="67">
        <v>0</v>
      </c>
      <c r="AC21" s="76"/>
      <c r="AD21" s="76">
        <f>SUM(AB21,X21,V21,H21,F21,J21,Z21,L21,N21)</f>
        <v>12000000</v>
      </c>
      <c r="AE21" s="76"/>
      <c r="AF21" s="67">
        <v>0</v>
      </c>
      <c r="AG21" s="76"/>
      <c r="AH21" s="67">
        <f t="shared" ref="AH21:AH22" si="0">SUM(AF21,AD21)</f>
        <v>12000000</v>
      </c>
    </row>
    <row r="22" spans="1:37" s="109" customFormat="1" ht="16.5" customHeight="1">
      <c r="A22" s="109" t="s">
        <v>159</v>
      </c>
      <c r="D22" s="219"/>
      <c r="E22" s="110"/>
      <c r="F22" s="68">
        <v>0</v>
      </c>
      <c r="G22" s="67"/>
      <c r="H22" s="111">
        <v>0</v>
      </c>
      <c r="I22" s="67"/>
      <c r="J22" s="111">
        <v>0</v>
      </c>
      <c r="K22" s="67"/>
      <c r="L22" s="111">
        <v>0</v>
      </c>
      <c r="M22" s="67"/>
      <c r="N22" s="111">
        <v>0</v>
      </c>
      <c r="O22" s="67"/>
      <c r="P22" s="111">
        <v>0</v>
      </c>
      <c r="Q22" s="67"/>
      <c r="R22" s="111">
        <v>0</v>
      </c>
      <c r="S22" s="67"/>
      <c r="T22" s="111" t="s">
        <v>117</v>
      </c>
      <c r="U22" s="67"/>
      <c r="V22" s="111">
        <f>SUM(P22:R22)</f>
        <v>0</v>
      </c>
      <c r="W22" s="67"/>
      <c r="X22" s="111">
        <v>0</v>
      </c>
      <c r="Y22" s="70"/>
      <c r="Z22" s="111">
        <v>0</v>
      </c>
      <c r="AA22" s="67"/>
      <c r="AB22" s="111">
        <f>'5-6 (3m)'!H67</f>
        <v>74763480</v>
      </c>
      <c r="AC22" s="110"/>
      <c r="AD22" s="111">
        <f>SUM(AB22,X22,V22,H22,F22,J22,Z22,L22,N22)</f>
        <v>74763480</v>
      </c>
      <c r="AE22" s="110"/>
      <c r="AF22" s="142">
        <f>'5-6 (3m)'!H68</f>
        <v>18602895</v>
      </c>
      <c r="AG22" s="110"/>
      <c r="AH22" s="68">
        <f t="shared" si="0"/>
        <v>93366375</v>
      </c>
    </row>
    <row r="23" spans="1:37" s="109" customFormat="1" ht="16.5" customHeight="1">
      <c r="A23" s="185"/>
      <c r="B23" s="185"/>
      <c r="D23" s="219"/>
      <c r="E23" s="110"/>
      <c r="F23" s="110"/>
      <c r="G23" s="110"/>
      <c r="H23" s="110"/>
      <c r="I23" s="110"/>
      <c r="J23" s="110"/>
      <c r="K23" s="110"/>
      <c r="L23" s="110"/>
      <c r="M23" s="110"/>
      <c r="N23" s="110"/>
      <c r="O23" s="110"/>
      <c r="P23" s="110"/>
      <c r="Q23" s="110"/>
      <c r="R23" s="110"/>
      <c r="S23" s="110"/>
      <c r="T23" s="110"/>
      <c r="U23" s="110"/>
      <c r="V23" s="110"/>
      <c r="W23" s="110"/>
      <c r="X23" s="110"/>
      <c r="Y23" s="110"/>
      <c r="Z23" s="110"/>
      <c r="AA23" s="110"/>
      <c r="AB23" s="110"/>
      <c r="AC23" s="110"/>
      <c r="AD23" s="110"/>
      <c r="AE23" s="110"/>
      <c r="AF23" s="110"/>
      <c r="AG23" s="110"/>
      <c r="AH23" s="110"/>
    </row>
    <row r="24" spans="1:37" s="109" customFormat="1" ht="16.5" customHeight="1" thickBot="1">
      <c r="A24" s="218" t="s">
        <v>201</v>
      </c>
      <c r="D24" s="219"/>
      <c r="E24" s="221"/>
      <c r="F24" s="190">
        <f>SUM(F17:F23)</f>
        <v>543632325</v>
      </c>
      <c r="G24" s="110"/>
      <c r="H24" s="190">
        <f>SUM(H17:H23)</f>
        <v>770857410</v>
      </c>
      <c r="I24" s="110"/>
      <c r="J24" s="190">
        <f>SUM(J17:J23)</f>
        <v>0</v>
      </c>
      <c r="K24" s="110"/>
      <c r="L24" s="190">
        <f>SUM(L17:L23)</f>
        <v>-69635322</v>
      </c>
      <c r="M24" s="110"/>
      <c r="N24" s="190">
        <f>SUM(N17:N23)</f>
        <v>18000</v>
      </c>
      <c r="O24" s="110"/>
      <c r="P24" s="190">
        <f>SUM(P17:P23)</f>
        <v>40898010</v>
      </c>
      <c r="Q24" s="110"/>
      <c r="R24" s="190">
        <f>SUM(R17:R23)</f>
        <v>461504845</v>
      </c>
      <c r="S24" s="110"/>
      <c r="T24" s="190" t="s">
        <v>117</v>
      </c>
      <c r="U24" s="110"/>
      <c r="V24" s="190">
        <f>SUM(V17:V23)</f>
        <v>502402855</v>
      </c>
      <c r="W24" s="110"/>
      <c r="X24" s="190">
        <f>SUM(X17:X23)</f>
        <v>53201877</v>
      </c>
      <c r="Y24" s="191"/>
      <c r="Z24" s="190">
        <f>SUM(Z17:Z23)</f>
        <v>69635322</v>
      </c>
      <c r="AA24" s="110"/>
      <c r="AB24" s="190">
        <f>SUM(AB17:AB23)</f>
        <v>1062747046</v>
      </c>
      <c r="AC24" s="110"/>
      <c r="AD24" s="190">
        <f>SUM(AD17:AD22)</f>
        <v>2932859513</v>
      </c>
      <c r="AE24" s="110"/>
      <c r="AF24" s="190">
        <f>SUM(AF17:AF23)</f>
        <v>815701148</v>
      </c>
      <c r="AG24" s="110"/>
      <c r="AH24" s="190">
        <f>SUM(AH17:AH22)</f>
        <v>3748560661</v>
      </c>
    </row>
    <row r="25" spans="1:37" s="109" customFormat="1" ht="16.5" customHeight="1" thickTop="1">
      <c r="A25" s="218"/>
      <c r="D25" s="219"/>
      <c r="E25" s="221"/>
      <c r="F25" s="191"/>
      <c r="G25" s="110"/>
      <c r="H25" s="191"/>
      <c r="I25" s="110"/>
      <c r="J25" s="191"/>
      <c r="K25" s="110"/>
      <c r="L25" s="191"/>
      <c r="M25" s="110"/>
      <c r="N25" s="191"/>
      <c r="O25" s="110"/>
      <c r="P25" s="191"/>
      <c r="Q25" s="110"/>
      <c r="R25" s="191"/>
      <c r="S25" s="110"/>
      <c r="T25" s="110"/>
      <c r="U25" s="110"/>
      <c r="V25" s="191"/>
      <c r="W25" s="110"/>
      <c r="X25" s="191"/>
      <c r="Y25" s="191"/>
      <c r="Z25" s="191"/>
      <c r="AA25" s="110"/>
      <c r="AB25" s="191"/>
      <c r="AC25" s="110"/>
      <c r="AD25" s="191"/>
      <c r="AE25" s="110"/>
      <c r="AF25" s="191"/>
      <c r="AG25" s="110"/>
      <c r="AH25" s="191"/>
    </row>
    <row r="26" spans="1:37" ht="16.5" customHeight="1">
      <c r="A26" s="234"/>
      <c r="E26" s="49"/>
      <c r="F26" s="191"/>
      <c r="G26" s="110"/>
      <c r="H26" s="191"/>
      <c r="I26" s="110"/>
      <c r="J26" s="191"/>
      <c r="K26" s="110"/>
      <c r="L26" s="191"/>
      <c r="M26" s="110"/>
      <c r="N26" s="191"/>
      <c r="O26" s="110"/>
      <c r="P26" s="191"/>
      <c r="Q26" s="110"/>
      <c r="R26" s="191"/>
      <c r="S26" s="110"/>
      <c r="T26" s="110"/>
      <c r="U26" s="110"/>
      <c r="V26" s="191"/>
      <c r="W26" s="110"/>
      <c r="X26" s="191"/>
      <c r="Y26" s="191"/>
      <c r="Z26" s="191"/>
      <c r="AA26" s="110"/>
      <c r="AB26" s="191"/>
      <c r="AC26" s="110"/>
      <c r="AD26" s="191"/>
      <c r="AE26" s="110"/>
      <c r="AF26" s="191"/>
      <c r="AG26" s="110"/>
      <c r="AH26" s="191"/>
    </row>
    <row r="27" spans="1:37" ht="16.5" customHeight="1">
      <c r="A27" s="234" t="s">
        <v>199</v>
      </c>
      <c r="B27" s="228"/>
      <c r="C27" s="228"/>
      <c r="E27" s="39"/>
      <c r="F27" s="71">
        <v>543632325</v>
      </c>
      <c r="G27" s="109"/>
      <c r="H27" s="71">
        <v>770857410</v>
      </c>
      <c r="I27" s="39"/>
      <c r="J27" s="71">
        <v>37817556</v>
      </c>
      <c r="K27" s="39"/>
      <c r="L27" s="72">
        <v>0</v>
      </c>
      <c r="M27" s="39"/>
      <c r="N27" s="71">
        <v>23827290</v>
      </c>
      <c r="O27" s="109"/>
      <c r="P27" s="71">
        <v>120432596</v>
      </c>
      <c r="Q27" s="109"/>
      <c r="R27" s="71">
        <v>515369017</v>
      </c>
      <c r="S27" s="39"/>
      <c r="T27" s="242" t="s">
        <v>117</v>
      </c>
      <c r="U27" s="39"/>
      <c r="V27" s="72">
        <f>SUM(P27,R27,T27)</f>
        <v>635801613</v>
      </c>
      <c r="W27" s="39"/>
      <c r="X27" s="71">
        <v>54363233</v>
      </c>
      <c r="Y27" s="109"/>
      <c r="Z27" s="72">
        <v>0</v>
      </c>
      <c r="AA27" s="233"/>
      <c r="AB27" s="231">
        <v>1335577809</v>
      </c>
      <c r="AC27" s="39"/>
      <c r="AD27" s="231">
        <f>SUM(AB27,X27,V27,H27,F27,L27,J27,N27)</f>
        <v>3401877236</v>
      </c>
      <c r="AE27" s="39"/>
      <c r="AF27" s="71">
        <v>1463478064</v>
      </c>
      <c r="AG27" s="39"/>
      <c r="AH27" s="72">
        <f>SUM(AF27,AD27)</f>
        <v>4865355300</v>
      </c>
      <c r="AJ27" s="224"/>
      <c r="AK27" s="224"/>
    </row>
    <row r="28" spans="1:37" ht="6" customHeight="1">
      <c r="A28" s="234"/>
      <c r="B28" s="234"/>
      <c r="E28" s="39"/>
      <c r="F28" s="72"/>
      <c r="G28" s="67"/>
      <c r="H28" s="72"/>
      <c r="I28" s="67"/>
      <c r="J28" s="72"/>
      <c r="K28" s="67"/>
      <c r="L28" s="72"/>
      <c r="M28" s="67"/>
      <c r="N28" s="72"/>
      <c r="O28" s="67"/>
      <c r="P28" s="72"/>
      <c r="Q28" s="67"/>
      <c r="R28" s="72"/>
      <c r="S28" s="67"/>
      <c r="T28" s="72"/>
      <c r="U28" s="67"/>
      <c r="V28" s="72"/>
      <c r="W28" s="67"/>
      <c r="X28" s="72"/>
      <c r="Y28" s="67"/>
      <c r="Z28" s="72"/>
      <c r="AA28" s="67"/>
      <c r="AB28" s="72"/>
      <c r="AC28" s="69"/>
      <c r="AD28" s="231"/>
      <c r="AE28" s="69"/>
      <c r="AF28" s="72"/>
      <c r="AG28" s="69"/>
      <c r="AH28" s="72"/>
    </row>
    <row r="29" spans="1:37" ht="16.5" customHeight="1">
      <c r="A29" s="234" t="s">
        <v>85</v>
      </c>
      <c r="B29" s="234"/>
      <c r="E29" s="39"/>
      <c r="F29" s="72"/>
      <c r="G29" s="67"/>
      <c r="H29" s="72"/>
      <c r="I29" s="67"/>
      <c r="J29" s="72"/>
      <c r="K29" s="67"/>
      <c r="L29" s="72"/>
      <c r="M29" s="67"/>
      <c r="N29" s="72"/>
      <c r="O29" s="67"/>
      <c r="P29" s="72"/>
      <c r="Q29" s="67"/>
      <c r="R29" s="72"/>
      <c r="S29" s="67"/>
      <c r="T29" s="72"/>
      <c r="U29" s="67"/>
      <c r="V29" s="72"/>
      <c r="W29" s="67"/>
      <c r="X29" s="72"/>
      <c r="Y29" s="67"/>
      <c r="Z29" s="72"/>
      <c r="AA29" s="67"/>
      <c r="AB29" s="72"/>
      <c r="AC29" s="69"/>
      <c r="AD29" s="231"/>
      <c r="AE29" s="69"/>
      <c r="AF29" s="72"/>
      <c r="AG29" s="69"/>
      <c r="AH29" s="72"/>
    </row>
    <row r="30" spans="1:37" ht="16.5" customHeight="1">
      <c r="A30" s="228" t="s">
        <v>195</v>
      </c>
      <c r="B30" s="234"/>
      <c r="E30" s="39"/>
      <c r="F30" s="72"/>
      <c r="G30" s="67"/>
      <c r="H30" s="72"/>
      <c r="I30" s="67"/>
      <c r="J30" s="72"/>
      <c r="K30" s="67"/>
      <c r="L30" s="72"/>
      <c r="M30" s="67"/>
      <c r="N30" s="72"/>
      <c r="O30" s="67"/>
      <c r="P30" s="72"/>
      <c r="Q30" s="67"/>
      <c r="R30" s="72"/>
      <c r="S30" s="67"/>
      <c r="T30" s="72"/>
      <c r="U30" s="67"/>
      <c r="V30" s="72"/>
      <c r="W30" s="67"/>
      <c r="X30" s="72"/>
      <c r="Y30" s="67"/>
      <c r="Z30" s="72"/>
      <c r="AA30" s="67"/>
      <c r="AB30" s="72"/>
      <c r="AC30" s="69"/>
      <c r="AD30" s="231"/>
      <c r="AE30" s="69"/>
      <c r="AF30" s="72"/>
      <c r="AG30" s="69"/>
      <c r="AH30" s="72"/>
    </row>
    <row r="31" spans="1:37" ht="16.5" customHeight="1">
      <c r="A31" s="228"/>
      <c r="B31" s="228" t="s">
        <v>249</v>
      </c>
      <c r="E31" s="39"/>
      <c r="F31" s="72">
        <v>0</v>
      </c>
      <c r="G31" s="67"/>
      <c r="H31" s="72">
        <v>0</v>
      </c>
      <c r="I31" s="67"/>
      <c r="J31" s="72">
        <v>0</v>
      </c>
      <c r="K31" s="67"/>
      <c r="L31" s="72">
        <v>0</v>
      </c>
      <c r="M31" s="67"/>
      <c r="N31" s="72">
        <v>-23827290</v>
      </c>
      <c r="O31" s="67"/>
      <c r="P31" s="72">
        <v>0</v>
      </c>
      <c r="Q31" s="67"/>
      <c r="R31" s="72">
        <v>46090301</v>
      </c>
      <c r="S31" s="67"/>
      <c r="T31" s="100" t="s">
        <v>117</v>
      </c>
      <c r="U31" s="67"/>
      <c r="V31" s="72">
        <f>SUM(P31,R31,T31)</f>
        <v>46090301</v>
      </c>
      <c r="W31" s="67"/>
      <c r="X31" s="72">
        <v>0</v>
      </c>
      <c r="Y31" s="67"/>
      <c r="Z31" s="72">
        <v>0</v>
      </c>
      <c r="AA31" s="67"/>
      <c r="AB31" s="72">
        <v>0</v>
      </c>
      <c r="AC31" s="69"/>
      <c r="AD31" s="231">
        <f>SUM(AB31,X31,V31,H31,F31,L31,J31,N31)</f>
        <v>22263011</v>
      </c>
      <c r="AE31" s="69"/>
      <c r="AF31" s="72">
        <v>192477080</v>
      </c>
      <c r="AG31" s="69"/>
      <c r="AH31" s="72">
        <f t="shared" ref="AH31:AH34" si="1">SUM(AF31,AD31)</f>
        <v>214740091</v>
      </c>
    </row>
    <row r="32" spans="1:37" ht="16.5" customHeight="1">
      <c r="A32" s="228" t="s">
        <v>202</v>
      </c>
      <c r="B32" s="234"/>
      <c r="D32" s="73">
        <v>17</v>
      </c>
      <c r="E32" s="39"/>
      <c r="F32" s="72">
        <v>0</v>
      </c>
      <c r="G32" s="67"/>
      <c r="H32" s="72">
        <v>0</v>
      </c>
      <c r="I32" s="67"/>
      <c r="J32" s="72">
        <v>0</v>
      </c>
      <c r="K32" s="67"/>
      <c r="L32" s="72">
        <v>0</v>
      </c>
      <c r="M32" s="67"/>
      <c r="N32" s="72">
        <v>115546220</v>
      </c>
      <c r="O32" s="67"/>
      <c r="P32" s="72">
        <v>0</v>
      </c>
      <c r="Q32" s="67"/>
      <c r="R32" s="72">
        <v>0</v>
      </c>
      <c r="S32" s="67"/>
      <c r="T32" s="100" t="s">
        <v>117</v>
      </c>
      <c r="U32" s="67"/>
      <c r="V32" s="72">
        <f>SUM(P32,R32,T32)</f>
        <v>0</v>
      </c>
      <c r="W32" s="67"/>
      <c r="X32" s="72">
        <v>0</v>
      </c>
      <c r="Y32" s="67"/>
      <c r="Z32" s="72">
        <v>0</v>
      </c>
      <c r="AA32" s="67"/>
      <c r="AB32" s="72">
        <v>0</v>
      </c>
      <c r="AC32" s="69"/>
      <c r="AD32" s="231">
        <f>SUM(AB32,X32,V32,H32,F32,L32,J32,N32)</f>
        <v>115546220</v>
      </c>
      <c r="AE32" s="69"/>
      <c r="AF32" s="72">
        <v>0</v>
      </c>
      <c r="AG32" s="69"/>
      <c r="AH32" s="72">
        <f t="shared" si="1"/>
        <v>115546220</v>
      </c>
    </row>
    <row r="33" spans="1:34" ht="16.5" customHeight="1">
      <c r="A33" s="233" t="s">
        <v>181</v>
      </c>
      <c r="B33" s="234"/>
      <c r="D33" s="73">
        <v>17</v>
      </c>
      <c r="E33" s="39"/>
      <c r="F33" s="72">
        <v>0</v>
      </c>
      <c r="G33" s="67"/>
      <c r="H33" s="72">
        <v>0</v>
      </c>
      <c r="I33" s="67"/>
      <c r="J33" s="72">
        <v>0</v>
      </c>
      <c r="K33" s="67"/>
      <c r="L33" s="72">
        <v>0</v>
      </c>
      <c r="M33" s="67"/>
      <c r="N33" s="72">
        <v>0</v>
      </c>
      <c r="O33" s="67"/>
      <c r="P33" s="72">
        <v>40800000</v>
      </c>
      <c r="Q33" s="67"/>
      <c r="R33" s="72">
        <v>0</v>
      </c>
      <c r="S33" s="67"/>
      <c r="T33" s="100" t="s">
        <v>117</v>
      </c>
      <c r="U33" s="67"/>
      <c r="V33" s="72">
        <f>SUM(P33,R33,T33)</f>
        <v>40800000</v>
      </c>
      <c r="W33" s="67"/>
      <c r="X33" s="72">
        <v>0</v>
      </c>
      <c r="Y33" s="67"/>
      <c r="Z33" s="72">
        <v>0</v>
      </c>
      <c r="AA33" s="67"/>
      <c r="AB33" s="72">
        <v>0</v>
      </c>
      <c r="AC33" s="69"/>
      <c r="AD33" s="231">
        <f>SUM(AB33,X33,V33,H33,F33,L33,J33,N33)</f>
        <v>40800000</v>
      </c>
      <c r="AE33" s="69"/>
      <c r="AF33" s="72">
        <v>0</v>
      </c>
      <c r="AG33" s="69"/>
      <c r="AH33" s="72">
        <f t="shared" si="1"/>
        <v>40800000</v>
      </c>
    </row>
    <row r="34" spans="1:34" ht="16.5" customHeight="1">
      <c r="A34" s="233" t="s">
        <v>159</v>
      </c>
      <c r="E34" s="39"/>
      <c r="F34" s="74">
        <v>0</v>
      </c>
      <c r="G34" s="67"/>
      <c r="H34" s="213">
        <v>0</v>
      </c>
      <c r="I34" s="67"/>
      <c r="J34" s="213">
        <v>0</v>
      </c>
      <c r="K34" s="67"/>
      <c r="L34" s="213">
        <v>0</v>
      </c>
      <c r="M34" s="67"/>
      <c r="N34" s="213">
        <v>0</v>
      </c>
      <c r="O34" s="67"/>
      <c r="P34" s="213">
        <v>0</v>
      </c>
      <c r="Q34" s="67"/>
      <c r="R34" s="213">
        <v>0</v>
      </c>
      <c r="S34" s="67"/>
      <c r="T34" s="213">
        <v>77117</v>
      </c>
      <c r="U34" s="67"/>
      <c r="V34" s="74">
        <f>SUM(P34,R34,T34)</f>
        <v>77117</v>
      </c>
      <c r="W34" s="67"/>
      <c r="X34" s="213">
        <v>0</v>
      </c>
      <c r="Y34" s="70"/>
      <c r="Z34" s="213">
        <v>0</v>
      </c>
      <c r="AA34" s="67"/>
      <c r="AB34" s="213">
        <f>'5-6 (3m)'!F67</f>
        <v>84665367</v>
      </c>
      <c r="AC34" s="39"/>
      <c r="AD34" s="213">
        <f>SUM(AB34,X34,V34,H34,F34,L34,J34,N34)</f>
        <v>84742484</v>
      </c>
      <c r="AE34" s="39"/>
      <c r="AF34" s="104">
        <v>31526185</v>
      </c>
      <c r="AG34" s="39"/>
      <c r="AH34" s="74">
        <f t="shared" si="1"/>
        <v>116268669</v>
      </c>
    </row>
    <row r="35" spans="1:34" ht="16.5" customHeight="1">
      <c r="A35" s="228"/>
      <c r="B35" s="228"/>
      <c r="E35" s="39"/>
      <c r="F35" s="75"/>
      <c r="G35" s="39"/>
      <c r="H35" s="75"/>
      <c r="I35" s="39"/>
      <c r="J35" s="75"/>
      <c r="K35" s="39"/>
      <c r="L35" s="75"/>
      <c r="M35" s="39"/>
      <c r="N35" s="75"/>
      <c r="O35" s="39"/>
      <c r="P35" s="75"/>
      <c r="Q35" s="39"/>
      <c r="R35" s="75"/>
      <c r="S35" s="39"/>
      <c r="T35" s="75"/>
      <c r="U35" s="39"/>
      <c r="V35" s="75"/>
      <c r="W35" s="39"/>
      <c r="X35" s="75"/>
      <c r="Z35" s="75"/>
      <c r="AA35" s="39"/>
      <c r="AB35" s="75"/>
      <c r="AC35" s="39"/>
      <c r="AD35" s="75"/>
      <c r="AE35" s="39"/>
      <c r="AF35" s="75"/>
      <c r="AG35" s="39"/>
      <c r="AH35" s="75"/>
    </row>
    <row r="36" spans="1:34" ht="16.5" customHeight="1" thickBot="1">
      <c r="A36" s="234" t="s">
        <v>200</v>
      </c>
      <c r="E36" s="49"/>
      <c r="F36" s="77">
        <f>SUM(F27:F35)</f>
        <v>543632325</v>
      </c>
      <c r="G36" s="39"/>
      <c r="H36" s="77">
        <f>SUM(H27:H35)</f>
        <v>770857410</v>
      </c>
      <c r="I36" s="39"/>
      <c r="J36" s="77">
        <f>SUM(J27:J35)</f>
        <v>37817556</v>
      </c>
      <c r="K36" s="39"/>
      <c r="L36" s="77">
        <f>SUM(L27:L35)</f>
        <v>0</v>
      </c>
      <c r="M36" s="39"/>
      <c r="N36" s="77">
        <f>SUM(N27:N35)</f>
        <v>115546220</v>
      </c>
      <c r="O36" s="39"/>
      <c r="P36" s="77">
        <f>SUM(P27:P35)</f>
        <v>161232596</v>
      </c>
      <c r="Q36" s="39"/>
      <c r="R36" s="77">
        <f>SUM(R27:R35)</f>
        <v>561459318</v>
      </c>
      <c r="S36" s="39"/>
      <c r="T36" s="77">
        <f>SUM(T27:T35)</f>
        <v>77117</v>
      </c>
      <c r="U36" s="39"/>
      <c r="V36" s="77">
        <f>SUM(V27:V35)</f>
        <v>722769031</v>
      </c>
      <c r="W36" s="39"/>
      <c r="X36" s="77">
        <f>SUM(X27:X35)</f>
        <v>54363233</v>
      </c>
      <c r="Y36" s="191"/>
      <c r="Z36" s="77">
        <f>SUM(Z27:Z35)</f>
        <v>0</v>
      </c>
      <c r="AA36" s="39"/>
      <c r="AB36" s="77">
        <f>SUM(AB27:AB35)</f>
        <v>1420243176</v>
      </c>
      <c r="AC36" s="39"/>
      <c r="AD36" s="77">
        <f>SUM(AD27:AD34)</f>
        <v>3665228951</v>
      </c>
      <c r="AE36" s="39"/>
      <c r="AF36" s="77">
        <f>SUM(AF27:AF35)</f>
        <v>1687481329</v>
      </c>
      <c r="AG36" s="39"/>
      <c r="AH36" s="77">
        <f>SUM(AH27:AH34)</f>
        <v>5352710280</v>
      </c>
    </row>
    <row r="37" spans="1:34" ht="16.5" customHeight="1" thickTop="1">
      <c r="A37" s="234"/>
      <c r="E37" s="49"/>
      <c r="F37" s="191"/>
      <c r="G37" s="110"/>
      <c r="H37" s="191"/>
      <c r="I37" s="110"/>
      <c r="J37" s="191"/>
      <c r="K37" s="110"/>
      <c r="L37" s="191"/>
      <c r="M37" s="110"/>
      <c r="N37" s="191"/>
      <c r="O37" s="110"/>
      <c r="P37" s="191"/>
      <c r="Q37" s="110"/>
      <c r="R37" s="191"/>
      <c r="S37" s="110"/>
      <c r="T37" s="110"/>
      <c r="U37" s="110"/>
      <c r="V37" s="191"/>
      <c r="W37" s="110"/>
      <c r="X37" s="191"/>
      <c r="Y37" s="191"/>
      <c r="Z37" s="191"/>
      <c r="AA37" s="110"/>
      <c r="AB37" s="191"/>
      <c r="AC37" s="110"/>
      <c r="AD37" s="191"/>
      <c r="AE37" s="110"/>
      <c r="AF37" s="191"/>
      <c r="AG37" s="110"/>
      <c r="AH37" s="191"/>
    </row>
    <row r="38" spans="1:34" ht="16.5" customHeight="1">
      <c r="A38" s="234"/>
      <c r="E38" s="49"/>
      <c r="F38" s="191"/>
      <c r="G38" s="110"/>
      <c r="H38" s="191"/>
      <c r="I38" s="110"/>
      <c r="J38" s="191"/>
      <c r="K38" s="110"/>
      <c r="L38" s="191"/>
      <c r="M38" s="110"/>
      <c r="N38" s="191"/>
      <c r="O38" s="110"/>
      <c r="P38" s="191"/>
      <c r="Q38" s="110"/>
      <c r="R38" s="191"/>
      <c r="S38" s="110"/>
      <c r="T38" s="110"/>
      <c r="U38" s="110"/>
      <c r="V38" s="191"/>
      <c r="W38" s="110"/>
      <c r="X38" s="191"/>
      <c r="Y38" s="191"/>
      <c r="Z38" s="191"/>
      <c r="AA38" s="110"/>
      <c r="AB38" s="191"/>
      <c r="AC38" s="110"/>
      <c r="AD38" s="191"/>
      <c r="AE38" s="110"/>
      <c r="AF38" s="191"/>
      <c r="AG38" s="110"/>
      <c r="AH38" s="191"/>
    </row>
    <row r="39" spans="1:34" ht="16.5" customHeight="1">
      <c r="A39" s="234"/>
      <c r="E39" s="49"/>
      <c r="F39" s="191"/>
      <c r="G39" s="110"/>
      <c r="H39" s="191"/>
      <c r="I39" s="110"/>
      <c r="J39" s="191"/>
      <c r="K39" s="110"/>
      <c r="L39" s="191"/>
      <c r="M39" s="110"/>
      <c r="N39" s="191"/>
      <c r="O39" s="110"/>
      <c r="P39" s="191"/>
      <c r="Q39" s="110"/>
      <c r="R39" s="191"/>
      <c r="S39" s="110"/>
      <c r="T39" s="110"/>
      <c r="U39" s="110"/>
      <c r="V39" s="191"/>
      <c r="W39" s="110"/>
      <c r="X39" s="191"/>
      <c r="Y39" s="191"/>
      <c r="Z39" s="191"/>
      <c r="AA39" s="110"/>
      <c r="AB39" s="191"/>
      <c r="AC39" s="110"/>
      <c r="AD39" s="191"/>
      <c r="AE39" s="110"/>
      <c r="AF39" s="191"/>
      <c r="AG39" s="110"/>
      <c r="AH39" s="191"/>
    </row>
    <row r="40" spans="1:34" ht="16.5" customHeight="1">
      <c r="A40" s="234"/>
      <c r="E40" s="49"/>
      <c r="F40" s="191"/>
      <c r="G40" s="110"/>
      <c r="H40" s="191"/>
      <c r="I40" s="110"/>
      <c r="J40" s="191"/>
      <c r="K40" s="110"/>
      <c r="L40" s="191"/>
      <c r="M40" s="110"/>
      <c r="N40" s="191"/>
      <c r="O40" s="110"/>
      <c r="P40" s="191"/>
      <c r="Q40" s="110"/>
      <c r="R40" s="191"/>
      <c r="S40" s="110"/>
      <c r="T40" s="110"/>
      <c r="U40" s="110"/>
      <c r="V40" s="191"/>
      <c r="W40" s="110"/>
      <c r="X40" s="191"/>
      <c r="Y40" s="191"/>
      <c r="Z40" s="191"/>
      <c r="AA40" s="110"/>
      <c r="AB40" s="191"/>
      <c r="AC40" s="110"/>
      <c r="AD40" s="191"/>
      <c r="AE40" s="110"/>
      <c r="AF40" s="191"/>
      <c r="AG40" s="110"/>
      <c r="AH40" s="191"/>
    </row>
    <row r="41" spans="1:34" ht="16.5" customHeight="1">
      <c r="A41" s="234"/>
      <c r="E41" s="49"/>
      <c r="F41" s="191"/>
      <c r="G41" s="110"/>
      <c r="H41" s="191"/>
      <c r="I41" s="110"/>
      <c r="J41" s="191"/>
      <c r="K41" s="110"/>
      <c r="L41" s="191"/>
      <c r="M41" s="110"/>
      <c r="N41" s="191"/>
      <c r="O41" s="110"/>
      <c r="P41" s="191"/>
      <c r="Q41" s="110"/>
      <c r="R41" s="191"/>
      <c r="S41" s="110"/>
      <c r="T41" s="110"/>
      <c r="U41" s="110"/>
      <c r="V41" s="191"/>
      <c r="W41" s="110"/>
      <c r="X41" s="191"/>
      <c r="Y41" s="191"/>
      <c r="Z41" s="191"/>
      <c r="AA41" s="110"/>
      <c r="AB41" s="191"/>
      <c r="AC41" s="110"/>
      <c r="AD41" s="191"/>
      <c r="AE41" s="110"/>
      <c r="AF41" s="191"/>
      <c r="AG41" s="110"/>
      <c r="AH41" s="191"/>
    </row>
    <row r="42" spans="1:34" ht="16.5" customHeight="1">
      <c r="A42" s="234"/>
      <c r="E42" s="49"/>
      <c r="F42" s="191"/>
      <c r="G42" s="110"/>
      <c r="H42" s="191"/>
      <c r="I42" s="110"/>
      <c r="J42" s="191"/>
      <c r="K42" s="110"/>
      <c r="L42" s="191"/>
      <c r="M42" s="110"/>
      <c r="N42" s="191"/>
      <c r="O42" s="110"/>
      <c r="P42" s="191"/>
      <c r="Q42" s="110"/>
      <c r="R42" s="191"/>
      <c r="S42" s="110"/>
      <c r="T42" s="110"/>
      <c r="U42" s="110"/>
      <c r="V42" s="191"/>
      <c r="W42" s="110"/>
      <c r="X42" s="191"/>
      <c r="Y42" s="191"/>
      <c r="Z42" s="191"/>
      <c r="AA42" s="110"/>
      <c r="AB42" s="191"/>
      <c r="AC42" s="110"/>
      <c r="AD42" s="191"/>
      <c r="AE42" s="110"/>
      <c r="AF42" s="191"/>
      <c r="AG42" s="110"/>
      <c r="AH42" s="191"/>
    </row>
    <row r="43" spans="1:34" ht="16.5" customHeight="1">
      <c r="A43" s="234"/>
      <c r="E43" s="49"/>
      <c r="F43" s="191"/>
      <c r="G43" s="110"/>
      <c r="H43" s="191"/>
      <c r="I43" s="110"/>
      <c r="J43" s="191"/>
      <c r="K43" s="110"/>
      <c r="L43" s="191"/>
      <c r="M43" s="110"/>
      <c r="N43" s="191"/>
      <c r="O43" s="110"/>
      <c r="P43" s="191"/>
      <c r="Q43" s="110"/>
      <c r="R43" s="191"/>
      <c r="S43" s="110"/>
      <c r="T43" s="110"/>
      <c r="U43" s="110"/>
      <c r="V43" s="191"/>
      <c r="W43" s="110"/>
      <c r="X43" s="191"/>
      <c r="Y43" s="191"/>
      <c r="Z43" s="191"/>
      <c r="AA43" s="110"/>
      <c r="AB43" s="191"/>
      <c r="AC43" s="110"/>
      <c r="AD43" s="191"/>
      <c r="AE43" s="110"/>
      <c r="AF43" s="191"/>
      <c r="AG43" s="110"/>
      <c r="AH43" s="191"/>
    </row>
    <row r="44" spans="1:34" ht="16.5" customHeight="1">
      <c r="A44" s="234"/>
      <c r="E44" s="49"/>
      <c r="F44" s="191"/>
      <c r="G44" s="110"/>
      <c r="H44" s="191"/>
      <c r="I44" s="110"/>
      <c r="J44" s="191"/>
      <c r="K44" s="110"/>
      <c r="L44" s="191"/>
      <c r="M44" s="110"/>
      <c r="N44" s="191"/>
      <c r="O44" s="110"/>
      <c r="P44" s="191"/>
      <c r="Q44" s="110"/>
      <c r="R44" s="191"/>
      <c r="S44" s="110"/>
      <c r="T44" s="110"/>
      <c r="U44" s="110"/>
      <c r="V44" s="191"/>
      <c r="W44" s="110"/>
      <c r="X44" s="191"/>
      <c r="Y44" s="191"/>
      <c r="Z44" s="191"/>
      <c r="AA44" s="110"/>
      <c r="AB44" s="191"/>
      <c r="AC44" s="110"/>
      <c r="AD44" s="191"/>
      <c r="AE44" s="110"/>
      <c r="AF44" s="191"/>
      <c r="AG44" s="110"/>
      <c r="AH44" s="191"/>
    </row>
    <row r="45" spans="1:34" ht="16.5" customHeight="1">
      <c r="A45" s="234"/>
      <c r="E45" s="49"/>
      <c r="F45" s="191"/>
      <c r="G45" s="110"/>
      <c r="H45" s="191"/>
      <c r="I45" s="110"/>
      <c r="J45" s="191"/>
      <c r="K45" s="110"/>
      <c r="L45" s="191"/>
      <c r="M45" s="110"/>
      <c r="N45" s="191"/>
      <c r="O45" s="110"/>
      <c r="P45" s="191"/>
      <c r="Q45" s="110"/>
      <c r="R45" s="191"/>
      <c r="S45" s="110"/>
      <c r="T45" s="110"/>
      <c r="U45" s="110"/>
      <c r="V45" s="191"/>
      <c r="W45" s="110"/>
      <c r="X45" s="191"/>
      <c r="Y45" s="191"/>
      <c r="Z45" s="191"/>
      <c r="AA45" s="110"/>
      <c r="AB45" s="191"/>
      <c r="AC45" s="110"/>
      <c r="AD45" s="191"/>
      <c r="AE45" s="110"/>
      <c r="AF45" s="191"/>
      <c r="AG45" s="110"/>
      <c r="AH45" s="191"/>
    </row>
    <row r="46" spans="1:34" ht="16.5" customHeight="1">
      <c r="A46" s="234"/>
      <c r="E46" s="49"/>
      <c r="F46" s="191"/>
      <c r="G46" s="110"/>
      <c r="H46" s="191"/>
      <c r="I46" s="110"/>
      <c r="J46" s="191"/>
      <c r="K46" s="110"/>
      <c r="L46" s="191"/>
      <c r="M46" s="110"/>
      <c r="N46" s="191"/>
      <c r="O46" s="110"/>
      <c r="P46" s="191"/>
      <c r="Q46" s="110"/>
      <c r="R46" s="191"/>
      <c r="S46" s="110"/>
      <c r="T46" s="110"/>
      <c r="U46" s="110"/>
      <c r="V46" s="191"/>
      <c r="W46" s="110"/>
      <c r="X46" s="191"/>
      <c r="Y46" s="191"/>
      <c r="Z46" s="191"/>
      <c r="AA46" s="110"/>
      <c r="AB46" s="191"/>
      <c r="AC46" s="110"/>
      <c r="AD46" s="191"/>
      <c r="AE46" s="110"/>
      <c r="AF46" s="191"/>
      <c r="AG46" s="110"/>
      <c r="AH46" s="191"/>
    </row>
    <row r="47" spans="1:34" ht="16.5" customHeight="1">
      <c r="A47" s="234"/>
      <c r="E47" s="49"/>
      <c r="F47" s="191"/>
      <c r="G47" s="110"/>
      <c r="H47" s="191"/>
      <c r="I47" s="110"/>
      <c r="J47" s="191"/>
      <c r="K47" s="110"/>
      <c r="L47" s="191"/>
      <c r="M47" s="110"/>
      <c r="N47" s="191"/>
      <c r="O47" s="110"/>
      <c r="P47" s="191"/>
      <c r="Q47" s="110"/>
      <c r="R47" s="191"/>
      <c r="S47" s="110"/>
      <c r="T47" s="110"/>
      <c r="U47" s="110"/>
      <c r="V47" s="191"/>
      <c r="W47" s="110"/>
      <c r="X47" s="191"/>
      <c r="Y47" s="191"/>
      <c r="Z47" s="191"/>
      <c r="AA47" s="110"/>
      <c r="AB47" s="191"/>
      <c r="AC47" s="110"/>
      <c r="AD47" s="191"/>
      <c r="AE47" s="110"/>
      <c r="AF47" s="191"/>
      <c r="AG47" s="110"/>
      <c r="AH47" s="191"/>
    </row>
    <row r="48" spans="1:34" ht="16.5" customHeight="1">
      <c r="A48" s="234"/>
      <c r="E48" s="49"/>
      <c r="F48" s="191"/>
      <c r="G48" s="110"/>
      <c r="H48" s="191"/>
      <c r="I48" s="110"/>
      <c r="J48" s="191"/>
      <c r="K48" s="110"/>
      <c r="L48" s="191"/>
      <c r="M48" s="110"/>
      <c r="N48" s="191"/>
      <c r="O48" s="110"/>
      <c r="P48" s="191"/>
      <c r="Q48" s="110"/>
      <c r="R48" s="191"/>
      <c r="S48" s="110"/>
      <c r="T48" s="110"/>
      <c r="U48" s="110"/>
      <c r="V48" s="191"/>
      <c r="W48" s="110"/>
      <c r="X48" s="191"/>
      <c r="Y48" s="191"/>
      <c r="Z48" s="191"/>
      <c r="AA48" s="110"/>
      <c r="AB48" s="191"/>
      <c r="AC48" s="110"/>
      <c r="AD48" s="191"/>
      <c r="AE48" s="110"/>
      <c r="AF48" s="191"/>
      <c r="AG48" s="110"/>
      <c r="AH48" s="191"/>
    </row>
    <row r="49" spans="1:34" ht="16.5" customHeight="1">
      <c r="A49" s="234"/>
      <c r="E49" s="49"/>
      <c r="F49" s="191"/>
      <c r="G49" s="110"/>
      <c r="H49" s="191"/>
      <c r="I49" s="110"/>
      <c r="J49" s="191"/>
      <c r="K49" s="110"/>
      <c r="L49" s="191"/>
      <c r="M49" s="110"/>
      <c r="N49" s="191"/>
      <c r="O49" s="110"/>
      <c r="P49" s="191"/>
      <c r="Q49" s="110"/>
      <c r="R49" s="191"/>
      <c r="S49" s="110"/>
      <c r="T49" s="110"/>
      <c r="U49" s="110"/>
      <c r="V49" s="191"/>
      <c r="W49" s="110"/>
      <c r="X49" s="191"/>
      <c r="Y49" s="191"/>
      <c r="Z49" s="191"/>
      <c r="AA49" s="110"/>
      <c r="AB49" s="191"/>
      <c r="AC49" s="110"/>
      <c r="AD49" s="191"/>
      <c r="AE49" s="110"/>
      <c r="AF49" s="191"/>
      <c r="AG49" s="110"/>
      <c r="AH49" s="191"/>
    </row>
    <row r="50" spans="1:34" ht="16.5" customHeight="1">
      <c r="A50" s="234"/>
      <c r="E50" s="49"/>
      <c r="F50" s="191"/>
      <c r="G50" s="110"/>
      <c r="H50" s="191"/>
      <c r="I50" s="110"/>
      <c r="J50" s="191"/>
      <c r="K50" s="110"/>
      <c r="L50" s="191"/>
      <c r="M50" s="110"/>
      <c r="N50" s="191"/>
      <c r="O50" s="110"/>
      <c r="P50" s="191"/>
      <c r="Q50" s="110"/>
      <c r="R50" s="191"/>
      <c r="S50" s="110"/>
      <c r="T50" s="110"/>
      <c r="U50" s="110"/>
      <c r="V50" s="191"/>
      <c r="W50" s="110"/>
      <c r="X50" s="191"/>
      <c r="Y50" s="191"/>
      <c r="Z50" s="191"/>
      <c r="AA50" s="110"/>
      <c r="AB50" s="191"/>
      <c r="AC50" s="110"/>
      <c r="AD50" s="191"/>
      <c r="AE50" s="110"/>
      <c r="AF50" s="191"/>
      <c r="AG50" s="110"/>
      <c r="AH50" s="191"/>
    </row>
    <row r="51" spans="1:34" ht="16.5" customHeight="1">
      <c r="A51" s="234"/>
      <c r="E51" s="49"/>
      <c r="F51" s="191"/>
      <c r="G51" s="110"/>
      <c r="H51" s="191"/>
      <c r="I51" s="110"/>
      <c r="J51" s="191"/>
      <c r="K51" s="110"/>
      <c r="L51" s="191"/>
      <c r="M51" s="110"/>
      <c r="N51" s="191"/>
      <c r="O51" s="110"/>
      <c r="P51" s="191"/>
      <c r="Q51" s="110"/>
      <c r="R51" s="191"/>
      <c r="S51" s="110"/>
      <c r="T51" s="110"/>
      <c r="U51" s="110"/>
      <c r="V51" s="191"/>
      <c r="W51" s="110"/>
      <c r="X51" s="191"/>
      <c r="Y51" s="191"/>
      <c r="Z51" s="191"/>
      <c r="AA51" s="110"/>
      <c r="AB51" s="191"/>
      <c r="AC51" s="110"/>
      <c r="AD51" s="191"/>
      <c r="AE51" s="110"/>
      <c r="AF51" s="191"/>
      <c r="AG51" s="110"/>
      <c r="AH51" s="191"/>
    </row>
    <row r="52" spans="1:34" ht="16.5" customHeight="1">
      <c r="A52" s="234"/>
      <c r="E52" s="49"/>
      <c r="G52" s="39"/>
      <c r="I52" s="39"/>
      <c r="K52" s="39"/>
      <c r="M52" s="39"/>
      <c r="O52" s="39"/>
      <c r="P52" s="39"/>
      <c r="Q52" s="39"/>
      <c r="S52" s="39"/>
      <c r="T52" s="39"/>
      <c r="U52" s="39"/>
      <c r="V52" s="39"/>
      <c r="W52" s="39"/>
      <c r="AA52" s="39"/>
      <c r="AC52" s="39"/>
      <c r="AD52" s="39"/>
      <c r="AE52" s="39"/>
      <c r="AG52" s="39"/>
    </row>
    <row r="53" spans="1:34" ht="24.75" customHeight="1">
      <c r="A53" s="234"/>
      <c r="E53" s="49"/>
      <c r="G53" s="39"/>
      <c r="I53" s="39"/>
      <c r="K53" s="39"/>
      <c r="M53" s="39"/>
      <c r="O53" s="39"/>
      <c r="P53" s="39"/>
      <c r="Q53" s="39"/>
      <c r="S53" s="39"/>
      <c r="T53" s="39"/>
      <c r="U53" s="39"/>
      <c r="V53" s="39"/>
      <c r="W53" s="39"/>
      <c r="AA53" s="39"/>
      <c r="AC53" s="39"/>
      <c r="AD53" s="39"/>
      <c r="AE53" s="39"/>
      <c r="AG53" s="39"/>
    </row>
    <row r="54" spans="1:34" ht="21.95" customHeight="1">
      <c r="A54" s="50" t="str">
        <f>'2-4'!A62</f>
        <v>The condensed notes to the interim financial information are an integral part of this interim financial information.</v>
      </c>
      <c r="B54" s="51"/>
      <c r="C54" s="52"/>
      <c r="D54" s="158"/>
      <c r="E54" s="44"/>
      <c r="F54" s="45"/>
      <c r="G54" s="44"/>
      <c r="H54" s="45"/>
      <c r="I54" s="44"/>
      <c r="J54" s="45"/>
      <c r="K54" s="44"/>
      <c r="L54" s="45"/>
      <c r="M54" s="44"/>
      <c r="N54" s="45"/>
      <c r="O54" s="44"/>
      <c r="P54" s="44"/>
      <c r="Q54" s="44"/>
      <c r="R54" s="45"/>
      <c r="S54" s="44"/>
      <c r="T54" s="44"/>
      <c r="U54" s="44"/>
      <c r="V54" s="44"/>
      <c r="W54" s="44"/>
      <c r="X54" s="45"/>
      <c r="Y54" s="111"/>
      <c r="Z54" s="45"/>
      <c r="AA54" s="44"/>
      <c r="AB54" s="45"/>
      <c r="AC54" s="44"/>
      <c r="AD54" s="44"/>
      <c r="AE54" s="44"/>
      <c r="AF54" s="28"/>
      <c r="AG54" s="44"/>
      <c r="AH54" s="45"/>
    </row>
    <row r="55" spans="1:34" ht="16.5" customHeight="1">
      <c r="P55" s="39"/>
      <c r="V55" s="39"/>
      <c r="AD55" s="39"/>
    </row>
  </sheetData>
  <mergeCells count="3">
    <mergeCell ref="F7:AD7"/>
    <mergeCell ref="P8:V8"/>
    <mergeCell ref="X8:AB8"/>
  </mergeCells>
  <pageMargins left="0.3" right="0.3" top="0.5" bottom="0.6" header="0.49" footer="0.4"/>
  <pageSetup paperSize="9" scale="60" firstPageNumber="7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C57CD4-B2BD-47DF-BA2B-014EE77BB085}">
  <dimension ref="A1:S35"/>
  <sheetViews>
    <sheetView topLeftCell="A4" zoomScale="120" zoomScaleNormal="120" zoomScaleSheetLayoutView="79" workbookViewId="0">
      <selection activeCell="C25" sqref="C25"/>
    </sheetView>
  </sheetViews>
  <sheetFormatPr defaultColWidth="9.140625" defaultRowHeight="16.5" customHeight="1"/>
  <cols>
    <col min="1" max="2" width="1.7109375" style="228" customWidth="1"/>
    <col min="3" max="3" width="35.140625" style="228" customWidth="1"/>
    <col min="4" max="4" width="0.85546875" style="53" customWidth="1"/>
    <col min="5" max="5" width="11.5703125" style="161" customWidth="1"/>
    <col min="6" max="6" width="0.85546875" style="53" customWidth="1"/>
    <col min="7" max="7" width="11.7109375" style="228" customWidth="1"/>
    <col min="8" max="8" width="0.85546875" style="228" customWidth="1"/>
    <col min="9" max="9" width="11.140625" style="228" customWidth="1"/>
    <col min="10" max="10" width="0.85546875" style="228" customWidth="1"/>
    <col min="11" max="11" width="10.7109375" style="228" customWidth="1"/>
    <col min="12" max="12" width="0.85546875" style="228" customWidth="1"/>
    <col min="13" max="13" width="12.5703125" style="53" customWidth="1"/>
    <col min="14" max="14" width="0.85546875" style="53" customWidth="1"/>
    <col min="15" max="15" width="13.85546875" style="53" customWidth="1"/>
    <col min="16" max="16" width="0.85546875" style="53" customWidth="1"/>
    <col min="17" max="17" width="13.5703125" style="53" customWidth="1"/>
    <col min="18" max="18" width="0.85546875" style="53" customWidth="1"/>
    <col min="19" max="19" width="12.28515625" style="48" customWidth="1"/>
    <col min="20" max="16384" width="9.140625" style="48"/>
  </cols>
  <sheetData>
    <row r="1" spans="1:19" ht="16.5" customHeight="1">
      <c r="A1" s="234" t="str">
        <f>'2-4'!A1</f>
        <v>Interlink Communication Public Company Limited</v>
      </c>
      <c r="B1" s="234"/>
      <c r="C1" s="234"/>
      <c r="G1" s="234"/>
      <c r="H1" s="234"/>
      <c r="I1" s="234"/>
      <c r="J1" s="234"/>
      <c r="K1" s="234"/>
      <c r="L1" s="234"/>
      <c r="M1" s="234"/>
      <c r="N1" s="234"/>
      <c r="O1" s="234"/>
      <c r="P1" s="234"/>
      <c r="Q1" s="228"/>
      <c r="S1" s="40" t="s">
        <v>71</v>
      </c>
    </row>
    <row r="2" spans="1:19" ht="16.5" customHeight="1">
      <c r="A2" s="234" t="s">
        <v>84</v>
      </c>
      <c r="B2" s="234"/>
      <c r="C2" s="234"/>
      <c r="G2" s="234"/>
      <c r="H2" s="234"/>
      <c r="I2" s="234"/>
      <c r="J2" s="234"/>
      <c r="K2" s="234"/>
      <c r="L2" s="234"/>
      <c r="M2" s="234"/>
      <c r="N2" s="234"/>
      <c r="O2" s="234"/>
      <c r="P2" s="234"/>
      <c r="Q2" s="228"/>
      <c r="S2" s="41"/>
    </row>
    <row r="3" spans="1:19" ht="16.5" customHeight="1">
      <c r="A3" s="42" t="str">
        <f>'7'!A3</f>
        <v>For the three-month period ended 31 March 2022</v>
      </c>
      <c r="B3" s="55"/>
      <c r="C3" s="55"/>
      <c r="D3" s="56"/>
      <c r="E3" s="162"/>
      <c r="F3" s="56"/>
      <c r="G3" s="55"/>
      <c r="H3" s="55"/>
      <c r="I3" s="55"/>
      <c r="J3" s="55"/>
      <c r="K3" s="55"/>
      <c r="L3" s="55"/>
      <c r="M3" s="55"/>
      <c r="N3" s="55"/>
      <c r="O3" s="55"/>
      <c r="P3" s="55"/>
      <c r="Q3" s="50"/>
      <c r="R3" s="56"/>
      <c r="S3" s="55"/>
    </row>
    <row r="4" spans="1:19" ht="16.5" customHeight="1">
      <c r="A4" s="234"/>
      <c r="D4" s="57"/>
      <c r="E4" s="54"/>
      <c r="F4" s="57"/>
      <c r="G4" s="54"/>
      <c r="H4" s="54"/>
      <c r="I4" s="54"/>
      <c r="J4" s="54"/>
      <c r="K4" s="54"/>
      <c r="L4" s="54"/>
      <c r="M4" s="57"/>
      <c r="N4" s="57"/>
      <c r="O4" s="57"/>
      <c r="P4" s="57"/>
      <c r="Q4" s="54"/>
      <c r="S4" s="54"/>
    </row>
    <row r="5" spans="1:19" ht="16.5" customHeight="1">
      <c r="A5" s="234"/>
      <c r="D5" s="57"/>
      <c r="E5" s="54"/>
      <c r="F5" s="57"/>
      <c r="G5" s="54"/>
      <c r="H5" s="54"/>
      <c r="I5" s="54"/>
      <c r="J5" s="54"/>
      <c r="K5" s="54"/>
      <c r="L5" s="54"/>
      <c r="M5" s="57"/>
      <c r="N5" s="57"/>
      <c r="O5" s="57"/>
      <c r="P5" s="57"/>
      <c r="Q5" s="54"/>
      <c r="S5" s="54"/>
    </row>
    <row r="6" spans="1:19" ht="16.5" customHeight="1">
      <c r="E6" s="162"/>
      <c r="F6" s="56"/>
      <c r="G6" s="50"/>
      <c r="H6" s="50"/>
      <c r="I6" s="50"/>
      <c r="J6" s="50"/>
      <c r="K6" s="50"/>
      <c r="L6" s="50"/>
      <c r="M6" s="50"/>
      <c r="N6" s="50"/>
      <c r="O6" s="50"/>
      <c r="P6" s="50"/>
      <c r="Q6" s="50"/>
      <c r="R6" s="56"/>
      <c r="S6" s="58" t="s">
        <v>101</v>
      </c>
    </row>
    <row r="7" spans="1:19" ht="16.5" customHeight="1">
      <c r="M7" s="255" t="s">
        <v>64</v>
      </c>
      <c r="N7" s="255"/>
      <c r="O7" s="255"/>
      <c r="P7" s="255"/>
      <c r="Q7" s="255"/>
      <c r="S7" s="57"/>
    </row>
    <row r="8" spans="1:19" ht="16.5" customHeight="1">
      <c r="E8" s="46" t="s">
        <v>50</v>
      </c>
      <c r="G8" s="46" t="s">
        <v>51</v>
      </c>
      <c r="I8" s="46" t="s">
        <v>51</v>
      </c>
      <c r="K8" s="46"/>
      <c r="M8" s="163"/>
      <c r="N8" s="163"/>
      <c r="O8" s="22" t="s">
        <v>150</v>
      </c>
      <c r="P8" s="163"/>
      <c r="Q8" s="163"/>
      <c r="S8" s="57"/>
    </row>
    <row r="9" spans="1:19" ht="16.5" customHeight="1">
      <c r="A9" s="234"/>
      <c r="E9" s="46" t="s">
        <v>49</v>
      </c>
      <c r="F9" s="57"/>
      <c r="G9" s="46" t="s">
        <v>111</v>
      </c>
      <c r="H9" s="57"/>
      <c r="I9" s="46" t="s">
        <v>254</v>
      </c>
      <c r="J9" s="57"/>
      <c r="K9" s="46" t="s">
        <v>151</v>
      </c>
      <c r="L9" s="57"/>
      <c r="M9" s="46" t="s">
        <v>178</v>
      </c>
      <c r="N9" s="46"/>
      <c r="O9" s="22" t="s">
        <v>154</v>
      </c>
      <c r="P9" s="21"/>
      <c r="Q9" s="22"/>
      <c r="R9" s="57"/>
      <c r="S9" s="57"/>
    </row>
    <row r="10" spans="1:19" ht="16.5" customHeight="1">
      <c r="A10" s="234"/>
      <c r="E10" s="41" t="s">
        <v>34</v>
      </c>
      <c r="F10" s="57"/>
      <c r="G10" s="46" t="s">
        <v>179</v>
      </c>
      <c r="H10" s="57"/>
      <c r="I10" s="46" t="s">
        <v>155</v>
      </c>
      <c r="J10" s="57"/>
      <c r="K10" s="46" t="s">
        <v>155</v>
      </c>
      <c r="L10" s="57"/>
      <c r="M10" s="46" t="s">
        <v>36</v>
      </c>
      <c r="N10" s="46"/>
      <c r="O10" s="22" t="s">
        <v>157</v>
      </c>
      <c r="P10" s="21"/>
      <c r="Q10" s="22" t="s">
        <v>24</v>
      </c>
      <c r="R10" s="57"/>
      <c r="S10" s="22" t="s">
        <v>86</v>
      </c>
    </row>
    <row r="11" spans="1:19" ht="16.5" customHeight="1">
      <c r="A11" s="234"/>
      <c r="E11" s="23" t="s">
        <v>35</v>
      </c>
      <c r="F11" s="164"/>
      <c r="G11" s="23" t="s">
        <v>35</v>
      </c>
      <c r="H11" s="57"/>
      <c r="I11" s="23" t="s">
        <v>35</v>
      </c>
      <c r="J11" s="57"/>
      <c r="K11" s="23" t="s">
        <v>35</v>
      </c>
      <c r="L11" s="57"/>
      <c r="M11" s="23" t="s">
        <v>35</v>
      </c>
      <c r="N11" s="24"/>
      <c r="O11" s="23" t="s">
        <v>35</v>
      </c>
      <c r="P11" s="66"/>
      <c r="Q11" s="23" t="s">
        <v>35</v>
      </c>
      <c r="R11" s="57"/>
      <c r="S11" s="23" t="s">
        <v>35</v>
      </c>
    </row>
    <row r="12" spans="1:19" ht="6" customHeight="1">
      <c r="A12" s="234"/>
      <c r="E12" s="185"/>
      <c r="F12" s="186"/>
      <c r="G12" s="187"/>
      <c r="H12" s="187"/>
      <c r="I12" s="187"/>
      <c r="J12" s="187"/>
      <c r="K12" s="187"/>
      <c r="L12" s="187"/>
      <c r="M12" s="185"/>
      <c r="N12" s="185"/>
      <c r="O12" s="185"/>
      <c r="P12" s="186"/>
      <c r="Q12" s="186"/>
      <c r="R12" s="186"/>
      <c r="S12" s="188"/>
    </row>
    <row r="13" spans="1:19" s="188" customFormat="1" ht="16.5" customHeight="1">
      <c r="A13" s="218" t="s">
        <v>141</v>
      </c>
      <c r="B13" s="185"/>
      <c r="C13" s="185"/>
      <c r="D13" s="186"/>
      <c r="E13" s="222">
        <v>543632325</v>
      </c>
      <c r="F13" s="222"/>
      <c r="G13" s="222">
        <v>770857410</v>
      </c>
      <c r="H13" s="222"/>
      <c r="I13" s="222">
        <v>0</v>
      </c>
      <c r="J13" s="222"/>
      <c r="K13" s="222">
        <v>-69635322</v>
      </c>
      <c r="L13" s="222"/>
      <c r="M13" s="222">
        <v>53201877</v>
      </c>
      <c r="N13" s="84"/>
      <c r="O13" s="222">
        <v>69635322</v>
      </c>
      <c r="P13" s="222"/>
      <c r="Q13" s="222">
        <v>641652823</v>
      </c>
      <c r="R13" s="184"/>
      <c r="S13" s="222">
        <f>SUM(E13:Q13)</f>
        <v>2009344435</v>
      </c>
    </row>
    <row r="14" spans="1:19" s="188" customFormat="1" ht="6" customHeight="1">
      <c r="A14" s="218"/>
      <c r="B14" s="223"/>
      <c r="C14" s="185"/>
      <c r="D14" s="186"/>
      <c r="N14" s="84"/>
      <c r="S14" s="84"/>
    </row>
    <row r="15" spans="1:19" s="188" customFormat="1" ht="16.5" customHeight="1">
      <c r="A15" s="218" t="s">
        <v>85</v>
      </c>
      <c r="B15" s="223"/>
      <c r="C15" s="185"/>
      <c r="D15" s="186"/>
      <c r="N15" s="84"/>
      <c r="S15" s="84"/>
    </row>
    <row r="16" spans="1:19" s="188" customFormat="1" ht="16.5" customHeight="1">
      <c r="A16" s="185" t="s">
        <v>159</v>
      </c>
      <c r="C16" s="185"/>
      <c r="D16" s="186"/>
      <c r="E16" s="89">
        <v>0</v>
      </c>
      <c r="F16" s="184"/>
      <c r="G16" s="89">
        <v>0</v>
      </c>
      <c r="H16" s="84"/>
      <c r="I16" s="89">
        <v>0</v>
      </c>
      <c r="J16" s="84"/>
      <c r="K16" s="89">
        <v>0</v>
      </c>
      <c r="L16" s="84"/>
      <c r="M16" s="89">
        <v>0</v>
      </c>
      <c r="N16" s="84"/>
      <c r="O16" s="89">
        <v>0</v>
      </c>
      <c r="P16" s="186"/>
      <c r="Q16" s="89">
        <f>'5-6 (3m)'!L67</f>
        <v>60846227</v>
      </c>
      <c r="R16" s="186"/>
      <c r="S16" s="89">
        <f>SUM(E16:Q16)</f>
        <v>60846227</v>
      </c>
    </row>
    <row r="17" spans="1:19" s="188" customFormat="1" ht="6" customHeight="1">
      <c r="A17" s="185"/>
      <c r="B17" s="185"/>
      <c r="C17" s="185"/>
      <c r="D17" s="186"/>
      <c r="E17" s="84"/>
      <c r="F17" s="184"/>
      <c r="G17" s="84"/>
      <c r="H17" s="184"/>
      <c r="I17" s="84"/>
      <c r="J17" s="184"/>
      <c r="K17" s="84"/>
      <c r="L17" s="184"/>
      <c r="M17" s="84"/>
      <c r="N17" s="84"/>
      <c r="O17" s="84"/>
      <c r="P17" s="184"/>
      <c r="Q17" s="84"/>
      <c r="R17" s="184"/>
      <c r="S17" s="84"/>
    </row>
    <row r="18" spans="1:19" s="188" customFormat="1" ht="16.5" customHeight="1" thickBot="1">
      <c r="A18" s="218" t="s">
        <v>201</v>
      </c>
      <c r="B18" s="185"/>
      <c r="C18" s="185"/>
      <c r="D18" s="186"/>
      <c r="E18" s="189">
        <f>SUM(E13:E17)</f>
        <v>543632325</v>
      </c>
      <c r="F18" s="184"/>
      <c r="G18" s="189">
        <f>SUM(G13:G17)</f>
        <v>770857410</v>
      </c>
      <c r="H18" s="184"/>
      <c r="I18" s="189">
        <f>SUM(I13:I17)</f>
        <v>0</v>
      </c>
      <c r="J18" s="184"/>
      <c r="K18" s="189">
        <f>SUM(K13:K17)</f>
        <v>-69635322</v>
      </c>
      <c r="L18" s="184"/>
      <c r="M18" s="189">
        <f>SUM(M13:M17)</f>
        <v>53201877</v>
      </c>
      <c r="N18" s="84"/>
      <c r="O18" s="189">
        <f>SUM(O13:O17)</f>
        <v>69635322</v>
      </c>
      <c r="P18" s="184"/>
      <c r="Q18" s="189">
        <f>SUM(Q13:Q17)</f>
        <v>702499050</v>
      </c>
      <c r="R18" s="184"/>
      <c r="S18" s="189">
        <f>SUM(S13:S17)</f>
        <v>2070190662</v>
      </c>
    </row>
    <row r="19" spans="1:19" ht="16.5" customHeight="1" thickTop="1">
      <c r="A19" s="234"/>
      <c r="E19" s="98"/>
      <c r="F19" s="184"/>
      <c r="G19" s="98"/>
      <c r="H19" s="184"/>
      <c r="I19" s="98"/>
      <c r="J19" s="184"/>
      <c r="K19" s="98"/>
      <c r="L19" s="184"/>
      <c r="M19" s="98"/>
      <c r="N19" s="54"/>
      <c r="O19" s="98"/>
      <c r="P19" s="184"/>
      <c r="Q19" s="98"/>
      <c r="R19" s="184"/>
      <c r="S19" s="98"/>
    </row>
    <row r="20" spans="1:19" ht="16.5" customHeight="1">
      <c r="A20" s="234" t="s">
        <v>199</v>
      </c>
      <c r="E20" s="60">
        <v>543632325</v>
      </c>
      <c r="F20" s="59"/>
      <c r="G20" s="60">
        <v>770857410</v>
      </c>
      <c r="H20" s="59"/>
      <c r="I20" s="60">
        <v>37817556</v>
      </c>
      <c r="J20" s="59"/>
      <c r="K20" s="60">
        <v>0</v>
      </c>
      <c r="L20" s="59"/>
      <c r="M20" s="60">
        <v>54363233</v>
      </c>
      <c r="N20" s="54"/>
      <c r="O20" s="60">
        <v>0</v>
      </c>
      <c r="P20" s="59"/>
      <c r="Q20" s="60">
        <v>1144562520</v>
      </c>
      <c r="R20" s="165"/>
      <c r="S20" s="60">
        <f>SUM(E20:Q20)</f>
        <v>2551233044</v>
      </c>
    </row>
    <row r="21" spans="1:19" ht="6" customHeight="1">
      <c r="A21" s="234"/>
      <c r="B21" s="47"/>
      <c r="E21" s="166"/>
      <c r="F21" s="48"/>
      <c r="G21" s="166"/>
      <c r="H21" s="48"/>
      <c r="I21" s="166"/>
      <c r="J21" s="48"/>
      <c r="K21" s="166"/>
      <c r="L21" s="48"/>
      <c r="M21" s="166"/>
      <c r="N21" s="54"/>
      <c r="O21" s="166"/>
      <c r="P21" s="48"/>
      <c r="Q21" s="166"/>
      <c r="R21" s="48"/>
      <c r="S21" s="31"/>
    </row>
    <row r="22" spans="1:19" ht="16.5" customHeight="1">
      <c r="A22" s="234" t="s">
        <v>85</v>
      </c>
      <c r="B22" s="47"/>
      <c r="E22" s="166"/>
      <c r="F22" s="48"/>
      <c r="G22" s="166"/>
      <c r="H22" s="48"/>
      <c r="I22" s="166"/>
      <c r="J22" s="48"/>
      <c r="K22" s="166"/>
      <c r="L22" s="48"/>
      <c r="M22" s="166"/>
      <c r="N22" s="54"/>
      <c r="O22" s="166"/>
      <c r="P22" s="48"/>
      <c r="Q22" s="166"/>
      <c r="R22" s="48"/>
      <c r="S22" s="31"/>
    </row>
    <row r="23" spans="1:19" ht="16.5" customHeight="1">
      <c r="A23" s="228" t="s">
        <v>159</v>
      </c>
      <c r="B23" s="48"/>
      <c r="E23" s="229">
        <v>0</v>
      </c>
      <c r="F23" s="165"/>
      <c r="G23" s="229">
        <v>0</v>
      </c>
      <c r="H23" s="54"/>
      <c r="I23" s="229">
        <v>0</v>
      </c>
      <c r="J23" s="54"/>
      <c r="K23" s="229">
        <v>0</v>
      </c>
      <c r="L23" s="54"/>
      <c r="M23" s="229">
        <v>0</v>
      </c>
      <c r="N23" s="54"/>
      <c r="O23" s="229">
        <v>0</v>
      </c>
      <c r="Q23" s="229">
        <v>89567614</v>
      </c>
      <c r="S23" s="229">
        <f>SUM(E23:Q23)</f>
        <v>89567614</v>
      </c>
    </row>
    <row r="24" spans="1:19" ht="6" customHeight="1">
      <c r="E24" s="31"/>
      <c r="F24" s="165"/>
      <c r="G24" s="31"/>
      <c r="H24" s="165"/>
      <c r="I24" s="31"/>
      <c r="J24" s="165"/>
      <c r="K24" s="31"/>
      <c r="L24" s="165"/>
      <c r="M24" s="31"/>
      <c r="N24" s="54"/>
      <c r="O24" s="31"/>
      <c r="P24" s="165"/>
      <c r="Q24" s="31"/>
      <c r="R24" s="165"/>
      <c r="S24" s="31"/>
    </row>
    <row r="25" spans="1:19" ht="16.5" customHeight="1" thickBot="1">
      <c r="A25" s="234" t="s">
        <v>200</v>
      </c>
      <c r="E25" s="35">
        <f>SUM(E20:E24)</f>
        <v>543632325</v>
      </c>
      <c r="F25" s="165"/>
      <c r="G25" s="35">
        <f>SUM(G20:G24)</f>
        <v>770857410</v>
      </c>
      <c r="H25" s="165"/>
      <c r="I25" s="35">
        <f>SUM(I20:I24)</f>
        <v>37817556</v>
      </c>
      <c r="J25" s="165"/>
      <c r="K25" s="35">
        <f>SUM(K20:K24)</f>
        <v>0</v>
      </c>
      <c r="L25" s="165"/>
      <c r="M25" s="35">
        <f>SUM(M20:M24)</f>
        <v>54363233</v>
      </c>
      <c r="N25" s="54"/>
      <c r="O25" s="35">
        <f>SUM(O20:O24)</f>
        <v>0</v>
      </c>
      <c r="P25" s="165"/>
      <c r="Q25" s="35">
        <f>SUM(Q20:Q24)</f>
        <v>1234130134</v>
      </c>
      <c r="R25" s="165"/>
      <c r="S25" s="35">
        <f>SUM(S20:S24)</f>
        <v>2640800658</v>
      </c>
    </row>
    <row r="26" spans="1:19" s="188" customFormat="1" ht="16.5" customHeight="1" thickTop="1">
      <c r="A26" s="218"/>
      <c r="B26" s="185"/>
      <c r="C26" s="185"/>
      <c r="D26" s="186"/>
      <c r="E26" s="98"/>
      <c r="F26" s="184"/>
      <c r="G26" s="98"/>
      <c r="H26" s="184"/>
      <c r="I26" s="98"/>
      <c r="J26" s="184"/>
      <c r="K26" s="98"/>
      <c r="L26" s="184"/>
      <c r="M26" s="98"/>
      <c r="N26" s="84"/>
      <c r="O26" s="98"/>
      <c r="P26" s="184"/>
      <c r="Q26" s="98"/>
      <c r="R26" s="184"/>
      <c r="S26" s="98"/>
    </row>
    <row r="27" spans="1:19" s="188" customFormat="1" ht="16.5" customHeight="1">
      <c r="A27" s="218"/>
      <c r="B27" s="185"/>
      <c r="C27" s="185"/>
      <c r="D27" s="186"/>
      <c r="E27" s="98"/>
      <c r="F27" s="184"/>
      <c r="G27" s="98"/>
      <c r="H27" s="184"/>
      <c r="I27" s="98"/>
      <c r="J27" s="184"/>
      <c r="K27" s="98"/>
      <c r="L27" s="184"/>
      <c r="M27" s="98"/>
      <c r="N27" s="84"/>
      <c r="O27" s="98"/>
      <c r="P27" s="184"/>
      <c r="Q27" s="98"/>
      <c r="R27" s="184"/>
      <c r="S27" s="98"/>
    </row>
    <row r="28" spans="1:19" s="188" customFormat="1" ht="16.5" customHeight="1">
      <c r="A28" s="218"/>
      <c r="B28" s="185"/>
      <c r="C28" s="185"/>
      <c r="D28" s="186"/>
      <c r="E28" s="98"/>
      <c r="F28" s="184"/>
      <c r="G28" s="98"/>
      <c r="H28" s="184"/>
      <c r="I28" s="98"/>
      <c r="J28" s="184"/>
      <c r="K28" s="98"/>
      <c r="L28" s="184"/>
      <c r="M28" s="98"/>
      <c r="N28" s="84"/>
      <c r="O28" s="98"/>
      <c r="P28" s="184"/>
      <c r="Q28" s="98"/>
      <c r="R28" s="184"/>
      <c r="S28" s="98"/>
    </row>
    <row r="29" spans="1:19" s="188" customFormat="1" ht="16.5" customHeight="1">
      <c r="A29" s="218"/>
      <c r="B29" s="185"/>
      <c r="C29" s="185"/>
      <c r="D29" s="186"/>
      <c r="E29" s="98"/>
      <c r="F29" s="184"/>
      <c r="G29" s="98"/>
      <c r="H29" s="184"/>
      <c r="I29" s="98"/>
      <c r="J29" s="184"/>
      <c r="K29" s="98"/>
      <c r="L29" s="184"/>
      <c r="M29" s="98"/>
      <c r="N29" s="84"/>
      <c r="O29" s="98"/>
      <c r="P29" s="184"/>
      <c r="Q29" s="98"/>
      <c r="R29" s="184"/>
      <c r="S29" s="98"/>
    </row>
    <row r="30" spans="1:19" s="188" customFormat="1" ht="16.5" customHeight="1">
      <c r="A30" s="218"/>
      <c r="B30" s="185"/>
      <c r="C30" s="185"/>
      <c r="D30" s="186"/>
      <c r="E30" s="98"/>
      <c r="F30" s="184"/>
      <c r="G30" s="98"/>
      <c r="H30" s="184"/>
      <c r="I30" s="98"/>
      <c r="J30" s="184"/>
      <c r="K30" s="98"/>
      <c r="L30" s="184"/>
      <c r="M30" s="98"/>
      <c r="N30" s="84"/>
      <c r="O30" s="98"/>
      <c r="P30" s="184"/>
      <c r="Q30" s="98"/>
      <c r="R30" s="184"/>
      <c r="S30" s="98"/>
    </row>
    <row r="31" spans="1:19" s="188" customFormat="1" ht="16.5" customHeight="1">
      <c r="A31" s="218"/>
      <c r="B31" s="185"/>
      <c r="C31" s="185"/>
      <c r="D31" s="186"/>
      <c r="E31" s="98"/>
      <c r="F31" s="184"/>
      <c r="G31" s="98"/>
      <c r="H31" s="184"/>
      <c r="I31" s="98"/>
      <c r="J31" s="184"/>
      <c r="K31" s="98"/>
      <c r="L31" s="184"/>
      <c r="M31" s="98"/>
      <c r="N31" s="84"/>
      <c r="O31" s="98"/>
      <c r="P31" s="184"/>
      <c r="Q31" s="98"/>
      <c r="R31" s="184"/>
      <c r="S31" s="98"/>
    </row>
    <row r="32" spans="1:19" s="188" customFormat="1" ht="16.5" customHeight="1">
      <c r="A32" s="218"/>
      <c r="B32" s="185"/>
      <c r="C32" s="185"/>
      <c r="D32" s="186"/>
      <c r="E32" s="98"/>
      <c r="F32" s="184"/>
      <c r="G32" s="98"/>
      <c r="H32" s="184"/>
      <c r="I32" s="98"/>
      <c r="J32" s="184"/>
      <c r="K32" s="98"/>
      <c r="L32" s="184"/>
      <c r="M32" s="98"/>
      <c r="N32" s="84"/>
      <c r="O32" s="98"/>
      <c r="P32" s="184"/>
      <c r="Q32" s="98"/>
      <c r="R32" s="184"/>
      <c r="S32" s="98"/>
    </row>
    <row r="33" spans="1:19" s="188" customFormat="1" ht="16.5" customHeight="1">
      <c r="A33" s="218"/>
      <c r="B33" s="185"/>
      <c r="C33" s="185"/>
      <c r="D33" s="186"/>
      <c r="E33" s="98"/>
      <c r="F33" s="184"/>
      <c r="G33" s="98"/>
      <c r="H33" s="184"/>
      <c r="I33" s="98"/>
      <c r="J33" s="184"/>
      <c r="K33" s="98"/>
      <c r="L33" s="184"/>
      <c r="M33" s="98"/>
      <c r="N33" s="84"/>
      <c r="O33" s="98"/>
      <c r="P33" s="184"/>
      <c r="Q33" s="98"/>
      <c r="R33" s="184"/>
      <c r="S33" s="98"/>
    </row>
    <row r="34" spans="1:19" ht="20.25" customHeight="1">
      <c r="A34" s="234"/>
      <c r="E34" s="98"/>
      <c r="F34" s="184"/>
      <c r="G34" s="98"/>
      <c r="H34" s="184"/>
      <c r="I34" s="98"/>
      <c r="J34" s="184"/>
      <c r="K34" s="98"/>
      <c r="L34" s="184"/>
      <c r="M34" s="98"/>
      <c r="N34" s="54"/>
      <c r="O34" s="98"/>
      <c r="P34" s="184"/>
      <c r="Q34" s="98"/>
      <c r="R34" s="184"/>
      <c r="S34" s="98"/>
    </row>
    <row r="35" spans="1:19" ht="21.95" customHeight="1">
      <c r="A35" s="50" t="str">
        <f>'2-4'!A62</f>
        <v>The condensed notes to the interim financial information are an integral part of this interim financial information.</v>
      </c>
      <c r="B35" s="50"/>
      <c r="C35" s="50"/>
      <c r="D35" s="61"/>
      <c r="E35" s="61"/>
      <c r="F35" s="61"/>
      <c r="G35" s="61"/>
      <c r="H35" s="61"/>
      <c r="I35" s="61"/>
      <c r="J35" s="61"/>
      <c r="K35" s="61"/>
      <c r="L35" s="61"/>
      <c r="M35" s="61"/>
      <c r="N35" s="61"/>
      <c r="O35" s="61"/>
      <c r="P35" s="61"/>
      <c r="Q35" s="61"/>
      <c r="R35" s="61"/>
      <c r="S35" s="61"/>
    </row>
  </sheetData>
  <mergeCells count="1">
    <mergeCell ref="M7:Q7"/>
  </mergeCells>
  <pageMargins left="0.3" right="0.3" top="0.5" bottom="0.6" header="0.49" footer="0.4"/>
  <pageSetup paperSize="9" firstPageNumber="8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C76EA4-54EE-4887-BC29-25994530CA02}">
  <dimension ref="A1:L120"/>
  <sheetViews>
    <sheetView tabSelected="1" zoomScaleNormal="100" zoomScaleSheetLayoutView="78" workbookViewId="0">
      <selection activeCell="N13" sqref="N13"/>
    </sheetView>
  </sheetViews>
  <sheetFormatPr defaultColWidth="9.140625" defaultRowHeight="15.95" customHeight="1"/>
  <cols>
    <col min="1" max="2" width="1.7109375" style="85" customWidth="1"/>
    <col min="3" max="3" width="46.5703125" style="85" customWidth="1"/>
    <col min="4" max="4" width="5.42578125" style="133" customWidth="1"/>
    <col min="5" max="5" width="0.5703125" style="85" customWidth="1"/>
    <col min="6" max="6" width="12.28515625" style="156" customWidth="1"/>
    <col min="7" max="7" width="0.5703125" style="85" customWidth="1"/>
    <col min="8" max="8" width="12.28515625" style="227" customWidth="1"/>
    <col min="9" max="9" width="0.5703125" style="133" customWidth="1"/>
    <col min="10" max="10" width="12.28515625" style="156" customWidth="1"/>
    <col min="11" max="11" width="0.5703125" style="85" customWidth="1"/>
    <col min="12" max="12" width="12.28515625" style="227" customWidth="1"/>
    <col min="13" max="16384" width="9.140625" style="127"/>
  </cols>
  <sheetData>
    <row r="1" spans="1:12" ht="15.95" customHeight="1">
      <c r="A1" s="129" t="str">
        <f>'2-4'!A1</f>
        <v>Interlink Communication Public Company Limited</v>
      </c>
      <c r="B1" s="129"/>
      <c r="C1" s="129"/>
      <c r="G1" s="167"/>
      <c r="I1" s="168"/>
      <c r="K1" s="167"/>
      <c r="L1" s="182" t="s">
        <v>71</v>
      </c>
    </row>
    <row r="2" spans="1:12" ht="15.95" customHeight="1">
      <c r="A2" s="129" t="s">
        <v>65</v>
      </c>
      <c r="B2" s="129"/>
      <c r="C2" s="129"/>
      <c r="G2" s="167"/>
      <c r="I2" s="168"/>
      <c r="K2" s="167"/>
    </row>
    <row r="3" spans="1:12" ht="15.95" customHeight="1">
      <c r="A3" s="169" t="str">
        <f>'8'!A3</f>
        <v>For the three-month period ended 31 March 2022</v>
      </c>
      <c r="B3" s="169"/>
      <c r="C3" s="169"/>
      <c r="D3" s="170"/>
      <c r="E3" s="171"/>
      <c r="F3" s="130"/>
      <c r="G3" s="172"/>
      <c r="H3" s="9"/>
      <c r="I3" s="173"/>
      <c r="J3" s="130"/>
      <c r="K3" s="172"/>
      <c r="L3" s="9"/>
    </row>
    <row r="4" spans="1:12" ht="15.95" customHeight="1">
      <c r="G4" s="167"/>
      <c r="I4" s="168"/>
      <c r="K4" s="167"/>
    </row>
    <row r="5" spans="1:12" ht="15.95" customHeight="1">
      <c r="G5" s="167"/>
      <c r="I5" s="168"/>
      <c r="K5" s="167"/>
    </row>
    <row r="6" spans="1:12" ht="15.95" customHeight="1">
      <c r="F6" s="115"/>
      <c r="G6" s="116"/>
      <c r="H6" s="177" t="s">
        <v>58</v>
      </c>
      <c r="I6" s="117"/>
      <c r="J6" s="115"/>
      <c r="K6" s="116"/>
      <c r="L6" s="177" t="s">
        <v>83</v>
      </c>
    </row>
    <row r="7" spans="1:12" ht="15.95" customHeight="1">
      <c r="A7" s="127"/>
      <c r="D7" s="128"/>
      <c r="E7" s="129"/>
      <c r="F7" s="130"/>
      <c r="G7" s="131"/>
      <c r="H7" s="12" t="s">
        <v>99</v>
      </c>
      <c r="I7" s="132"/>
      <c r="J7" s="130"/>
      <c r="K7" s="131"/>
      <c r="L7" s="12" t="s">
        <v>99</v>
      </c>
    </row>
    <row r="8" spans="1:12" ht="15.95" customHeight="1">
      <c r="D8" s="136"/>
      <c r="E8" s="129"/>
      <c r="F8" s="134">
        <v>2022</v>
      </c>
      <c r="G8" s="135"/>
      <c r="H8" s="134">
        <v>2021</v>
      </c>
      <c r="I8" s="136"/>
      <c r="J8" s="134">
        <v>2022</v>
      </c>
      <c r="K8" s="135"/>
      <c r="L8" s="134">
        <v>2021</v>
      </c>
    </row>
    <row r="9" spans="1:12" ht="15.95" customHeight="1">
      <c r="D9" s="249" t="s">
        <v>3</v>
      </c>
      <c r="E9" s="129"/>
      <c r="F9" s="196" t="s">
        <v>35</v>
      </c>
      <c r="G9" s="134"/>
      <c r="H9" s="197" t="s">
        <v>35</v>
      </c>
      <c r="I9" s="134"/>
      <c r="J9" s="196" t="s">
        <v>35</v>
      </c>
      <c r="K9" s="134"/>
      <c r="L9" s="197" t="s">
        <v>35</v>
      </c>
    </row>
    <row r="10" spans="1:12" ht="15.95" customHeight="1">
      <c r="D10" s="136"/>
      <c r="E10" s="129"/>
      <c r="F10" s="198"/>
      <c r="G10" s="134"/>
      <c r="H10" s="178"/>
      <c r="I10" s="134"/>
      <c r="J10" s="198"/>
      <c r="K10" s="134"/>
      <c r="L10" s="178"/>
    </row>
    <row r="11" spans="1:12" ht="15.95" customHeight="1">
      <c r="A11" s="129" t="s">
        <v>39</v>
      </c>
      <c r="F11" s="232"/>
      <c r="G11" s="167"/>
      <c r="I11" s="168"/>
      <c r="J11" s="232"/>
      <c r="K11" s="167"/>
    </row>
    <row r="12" spans="1:12" ht="15.95" customHeight="1">
      <c r="A12" s="85" t="s">
        <v>135</v>
      </c>
      <c r="F12" s="232">
        <f>'5-6 (3m)'!F38</f>
        <v>150270465</v>
      </c>
      <c r="G12" s="167"/>
      <c r="H12" s="227">
        <v>123074649</v>
      </c>
      <c r="I12" s="168"/>
      <c r="J12" s="232">
        <v>112059193</v>
      </c>
      <c r="K12" s="167"/>
      <c r="L12" s="227">
        <v>76242942</v>
      </c>
    </row>
    <row r="13" spans="1:12" ht="15.95" customHeight="1">
      <c r="A13" s="85" t="s">
        <v>95</v>
      </c>
      <c r="F13" s="232"/>
      <c r="G13" s="199"/>
      <c r="I13" s="199"/>
      <c r="J13" s="232"/>
      <c r="K13" s="199"/>
    </row>
    <row r="14" spans="1:12" ht="15.95" customHeight="1">
      <c r="B14" s="85" t="s">
        <v>113</v>
      </c>
      <c r="F14" s="232"/>
      <c r="G14" s="199"/>
      <c r="I14" s="199"/>
      <c r="J14" s="232"/>
      <c r="K14" s="199"/>
    </row>
    <row r="15" spans="1:12" ht="15.95" customHeight="1">
      <c r="A15" s="85" t="s">
        <v>0</v>
      </c>
      <c r="B15" s="235" t="s">
        <v>54</v>
      </c>
      <c r="F15" s="232">
        <v>84065291</v>
      </c>
      <c r="G15" s="199"/>
      <c r="H15" s="227">
        <v>81729094</v>
      </c>
      <c r="I15" s="199"/>
      <c r="J15" s="232">
        <v>4966894</v>
      </c>
      <c r="K15" s="199"/>
      <c r="L15" s="227">
        <v>5378073</v>
      </c>
    </row>
    <row r="16" spans="1:12" ht="15.95" customHeight="1">
      <c r="A16" s="85" t="s">
        <v>0</v>
      </c>
      <c r="B16" s="235" t="s">
        <v>77</v>
      </c>
      <c r="F16" s="232">
        <v>14729176</v>
      </c>
      <c r="G16" s="199"/>
      <c r="H16" s="227">
        <v>10362503</v>
      </c>
      <c r="I16" s="199"/>
      <c r="J16" s="232">
        <v>3012590</v>
      </c>
      <c r="K16" s="199"/>
      <c r="L16" s="227">
        <v>1356137</v>
      </c>
    </row>
    <row r="17" spans="1:12" ht="15.95" customHeight="1">
      <c r="B17" s="235" t="s">
        <v>106</v>
      </c>
      <c r="D17" s="133">
        <v>9</v>
      </c>
      <c r="F17" s="232">
        <v>2190548</v>
      </c>
      <c r="G17" s="199"/>
      <c r="H17" s="227">
        <v>1711197</v>
      </c>
      <c r="I17" s="199"/>
      <c r="J17" s="232" t="s">
        <v>117</v>
      </c>
      <c r="K17" s="199"/>
      <c r="L17" s="227">
        <v>0</v>
      </c>
    </row>
    <row r="18" spans="1:12" ht="15.95" customHeight="1">
      <c r="B18" s="235" t="s">
        <v>128</v>
      </c>
      <c r="F18" s="225" t="s">
        <v>117</v>
      </c>
      <c r="G18" s="199"/>
      <c r="H18" s="227">
        <v>-186</v>
      </c>
      <c r="I18" s="199"/>
      <c r="J18" s="232">
        <v>-18800773</v>
      </c>
      <c r="K18" s="199"/>
      <c r="L18" s="227">
        <v>-186</v>
      </c>
    </row>
    <row r="19" spans="1:12" ht="15.95" customHeight="1">
      <c r="B19" s="235" t="s">
        <v>182</v>
      </c>
      <c r="D19" s="133">
        <v>11</v>
      </c>
      <c r="F19" s="232">
        <v>89631</v>
      </c>
      <c r="G19" s="199"/>
      <c r="H19" s="227">
        <v>390</v>
      </c>
      <c r="I19" s="199"/>
      <c r="J19" s="232">
        <v>89581</v>
      </c>
      <c r="K19" s="199"/>
      <c r="L19" s="227">
        <v>390</v>
      </c>
    </row>
    <row r="20" spans="1:12" ht="15.95" customHeight="1">
      <c r="B20" s="235" t="s">
        <v>183</v>
      </c>
      <c r="F20" s="232">
        <v>-14590458</v>
      </c>
      <c r="G20" s="199"/>
      <c r="H20" s="227">
        <v>5153705</v>
      </c>
      <c r="I20" s="199"/>
      <c r="J20" s="232">
        <v>-15024924</v>
      </c>
      <c r="K20" s="199"/>
      <c r="L20" s="227">
        <v>5356185</v>
      </c>
    </row>
    <row r="21" spans="1:12" ht="15.95" customHeight="1">
      <c r="B21" s="235" t="s">
        <v>255</v>
      </c>
      <c r="F21" s="232"/>
      <c r="G21" s="199"/>
      <c r="I21" s="199"/>
      <c r="J21" s="232"/>
      <c r="K21" s="199"/>
    </row>
    <row r="22" spans="1:12" ht="15.95" customHeight="1">
      <c r="B22" s="235"/>
      <c r="C22" s="85" t="s">
        <v>238</v>
      </c>
      <c r="D22" s="133">
        <v>6</v>
      </c>
      <c r="F22" s="232">
        <v>0</v>
      </c>
      <c r="G22" s="199"/>
      <c r="H22" s="227">
        <v>0</v>
      </c>
      <c r="I22" s="199"/>
      <c r="J22" s="232">
        <v>-52149534</v>
      </c>
      <c r="K22" s="199"/>
      <c r="L22" s="227">
        <v>-22979878</v>
      </c>
    </row>
    <row r="23" spans="1:12" ht="15.95" customHeight="1">
      <c r="B23" s="235" t="s">
        <v>256</v>
      </c>
      <c r="F23" s="232">
        <v>2471063</v>
      </c>
      <c r="G23" s="199"/>
      <c r="H23" s="227">
        <v>5033694</v>
      </c>
      <c r="I23" s="199"/>
      <c r="J23" s="232">
        <v>2640132</v>
      </c>
      <c r="K23" s="199"/>
      <c r="L23" s="227">
        <v>614226</v>
      </c>
    </row>
    <row r="24" spans="1:12" ht="15.95" customHeight="1">
      <c r="B24" s="235" t="s">
        <v>144</v>
      </c>
      <c r="D24" s="133">
        <v>17</v>
      </c>
      <c r="F24" s="232" t="s">
        <v>117</v>
      </c>
      <c r="G24" s="199"/>
      <c r="H24" s="227">
        <v>0</v>
      </c>
      <c r="I24" s="199"/>
      <c r="J24" s="232">
        <v>26400000</v>
      </c>
      <c r="K24" s="199"/>
      <c r="L24" s="227">
        <v>5100000</v>
      </c>
    </row>
    <row r="25" spans="1:12" ht="15.95" customHeight="1">
      <c r="B25" s="235" t="s">
        <v>194</v>
      </c>
      <c r="C25" s="235"/>
      <c r="F25" s="232">
        <v>172917</v>
      </c>
      <c r="G25" s="199"/>
      <c r="H25" s="227">
        <v>-1721651</v>
      </c>
      <c r="I25" s="199"/>
      <c r="J25" s="232">
        <v>172917</v>
      </c>
      <c r="K25" s="199"/>
      <c r="L25" s="227">
        <v>-1721651</v>
      </c>
    </row>
    <row r="26" spans="1:12" ht="15.95" customHeight="1">
      <c r="B26" s="235" t="s">
        <v>239</v>
      </c>
      <c r="C26" s="235"/>
      <c r="F26" s="232">
        <v>-320314</v>
      </c>
      <c r="G26" s="199"/>
      <c r="H26" s="227">
        <v>-1188548</v>
      </c>
      <c r="I26" s="199"/>
      <c r="J26" s="232">
        <v>-320314</v>
      </c>
      <c r="K26" s="199"/>
      <c r="L26" s="227">
        <v>-1188548</v>
      </c>
    </row>
    <row r="27" spans="1:12" ht="15.95" customHeight="1">
      <c r="B27" s="235" t="s">
        <v>240</v>
      </c>
      <c r="C27" s="235"/>
      <c r="F27" s="232">
        <v>0</v>
      </c>
      <c r="G27" s="199"/>
      <c r="H27" s="227">
        <v>-4466415</v>
      </c>
      <c r="I27" s="199"/>
      <c r="J27" s="232" t="s">
        <v>117</v>
      </c>
      <c r="K27" s="199"/>
      <c r="L27" s="227">
        <v>-4466415</v>
      </c>
    </row>
    <row r="28" spans="1:12" ht="15.95" customHeight="1">
      <c r="A28" s="85" t="s">
        <v>0</v>
      </c>
      <c r="B28" s="235" t="s">
        <v>40</v>
      </c>
      <c r="C28" s="235"/>
      <c r="D28" s="200"/>
      <c r="F28" s="232">
        <v>-619777</v>
      </c>
      <c r="G28" s="199"/>
      <c r="H28" s="227">
        <v>-168285</v>
      </c>
      <c r="I28" s="199"/>
      <c r="J28" s="232">
        <v>-177189</v>
      </c>
      <c r="K28" s="199"/>
      <c r="L28" s="227">
        <v>-162425</v>
      </c>
    </row>
    <row r="29" spans="1:12" ht="15.95" customHeight="1">
      <c r="B29" s="235" t="s">
        <v>116</v>
      </c>
      <c r="D29" s="200"/>
      <c r="F29" s="232">
        <v>32769809</v>
      </c>
      <c r="G29" s="199"/>
      <c r="H29" s="227">
        <v>39245621</v>
      </c>
      <c r="I29" s="199"/>
      <c r="J29" s="232">
        <v>118608</v>
      </c>
      <c r="K29" s="199"/>
      <c r="L29" s="227">
        <v>1167578</v>
      </c>
    </row>
    <row r="30" spans="1:12" ht="15.95" customHeight="1">
      <c r="A30" s="127"/>
      <c r="B30" s="201" t="s">
        <v>184</v>
      </c>
      <c r="C30" s="201"/>
      <c r="D30" s="202"/>
      <c r="F30" s="91">
        <v>1524738</v>
      </c>
      <c r="G30" s="199"/>
      <c r="H30" s="9">
        <v>1746583</v>
      </c>
      <c r="I30" s="199"/>
      <c r="J30" s="91">
        <v>704031</v>
      </c>
      <c r="K30" s="199"/>
      <c r="L30" s="9">
        <v>701047</v>
      </c>
    </row>
    <row r="31" spans="1:12" ht="15.95" customHeight="1">
      <c r="B31" s="235"/>
      <c r="F31" s="232"/>
      <c r="G31" s="199"/>
      <c r="I31" s="199"/>
      <c r="J31" s="232"/>
      <c r="K31" s="199"/>
    </row>
    <row r="32" spans="1:12" ht="15.95" customHeight="1">
      <c r="A32" s="127"/>
      <c r="B32" s="85" t="s">
        <v>94</v>
      </c>
      <c r="F32" s="203"/>
      <c r="G32" s="127"/>
      <c r="H32" s="204"/>
      <c r="I32" s="127"/>
      <c r="J32" s="203"/>
      <c r="K32" s="127"/>
      <c r="L32" s="204"/>
    </row>
    <row r="33" spans="1:12" ht="15.95" customHeight="1">
      <c r="C33" s="85" t="s">
        <v>122</v>
      </c>
      <c r="F33" s="232">
        <f>SUM(F11:F30)</f>
        <v>272753089</v>
      </c>
      <c r="G33" s="199"/>
      <c r="H33" s="227">
        <f>SUM(H11:H30)</f>
        <v>260512351</v>
      </c>
      <c r="I33" s="199"/>
      <c r="J33" s="232">
        <f>SUM(J11:J30)</f>
        <v>63691212</v>
      </c>
      <c r="K33" s="199"/>
      <c r="L33" s="227">
        <f>SUM(L11:L30)</f>
        <v>65397475</v>
      </c>
    </row>
    <row r="34" spans="1:12" ht="15.95" customHeight="1">
      <c r="B34" s="85" t="s">
        <v>56</v>
      </c>
      <c r="D34" s="136"/>
      <c r="E34" s="129"/>
      <c r="F34" s="232"/>
      <c r="G34" s="199"/>
      <c r="I34" s="199"/>
      <c r="J34" s="232"/>
      <c r="K34" s="199"/>
    </row>
    <row r="35" spans="1:12" ht="15.95" customHeight="1">
      <c r="B35" s="127"/>
      <c r="C35" s="235" t="s">
        <v>97</v>
      </c>
      <c r="D35" s="136"/>
      <c r="E35" s="129"/>
      <c r="F35" s="232">
        <v>-165613788</v>
      </c>
      <c r="G35" s="199"/>
      <c r="H35" s="227">
        <v>15156688</v>
      </c>
      <c r="I35" s="210"/>
      <c r="J35" s="232">
        <v>-97534975</v>
      </c>
      <c r="K35" s="210"/>
      <c r="L35" s="227">
        <v>-58037139</v>
      </c>
    </row>
    <row r="36" spans="1:12" ht="15.95" customHeight="1">
      <c r="B36" s="127"/>
      <c r="C36" s="235" t="s">
        <v>217</v>
      </c>
      <c r="D36" s="136"/>
      <c r="E36" s="129"/>
      <c r="F36" s="232"/>
      <c r="G36" s="199"/>
      <c r="I36" s="210"/>
      <c r="J36" s="232"/>
      <c r="K36" s="210"/>
    </row>
    <row r="37" spans="1:12" ht="15.95" customHeight="1">
      <c r="B37" s="127"/>
      <c r="C37" s="235" t="s">
        <v>257</v>
      </c>
      <c r="D37" s="136"/>
      <c r="E37" s="129"/>
      <c r="F37" s="232">
        <v>-163984984</v>
      </c>
      <c r="G37" s="199"/>
      <c r="H37" s="227">
        <v>-326133413</v>
      </c>
      <c r="I37" s="210"/>
      <c r="J37" s="232">
        <v>9167334</v>
      </c>
      <c r="K37" s="210"/>
      <c r="L37" s="227">
        <v>-184051233</v>
      </c>
    </row>
    <row r="38" spans="1:12" ht="15.95" customHeight="1">
      <c r="B38" s="127"/>
      <c r="C38" s="235" t="s">
        <v>41</v>
      </c>
      <c r="D38" s="136"/>
      <c r="E38" s="129"/>
      <c r="F38" s="232">
        <v>9784014</v>
      </c>
      <c r="G38" s="199"/>
      <c r="H38" s="227">
        <v>40011261</v>
      </c>
      <c r="I38" s="210"/>
      <c r="J38" s="232">
        <v>9784014</v>
      </c>
      <c r="K38" s="210"/>
      <c r="L38" s="227">
        <v>40011261</v>
      </c>
    </row>
    <row r="39" spans="1:12" ht="15.95" customHeight="1">
      <c r="B39" s="127"/>
      <c r="C39" s="235" t="s">
        <v>241</v>
      </c>
      <c r="D39" s="136"/>
      <c r="E39" s="129"/>
      <c r="F39" s="232">
        <v>-42448240</v>
      </c>
      <c r="G39" s="199"/>
      <c r="H39" s="227">
        <v>83410508</v>
      </c>
      <c r="I39" s="210"/>
      <c r="J39" s="232">
        <v>18861458</v>
      </c>
      <c r="K39" s="210"/>
      <c r="L39" s="227">
        <v>9876820</v>
      </c>
    </row>
    <row r="40" spans="1:12" ht="15.95" customHeight="1">
      <c r="B40" s="127"/>
      <c r="C40" s="235" t="s">
        <v>104</v>
      </c>
      <c r="D40" s="136"/>
      <c r="E40" s="129"/>
      <c r="F40" s="232">
        <v>-22409968</v>
      </c>
      <c r="G40" s="199"/>
      <c r="H40" s="227">
        <v>5901330</v>
      </c>
      <c r="I40" s="210"/>
      <c r="J40" s="232">
        <v>-15330373</v>
      </c>
      <c r="K40" s="210"/>
      <c r="L40" s="227">
        <v>4443809</v>
      </c>
    </row>
    <row r="41" spans="1:12" ht="15.95" customHeight="1">
      <c r="B41" s="127"/>
      <c r="C41" s="235" t="s">
        <v>42</v>
      </c>
      <c r="D41" s="136"/>
      <c r="E41" s="129"/>
      <c r="F41" s="232">
        <v>37762888</v>
      </c>
      <c r="G41" s="199"/>
      <c r="H41" s="227">
        <v>21558659</v>
      </c>
      <c r="I41" s="210"/>
      <c r="J41" s="232">
        <v>24972953</v>
      </c>
      <c r="K41" s="210"/>
      <c r="L41" s="227">
        <v>9649308</v>
      </c>
    </row>
    <row r="42" spans="1:12" ht="15.95" customHeight="1">
      <c r="B42" s="127"/>
      <c r="C42" s="235" t="s">
        <v>82</v>
      </c>
      <c r="D42" s="136"/>
      <c r="E42" s="129"/>
      <c r="F42" s="232">
        <v>-11709625</v>
      </c>
      <c r="G42" s="199"/>
      <c r="H42" s="227">
        <v>2250517</v>
      </c>
      <c r="I42" s="210"/>
      <c r="J42" s="232">
        <v>32155</v>
      </c>
      <c r="K42" s="210"/>
      <c r="L42" s="227">
        <v>28356</v>
      </c>
    </row>
    <row r="43" spans="1:12" ht="15.95" customHeight="1">
      <c r="B43" s="127"/>
      <c r="C43" s="235" t="s">
        <v>96</v>
      </c>
      <c r="D43" s="136"/>
      <c r="E43" s="129"/>
      <c r="F43" s="232">
        <v>191687763</v>
      </c>
      <c r="G43" s="199"/>
      <c r="H43" s="227">
        <v>173574863</v>
      </c>
      <c r="I43" s="210"/>
      <c r="J43" s="232">
        <v>22366920</v>
      </c>
      <c r="K43" s="210"/>
      <c r="L43" s="227">
        <v>144779583</v>
      </c>
    </row>
    <row r="44" spans="1:12" ht="15.95" customHeight="1">
      <c r="B44" s="127"/>
      <c r="C44" s="235" t="s">
        <v>110</v>
      </c>
      <c r="D44" s="136"/>
      <c r="E44" s="129"/>
      <c r="F44" s="232"/>
      <c r="G44" s="199"/>
      <c r="J44" s="232"/>
    </row>
    <row r="45" spans="1:12" ht="15.95" customHeight="1">
      <c r="B45" s="127"/>
      <c r="C45" s="85" t="s">
        <v>242</v>
      </c>
      <c r="D45" s="136"/>
      <c r="E45" s="129"/>
      <c r="F45" s="232">
        <v>-10732734</v>
      </c>
      <c r="G45" s="199"/>
      <c r="H45" s="227">
        <v>-12706591</v>
      </c>
      <c r="I45" s="210"/>
      <c r="J45" s="232">
        <v>7389676</v>
      </c>
      <c r="K45" s="210"/>
      <c r="L45" s="227">
        <v>0</v>
      </c>
    </row>
    <row r="46" spans="1:12" ht="15.95" customHeight="1">
      <c r="A46" s="127"/>
      <c r="B46" s="127"/>
      <c r="C46" s="235" t="s">
        <v>43</v>
      </c>
      <c r="D46" s="202"/>
      <c r="F46" s="91">
        <v>-11921707</v>
      </c>
      <c r="G46" s="199"/>
      <c r="H46" s="9">
        <v>-15866539</v>
      </c>
      <c r="I46" s="210"/>
      <c r="J46" s="91">
        <v>-1461951</v>
      </c>
      <c r="K46" s="210"/>
      <c r="L46" s="9">
        <v>-1098142</v>
      </c>
    </row>
    <row r="47" spans="1:12" ht="15.95" customHeight="1">
      <c r="B47" s="127"/>
      <c r="C47" s="235"/>
      <c r="D47" s="136"/>
      <c r="E47" s="129"/>
      <c r="F47" s="205"/>
      <c r="G47" s="245"/>
      <c r="H47" s="206"/>
      <c r="I47" s="245"/>
      <c r="J47" s="205"/>
      <c r="K47" s="245"/>
      <c r="L47" s="206"/>
    </row>
    <row r="48" spans="1:12" ht="15.95" customHeight="1">
      <c r="A48" s="127"/>
      <c r="B48" s="85" t="s">
        <v>258</v>
      </c>
      <c r="C48" s="127"/>
      <c r="D48" s="136"/>
      <c r="E48" s="129"/>
      <c r="F48" s="154">
        <f>SUM(F33,F35:F46)</f>
        <v>83166708</v>
      </c>
      <c r="G48" s="245"/>
      <c r="H48" s="246">
        <f>SUM(H33,H35:H46)</f>
        <v>247669634</v>
      </c>
      <c r="I48" s="245"/>
      <c r="J48" s="154">
        <f>SUM(J33,J35:J46)</f>
        <v>41938423</v>
      </c>
      <c r="K48" s="245"/>
      <c r="L48" s="246">
        <f>SUM(L33,L35:L46)</f>
        <v>31000098</v>
      </c>
    </row>
    <row r="49" spans="1:12" ht="15.95" customHeight="1">
      <c r="A49" s="127"/>
      <c r="C49" s="235" t="s">
        <v>44</v>
      </c>
      <c r="D49" s="136"/>
      <c r="E49" s="129"/>
      <c r="F49" s="207">
        <v>-19827575</v>
      </c>
      <c r="G49" s="245"/>
      <c r="H49" s="208">
        <v>-12449288</v>
      </c>
      <c r="I49" s="245"/>
      <c r="J49" s="207">
        <v>-666254</v>
      </c>
      <c r="K49" s="245"/>
      <c r="L49" s="208">
        <v>-306295</v>
      </c>
    </row>
    <row r="50" spans="1:12" ht="15.95" customHeight="1">
      <c r="A50" s="127"/>
      <c r="D50" s="136"/>
      <c r="E50" s="129"/>
      <c r="F50" s="205"/>
      <c r="G50" s="245"/>
      <c r="H50" s="206"/>
      <c r="I50" s="245"/>
      <c r="J50" s="205"/>
      <c r="K50" s="245"/>
      <c r="L50" s="206"/>
    </row>
    <row r="51" spans="1:12" ht="15.95" customHeight="1">
      <c r="B51" s="129" t="s">
        <v>259</v>
      </c>
      <c r="C51" s="129"/>
      <c r="D51" s="136"/>
      <c r="E51" s="129"/>
      <c r="F51" s="207">
        <f>SUM(F48:F49)</f>
        <v>63339133</v>
      </c>
      <c r="G51" s="245"/>
      <c r="H51" s="208">
        <f>SUM(H48:H49)</f>
        <v>235220346</v>
      </c>
      <c r="I51" s="245"/>
      <c r="J51" s="207">
        <f>SUM(J48:J49)</f>
        <v>41272169</v>
      </c>
      <c r="K51" s="245"/>
      <c r="L51" s="208">
        <f>SUM(L48:L49)</f>
        <v>30693803</v>
      </c>
    </row>
    <row r="52" spans="1:12" ht="15.95" customHeight="1">
      <c r="B52" s="129"/>
      <c r="C52" s="129"/>
      <c r="D52" s="136"/>
      <c r="E52" s="129"/>
      <c r="F52" s="153"/>
      <c r="G52" s="245"/>
      <c r="H52" s="246"/>
      <c r="I52" s="245"/>
      <c r="J52" s="153"/>
      <c r="K52" s="245"/>
      <c r="L52" s="246"/>
    </row>
    <row r="53" spans="1:12" ht="15.95" customHeight="1">
      <c r="B53" s="129"/>
      <c r="C53" s="129"/>
      <c r="D53" s="136"/>
      <c r="E53" s="129"/>
      <c r="F53" s="153"/>
      <c r="G53" s="245"/>
      <c r="H53" s="246"/>
      <c r="I53" s="245"/>
      <c r="J53" s="153"/>
      <c r="K53" s="245"/>
      <c r="L53" s="246"/>
    </row>
    <row r="54" spans="1:12" ht="15.95" customHeight="1">
      <c r="B54" s="129"/>
      <c r="C54" s="129"/>
      <c r="D54" s="136"/>
      <c r="E54" s="129"/>
      <c r="F54" s="153"/>
      <c r="G54" s="245"/>
      <c r="H54" s="246"/>
      <c r="I54" s="245"/>
      <c r="J54" s="153"/>
      <c r="K54" s="245"/>
      <c r="L54" s="246"/>
    </row>
    <row r="55" spans="1:12" ht="15.95" customHeight="1">
      <c r="B55" s="129"/>
      <c r="C55" s="129"/>
      <c r="D55" s="136"/>
      <c r="E55" s="129"/>
      <c r="F55" s="153"/>
      <c r="G55" s="245"/>
      <c r="H55" s="246"/>
      <c r="I55" s="245"/>
      <c r="J55" s="153"/>
      <c r="K55" s="245"/>
      <c r="L55" s="246"/>
    </row>
    <row r="56" spans="1:12" ht="15.95" customHeight="1">
      <c r="B56" s="129"/>
      <c r="C56" s="129"/>
      <c r="D56" s="136"/>
      <c r="E56" s="129"/>
      <c r="F56" s="153"/>
      <c r="G56" s="245"/>
      <c r="H56" s="246"/>
      <c r="I56" s="245"/>
      <c r="J56" s="153"/>
      <c r="K56" s="245"/>
      <c r="L56" s="246"/>
    </row>
    <row r="57" spans="1:12" ht="15.95" customHeight="1">
      <c r="B57" s="129"/>
      <c r="C57" s="129"/>
      <c r="D57" s="136"/>
      <c r="E57" s="129"/>
      <c r="F57" s="153"/>
      <c r="G57" s="245"/>
      <c r="H57" s="246"/>
      <c r="I57" s="245"/>
      <c r="J57" s="153"/>
      <c r="K57" s="245"/>
      <c r="L57" s="246"/>
    </row>
    <row r="58" spans="1:12" ht="15" customHeight="1">
      <c r="B58" s="129"/>
      <c r="C58" s="129"/>
      <c r="D58" s="136"/>
      <c r="E58" s="129"/>
      <c r="F58" s="153"/>
      <c r="G58" s="245"/>
      <c r="H58" s="246"/>
      <c r="I58" s="245"/>
      <c r="J58" s="153"/>
      <c r="K58" s="245"/>
      <c r="L58" s="246"/>
    </row>
    <row r="59" spans="1:12" ht="21.95" customHeight="1">
      <c r="A59" s="251" t="str">
        <f>'2-4'!A62</f>
        <v>The condensed notes to the interim financial information are an integral part of this interim financial information.</v>
      </c>
      <c r="B59" s="251"/>
      <c r="C59" s="251"/>
      <c r="D59" s="251"/>
      <c r="E59" s="251"/>
      <c r="F59" s="251"/>
      <c r="G59" s="251"/>
      <c r="H59" s="251"/>
      <c r="I59" s="251"/>
      <c r="J59" s="251"/>
      <c r="K59" s="251"/>
      <c r="L59" s="251"/>
    </row>
    <row r="60" spans="1:12" ht="15.95" customHeight="1">
      <c r="A60" s="129" t="str">
        <f>+A1</f>
        <v>Interlink Communication Public Company Limited</v>
      </c>
      <c r="B60" s="129"/>
      <c r="C60" s="129"/>
      <c r="G60" s="167"/>
      <c r="I60" s="168"/>
      <c r="K60" s="167"/>
      <c r="L60" s="182" t="s">
        <v>71</v>
      </c>
    </row>
    <row r="61" spans="1:12" ht="15.95" customHeight="1">
      <c r="A61" s="129" t="str">
        <f>A2</f>
        <v xml:space="preserve">Statement of Cash Flows </v>
      </c>
      <c r="B61" s="129"/>
      <c r="C61" s="129"/>
      <c r="G61" s="167"/>
      <c r="I61" s="168"/>
      <c r="K61" s="167"/>
    </row>
    <row r="62" spans="1:12" ht="15.95" customHeight="1">
      <c r="A62" s="169" t="str">
        <f>+A3</f>
        <v>For the three-month period ended 31 March 2022</v>
      </c>
      <c r="B62" s="169"/>
      <c r="C62" s="169"/>
      <c r="D62" s="170"/>
      <c r="E62" s="171"/>
      <c r="F62" s="130"/>
      <c r="G62" s="172"/>
      <c r="H62" s="9"/>
      <c r="I62" s="173"/>
      <c r="J62" s="130"/>
      <c r="K62" s="172"/>
      <c r="L62" s="9"/>
    </row>
    <row r="63" spans="1:12" ht="15.95" customHeight="1">
      <c r="G63" s="167"/>
      <c r="I63" s="168"/>
      <c r="K63" s="167"/>
    </row>
    <row r="64" spans="1:12" ht="15.95" customHeight="1">
      <c r="G64" s="167"/>
      <c r="I64" s="168"/>
      <c r="K64" s="167"/>
    </row>
    <row r="65" spans="1:12" ht="15.95" customHeight="1">
      <c r="F65" s="115"/>
      <c r="G65" s="116"/>
      <c r="H65" s="177" t="s">
        <v>58</v>
      </c>
      <c r="I65" s="117"/>
      <c r="J65" s="115"/>
      <c r="K65" s="116"/>
      <c r="L65" s="177" t="s">
        <v>83</v>
      </c>
    </row>
    <row r="66" spans="1:12" ht="15.95" customHeight="1">
      <c r="A66" s="127"/>
      <c r="D66" s="128"/>
      <c r="E66" s="129"/>
      <c r="F66" s="130"/>
      <c r="G66" s="131"/>
      <c r="H66" s="12" t="s">
        <v>99</v>
      </c>
      <c r="I66" s="132"/>
      <c r="J66" s="130"/>
      <c r="K66" s="131"/>
      <c r="L66" s="12" t="s">
        <v>99</v>
      </c>
    </row>
    <row r="67" spans="1:12" ht="15.95" customHeight="1">
      <c r="D67" s="136"/>
      <c r="E67" s="129"/>
      <c r="F67" s="134">
        <v>2022</v>
      </c>
      <c r="G67" s="135"/>
      <c r="H67" s="134">
        <v>2021</v>
      </c>
      <c r="I67" s="136"/>
      <c r="J67" s="134">
        <v>2022</v>
      </c>
      <c r="K67" s="135"/>
      <c r="L67" s="134">
        <v>2021</v>
      </c>
    </row>
    <row r="68" spans="1:12" ht="15.95" customHeight="1">
      <c r="D68" s="137" t="s">
        <v>3</v>
      </c>
      <c r="E68" s="129"/>
      <c r="F68" s="196" t="s">
        <v>35</v>
      </c>
      <c r="G68" s="134"/>
      <c r="H68" s="197" t="s">
        <v>35</v>
      </c>
      <c r="I68" s="134"/>
      <c r="J68" s="196" t="s">
        <v>35</v>
      </c>
      <c r="K68" s="134"/>
      <c r="L68" s="197" t="s">
        <v>35</v>
      </c>
    </row>
    <row r="69" spans="1:12" ht="15.95" customHeight="1">
      <c r="A69" s="129" t="s">
        <v>45</v>
      </c>
      <c r="D69" s="136"/>
      <c r="E69" s="129"/>
      <c r="F69" s="205"/>
      <c r="G69" s="245"/>
      <c r="H69" s="206"/>
      <c r="I69" s="209"/>
      <c r="J69" s="205"/>
      <c r="K69" s="245"/>
      <c r="L69" s="206"/>
    </row>
    <row r="70" spans="1:12" ht="15.95" customHeight="1">
      <c r="A70" s="129"/>
      <c r="B70" s="235" t="s">
        <v>260</v>
      </c>
      <c r="D70" s="136"/>
      <c r="E70" s="129"/>
      <c r="F70" s="154"/>
      <c r="G70" s="245"/>
      <c r="H70" s="246"/>
      <c r="I70" s="152"/>
      <c r="J70" s="154"/>
      <c r="K70" s="149"/>
      <c r="L70" s="246"/>
    </row>
    <row r="71" spans="1:12" ht="15.95" customHeight="1">
      <c r="A71" s="129"/>
      <c r="B71" s="235"/>
      <c r="C71" s="85" t="s">
        <v>161</v>
      </c>
      <c r="D71" s="136"/>
      <c r="E71" s="129"/>
      <c r="F71" s="154">
        <v>14154264</v>
      </c>
      <c r="G71" s="245"/>
      <c r="H71" s="246">
        <v>10205391</v>
      </c>
      <c r="I71" s="152"/>
      <c r="J71" s="154">
        <v>14154264</v>
      </c>
      <c r="K71" s="149"/>
      <c r="L71" s="246">
        <v>10205398</v>
      </c>
    </row>
    <row r="72" spans="1:12" ht="15.95" customHeight="1">
      <c r="A72" s="129"/>
      <c r="B72" s="248" t="s">
        <v>243</v>
      </c>
      <c r="C72" s="247"/>
      <c r="D72" s="243"/>
      <c r="E72" s="243"/>
      <c r="F72" s="154"/>
      <c r="G72" s="245"/>
      <c r="H72" s="246"/>
      <c r="I72" s="152"/>
      <c r="J72" s="154"/>
      <c r="K72" s="149"/>
      <c r="L72" s="246"/>
    </row>
    <row r="73" spans="1:12" ht="15.95" customHeight="1">
      <c r="A73" s="129"/>
      <c r="B73" s="244"/>
      <c r="C73" s="247" t="s">
        <v>211</v>
      </c>
      <c r="D73" s="127"/>
      <c r="E73" s="243"/>
      <c r="F73" s="154">
        <v>-13362035</v>
      </c>
      <c r="G73" s="245"/>
      <c r="H73" s="246">
        <v>0</v>
      </c>
      <c r="I73" s="152"/>
      <c r="J73" s="154">
        <v>0</v>
      </c>
      <c r="K73" s="149"/>
      <c r="L73" s="246">
        <v>0</v>
      </c>
    </row>
    <row r="74" spans="1:12" ht="15.95" customHeight="1">
      <c r="A74" s="129"/>
      <c r="B74" s="235" t="s">
        <v>145</v>
      </c>
      <c r="C74" s="235"/>
      <c r="D74" s="133">
        <v>17</v>
      </c>
      <c r="E74" s="129"/>
      <c r="F74" s="154" t="s">
        <v>117</v>
      </c>
      <c r="G74" s="245"/>
      <c r="H74" s="227">
        <v>0</v>
      </c>
      <c r="I74" s="152"/>
      <c r="J74" s="232">
        <v>51000000</v>
      </c>
      <c r="K74" s="149"/>
      <c r="L74" s="227">
        <v>12000000</v>
      </c>
    </row>
    <row r="75" spans="1:12" ht="15.95" customHeight="1">
      <c r="A75" s="129"/>
      <c r="B75" s="235" t="s">
        <v>261</v>
      </c>
      <c r="C75" s="235"/>
      <c r="E75" s="129"/>
      <c r="F75" s="232">
        <v>-38000000</v>
      </c>
      <c r="G75" s="245"/>
      <c r="H75" s="227">
        <v>-2000000</v>
      </c>
      <c r="I75" s="152"/>
      <c r="J75" s="232">
        <v>0</v>
      </c>
      <c r="K75" s="149"/>
      <c r="L75" s="227">
        <v>0</v>
      </c>
    </row>
    <row r="76" spans="1:12" ht="15.95" customHeight="1">
      <c r="A76" s="129"/>
      <c r="B76" s="235" t="s">
        <v>185</v>
      </c>
      <c r="C76" s="235"/>
      <c r="D76" s="202" t="s">
        <v>250</v>
      </c>
      <c r="E76" s="129"/>
      <c r="F76" s="232">
        <v>0</v>
      </c>
      <c r="G76" s="245"/>
      <c r="H76" s="227">
        <v>187</v>
      </c>
      <c r="I76" s="152"/>
      <c r="J76" s="232">
        <v>23650000</v>
      </c>
      <c r="K76" s="149"/>
      <c r="L76" s="227">
        <v>187</v>
      </c>
    </row>
    <row r="77" spans="1:12" ht="15.95" customHeight="1">
      <c r="A77" s="129"/>
      <c r="B77" s="235" t="s">
        <v>131</v>
      </c>
      <c r="D77" s="136"/>
      <c r="E77" s="129"/>
      <c r="F77" s="232">
        <v>-70679249</v>
      </c>
      <c r="G77" s="245"/>
      <c r="H77" s="227">
        <v>-67401976</v>
      </c>
      <c r="I77" s="152"/>
      <c r="J77" s="232">
        <v>-578272</v>
      </c>
      <c r="K77" s="149"/>
      <c r="L77" s="227">
        <v>-460850</v>
      </c>
    </row>
    <row r="78" spans="1:12" ht="15.95" customHeight="1">
      <c r="A78" s="129"/>
      <c r="B78" s="235" t="s">
        <v>132</v>
      </c>
      <c r="D78" s="136"/>
      <c r="E78" s="129"/>
      <c r="F78" s="232"/>
      <c r="G78" s="245"/>
      <c r="I78" s="152"/>
      <c r="J78" s="232"/>
      <c r="K78" s="149"/>
    </row>
    <row r="79" spans="1:12" ht="15.95" customHeight="1">
      <c r="A79" s="129"/>
      <c r="B79" s="127"/>
      <c r="C79" s="85" t="s">
        <v>136</v>
      </c>
      <c r="D79" s="136"/>
      <c r="E79" s="129"/>
      <c r="F79" s="232">
        <v>-5378000</v>
      </c>
      <c r="G79" s="245"/>
      <c r="H79" s="227">
        <v>-3890000</v>
      </c>
      <c r="I79" s="152"/>
      <c r="J79" s="232">
        <v>0</v>
      </c>
      <c r="K79" s="149"/>
      <c r="L79" s="227">
        <v>0</v>
      </c>
    </row>
    <row r="80" spans="1:12" s="210" customFormat="1" ht="15.95" customHeight="1">
      <c r="B80" s="235" t="s">
        <v>186</v>
      </c>
      <c r="C80" s="85"/>
      <c r="D80" s="133"/>
      <c r="E80" s="129"/>
      <c r="F80" s="154">
        <v>-1022103</v>
      </c>
      <c r="G80" s="245"/>
      <c r="H80" s="246">
        <v>-140000</v>
      </c>
      <c r="I80" s="245"/>
      <c r="J80" s="154">
        <v>-105000</v>
      </c>
      <c r="K80" s="245"/>
      <c r="L80" s="246">
        <v>-140000</v>
      </c>
    </row>
    <row r="81" spans="1:12" s="210" customFormat="1" ht="15.95" customHeight="1">
      <c r="B81" s="235" t="s">
        <v>272</v>
      </c>
      <c r="C81" s="85"/>
      <c r="D81" s="133"/>
      <c r="E81" s="129"/>
      <c r="F81" s="229">
        <v>556165</v>
      </c>
      <c r="G81" s="245"/>
      <c r="H81" s="89">
        <v>99866</v>
      </c>
      <c r="I81" s="245"/>
      <c r="J81" s="207">
        <v>113577</v>
      </c>
      <c r="K81" s="245"/>
      <c r="L81" s="208">
        <v>94006</v>
      </c>
    </row>
    <row r="82" spans="1:12" ht="12" customHeight="1">
      <c r="E82" s="129"/>
      <c r="F82" s="205"/>
      <c r="G82" s="245"/>
      <c r="H82" s="206"/>
      <c r="I82" s="245"/>
      <c r="J82" s="205"/>
      <c r="K82" s="245"/>
      <c r="L82" s="206"/>
    </row>
    <row r="83" spans="1:12" ht="15.95" customHeight="1">
      <c r="A83" s="129" t="s">
        <v>262</v>
      </c>
      <c r="E83" s="129"/>
      <c r="F83" s="205"/>
      <c r="G83" s="245"/>
      <c r="H83" s="206"/>
      <c r="I83" s="245"/>
      <c r="J83" s="205"/>
      <c r="K83" s="245"/>
      <c r="L83" s="206"/>
    </row>
    <row r="84" spans="1:12" ht="15.95" customHeight="1">
      <c r="A84" s="129"/>
      <c r="B84" s="129" t="s">
        <v>187</v>
      </c>
      <c r="C84" s="127"/>
      <c r="E84" s="129"/>
      <c r="F84" s="207">
        <f>SUM(F70:F81)</f>
        <v>-113730958</v>
      </c>
      <c r="G84" s="245"/>
      <c r="H84" s="208">
        <f>SUM(H70:H81)</f>
        <v>-63126532</v>
      </c>
      <c r="I84" s="245"/>
      <c r="J84" s="207">
        <f>SUM(J70:J81)</f>
        <v>88234569</v>
      </c>
      <c r="K84" s="245"/>
      <c r="L84" s="208">
        <f>SUM(L70:L81)</f>
        <v>21698741</v>
      </c>
    </row>
    <row r="85" spans="1:12" ht="12" customHeight="1">
      <c r="E85" s="129"/>
      <c r="F85" s="205"/>
      <c r="G85" s="245"/>
      <c r="H85" s="206"/>
      <c r="I85" s="245"/>
      <c r="J85" s="205"/>
      <c r="K85" s="245"/>
      <c r="L85" s="206"/>
    </row>
    <row r="86" spans="1:12" ht="15.95" customHeight="1">
      <c r="A86" s="129" t="s">
        <v>46</v>
      </c>
      <c r="E86" s="129"/>
      <c r="F86" s="205"/>
      <c r="G86" s="245"/>
      <c r="H86" s="206"/>
      <c r="I86" s="245"/>
      <c r="J86" s="205"/>
      <c r="K86" s="245"/>
      <c r="L86" s="206"/>
    </row>
    <row r="87" spans="1:12" ht="15.95" customHeight="1">
      <c r="A87" s="235"/>
      <c r="B87" s="235" t="s">
        <v>263</v>
      </c>
      <c r="D87" s="200"/>
      <c r="E87" s="129"/>
      <c r="F87" s="205"/>
      <c r="G87" s="245"/>
      <c r="H87" s="206"/>
      <c r="I87" s="245"/>
      <c r="J87" s="205"/>
      <c r="K87" s="245"/>
      <c r="L87" s="206"/>
    </row>
    <row r="88" spans="1:12" ht="15.95" customHeight="1">
      <c r="A88" s="235"/>
      <c r="B88" s="235"/>
      <c r="C88" s="85" t="s">
        <v>227</v>
      </c>
      <c r="D88" s="200"/>
      <c r="E88" s="129"/>
      <c r="F88" s="154">
        <v>-11400000</v>
      </c>
      <c r="G88" s="245"/>
      <c r="H88" s="246">
        <v>7000000</v>
      </c>
      <c r="I88" s="245"/>
      <c r="J88" s="232">
        <v>0</v>
      </c>
      <c r="K88" s="245"/>
      <c r="L88" s="246">
        <v>0</v>
      </c>
    </row>
    <row r="89" spans="1:12" ht="15.95" customHeight="1">
      <c r="A89" s="235"/>
      <c r="B89" s="235" t="s">
        <v>264</v>
      </c>
      <c r="D89" s="200"/>
      <c r="E89" s="129"/>
      <c r="F89" s="154">
        <v>-177989156</v>
      </c>
      <c r="G89" s="245"/>
      <c r="H89" s="246">
        <v>-164463800</v>
      </c>
      <c r="I89" s="245"/>
      <c r="J89" s="232">
        <v>-27312002</v>
      </c>
      <c r="K89" s="245"/>
      <c r="L89" s="246">
        <v>-53670181</v>
      </c>
    </row>
    <row r="90" spans="1:12" ht="15.95" customHeight="1">
      <c r="A90" s="235"/>
      <c r="B90" s="235" t="s">
        <v>188</v>
      </c>
      <c r="E90" s="129"/>
      <c r="F90" s="232">
        <v>0</v>
      </c>
      <c r="G90" s="245"/>
      <c r="H90" s="246">
        <v>39000000</v>
      </c>
      <c r="I90" s="245"/>
      <c r="J90" s="232">
        <v>0</v>
      </c>
      <c r="K90" s="245"/>
      <c r="L90" s="227">
        <v>0</v>
      </c>
    </row>
    <row r="91" spans="1:12" ht="15.95" customHeight="1">
      <c r="A91" s="235"/>
      <c r="B91" s="235" t="s">
        <v>189</v>
      </c>
      <c r="D91" s="133">
        <v>16</v>
      </c>
      <c r="E91" s="129"/>
      <c r="F91" s="154">
        <v>-142973752</v>
      </c>
      <c r="G91" s="245"/>
      <c r="H91" s="246">
        <v>-21049767</v>
      </c>
      <c r="I91" s="245"/>
      <c r="J91" s="232">
        <v>0</v>
      </c>
      <c r="K91" s="245"/>
      <c r="L91" s="227">
        <v>0</v>
      </c>
    </row>
    <row r="92" spans="1:12" ht="15.95" customHeight="1">
      <c r="A92" s="235"/>
      <c r="B92" s="235" t="s">
        <v>137</v>
      </c>
      <c r="D92" s="133">
        <v>14</v>
      </c>
      <c r="E92" s="129"/>
      <c r="F92" s="154">
        <v>-24616196</v>
      </c>
      <c r="G92" s="245"/>
      <c r="H92" s="246">
        <v>-24692702</v>
      </c>
      <c r="I92" s="245"/>
      <c r="J92" s="232">
        <v>-1105183</v>
      </c>
      <c r="K92" s="245"/>
      <c r="L92" s="227">
        <v>-823859</v>
      </c>
    </row>
    <row r="93" spans="1:12" ht="15.95" customHeight="1">
      <c r="A93" s="235"/>
      <c r="B93" s="238" t="s">
        <v>219</v>
      </c>
      <c r="C93" s="239"/>
      <c r="E93" s="129"/>
      <c r="F93" s="154"/>
      <c r="G93" s="245"/>
      <c r="H93" s="246"/>
      <c r="I93" s="245"/>
      <c r="J93" s="232"/>
      <c r="K93" s="245"/>
    </row>
    <row r="94" spans="1:12" ht="15.95" customHeight="1">
      <c r="A94" s="235"/>
      <c r="B94" s="238"/>
      <c r="C94" s="239" t="s">
        <v>244</v>
      </c>
      <c r="D94" s="133">
        <v>15</v>
      </c>
      <c r="E94" s="129"/>
      <c r="F94" s="154">
        <v>-52558957</v>
      </c>
      <c r="G94" s="245"/>
      <c r="H94" s="246">
        <v>0</v>
      </c>
      <c r="I94" s="245"/>
      <c r="J94" s="232">
        <v>0</v>
      </c>
      <c r="K94" s="245"/>
      <c r="L94" s="227">
        <v>0</v>
      </c>
    </row>
    <row r="95" spans="1:12" ht="15.95" customHeight="1">
      <c r="A95" s="235"/>
      <c r="B95" s="238" t="s">
        <v>245</v>
      </c>
      <c r="C95" s="239"/>
      <c r="D95" s="133">
        <v>15</v>
      </c>
      <c r="E95" s="129"/>
      <c r="F95" s="154">
        <v>-4309195</v>
      </c>
      <c r="G95" s="245"/>
      <c r="H95" s="246">
        <v>0</v>
      </c>
      <c r="I95" s="245"/>
      <c r="J95" s="232">
        <v>0</v>
      </c>
      <c r="K95" s="245"/>
      <c r="L95" s="227">
        <v>0</v>
      </c>
    </row>
    <row r="96" spans="1:12" ht="15.95" customHeight="1">
      <c r="A96" s="235"/>
      <c r="B96" s="238" t="s">
        <v>220</v>
      </c>
      <c r="C96" s="239"/>
      <c r="E96" s="129"/>
      <c r="F96" s="154"/>
      <c r="G96" s="245"/>
      <c r="H96" s="246"/>
      <c r="I96" s="245"/>
      <c r="J96" s="232"/>
      <c r="K96" s="245"/>
    </row>
    <row r="97" spans="1:12" ht="15.95" customHeight="1">
      <c r="A97" s="235"/>
      <c r="B97" s="235" t="s">
        <v>246</v>
      </c>
      <c r="D97" s="133">
        <v>15</v>
      </c>
      <c r="E97" s="129"/>
      <c r="F97" s="154">
        <v>745093458</v>
      </c>
      <c r="G97" s="245"/>
      <c r="H97" s="246">
        <v>0</v>
      </c>
      <c r="I97" s="245"/>
      <c r="J97" s="232">
        <v>0</v>
      </c>
      <c r="K97" s="245"/>
      <c r="L97" s="227">
        <v>0</v>
      </c>
    </row>
    <row r="98" spans="1:12" ht="15.95" customHeight="1">
      <c r="A98" s="235"/>
      <c r="B98" s="235" t="s">
        <v>265</v>
      </c>
      <c r="D98" s="133">
        <v>17</v>
      </c>
      <c r="E98" s="129"/>
      <c r="F98" s="154">
        <v>115546220</v>
      </c>
      <c r="G98" s="245"/>
      <c r="H98" s="246">
        <v>18000</v>
      </c>
      <c r="I98" s="245"/>
      <c r="J98" s="232">
        <v>0</v>
      </c>
      <c r="K98" s="245"/>
      <c r="L98" s="227">
        <v>0</v>
      </c>
    </row>
    <row r="99" spans="1:12" ht="15.95" customHeight="1">
      <c r="A99" s="235"/>
      <c r="B99" s="235" t="s">
        <v>145</v>
      </c>
      <c r="D99" s="133">
        <v>17</v>
      </c>
      <c r="E99" s="129"/>
      <c r="F99" s="154">
        <v>51000000</v>
      </c>
      <c r="G99" s="245"/>
      <c r="H99" s="246">
        <v>12000000</v>
      </c>
      <c r="I99" s="245"/>
      <c r="J99" s="232">
        <v>0</v>
      </c>
      <c r="K99" s="245"/>
      <c r="L99" s="227">
        <v>0</v>
      </c>
    </row>
    <row r="100" spans="1:12" ht="15.95" customHeight="1">
      <c r="A100" s="235"/>
      <c r="B100" s="235" t="s">
        <v>190</v>
      </c>
      <c r="E100" s="129"/>
      <c r="F100" s="229">
        <v>-31820600</v>
      </c>
      <c r="G100" s="245"/>
      <c r="H100" s="89">
        <v>-38058154</v>
      </c>
      <c r="I100" s="245"/>
      <c r="J100" s="207">
        <v>-279736</v>
      </c>
      <c r="K100" s="245"/>
      <c r="L100" s="208">
        <v>-1216298</v>
      </c>
    </row>
    <row r="101" spans="1:12" ht="12" customHeight="1">
      <c r="E101" s="129"/>
      <c r="F101" s="205"/>
      <c r="G101" s="245"/>
      <c r="H101" s="206"/>
      <c r="I101" s="245"/>
      <c r="J101" s="205"/>
      <c r="K101" s="245"/>
      <c r="L101" s="206"/>
    </row>
    <row r="102" spans="1:12" ht="15.95" customHeight="1">
      <c r="A102" s="129" t="s">
        <v>266</v>
      </c>
      <c r="B102" s="129"/>
      <c r="C102" s="127"/>
      <c r="E102" s="129"/>
      <c r="F102" s="207">
        <f>SUM(F88:F100)</f>
        <v>465971822</v>
      </c>
      <c r="G102" s="245"/>
      <c r="H102" s="208">
        <f>SUM(H88:H100)</f>
        <v>-190246423</v>
      </c>
      <c r="I102" s="245"/>
      <c r="J102" s="207">
        <f>SUM(J88:J100)</f>
        <v>-28696921</v>
      </c>
      <c r="K102" s="245"/>
      <c r="L102" s="208">
        <f>SUM(L88:L100)</f>
        <v>-55710338</v>
      </c>
    </row>
    <row r="103" spans="1:12" ht="12" customHeight="1">
      <c r="E103" s="129"/>
      <c r="F103" s="205"/>
      <c r="G103" s="245"/>
      <c r="H103" s="206"/>
      <c r="I103" s="245"/>
      <c r="J103" s="205"/>
      <c r="K103" s="245"/>
      <c r="L103" s="206"/>
    </row>
    <row r="104" spans="1:12" ht="15.95" customHeight="1">
      <c r="A104" s="129" t="s">
        <v>172</v>
      </c>
      <c r="B104" s="129"/>
      <c r="E104" s="129"/>
      <c r="F104" s="154">
        <f>SUM(F102,F84,F51)</f>
        <v>415579997</v>
      </c>
      <c r="G104" s="245"/>
      <c r="H104" s="246">
        <f>SUM(H102,H84,H51)</f>
        <v>-18152609</v>
      </c>
      <c r="I104" s="245"/>
      <c r="J104" s="154">
        <f>SUM(J102,J84,J51)</f>
        <v>100809817</v>
      </c>
      <c r="K104" s="245"/>
      <c r="L104" s="246">
        <f>SUM(L102,L84,L51)</f>
        <v>-3317794</v>
      </c>
    </row>
    <row r="105" spans="1:12" ht="15.95" customHeight="1">
      <c r="A105" s="239" t="s">
        <v>221</v>
      </c>
      <c r="B105" s="239"/>
      <c r="C105" s="239"/>
      <c r="E105" s="129"/>
      <c r="F105" s="230">
        <v>12255</v>
      </c>
      <c r="G105" s="245"/>
      <c r="H105" s="226">
        <v>0</v>
      </c>
      <c r="I105" s="245"/>
      <c r="J105" s="230">
        <v>0</v>
      </c>
      <c r="K105" s="245"/>
      <c r="L105" s="226">
        <v>0</v>
      </c>
    </row>
    <row r="106" spans="1:12" ht="15.95" customHeight="1">
      <c r="A106" s="85" t="s">
        <v>66</v>
      </c>
      <c r="E106" s="129"/>
      <c r="F106" s="207">
        <v>489646173</v>
      </c>
      <c r="G106" s="245"/>
      <c r="H106" s="208">
        <v>269119089</v>
      </c>
      <c r="I106" s="245"/>
      <c r="J106" s="207">
        <v>240167640</v>
      </c>
      <c r="K106" s="245"/>
      <c r="L106" s="208">
        <v>157462747</v>
      </c>
    </row>
    <row r="107" spans="1:12" ht="12" customHeight="1">
      <c r="E107" s="129"/>
      <c r="F107" s="205"/>
      <c r="G107" s="245"/>
      <c r="H107" s="206"/>
      <c r="I107" s="245"/>
      <c r="J107" s="205"/>
      <c r="K107" s="245"/>
      <c r="L107" s="206"/>
    </row>
    <row r="108" spans="1:12" ht="15.95" customHeight="1" thickBot="1">
      <c r="A108" s="129" t="s">
        <v>67</v>
      </c>
      <c r="E108" s="129"/>
      <c r="F108" s="211">
        <f>SUM(F104:F107)</f>
        <v>905238425</v>
      </c>
      <c r="G108" s="245"/>
      <c r="H108" s="212">
        <f>SUM(H104:H107)</f>
        <v>250966480</v>
      </c>
      <c r="I108" s="245"/>
      <c r="J108" s="211">
        <f>SUM(J104:J107)</f>
        <v>340977457</v>
      </c>
      <c r="K108" s="245"/>
      <c r="L108" s="212">
        <f>SUM(L104:L107)</f>
        <v>154144953</v>
      </c>
    </row>
    <row r="109" spans="1:12" ht="15.95" customHeight="1" thickTop="1">
      <c r="E109" s="129"/>
      <c r="F109" s="205"/>
      <c r="G109" s="245"/>
      <c r="H109" s="206"/>
      <c r="I109" s="245"/>
      <c r="J109" s="205"/>
      <c r="K109" s="245"/>
      <c r="L109" s="206"/>
    </row>
    <row r="110" spans="1:12" ht="15.95" customHeight="1">
      <c r="A110" s="129" t="s">
        <v>68</v>
      </c>
      <c r="E110" s="129"/>
      <c r="F110" s="205"/>
      <c r="G110" s="245"/>
      <c r="H110" s="206"/>
      <c r="I110" s="245"/>
      <c r="J110" s="205"/>
      <c r="K110" s="245"/>
      <c r="L110" s="206"/>
    </row>
    <row r="111" spans="1:12" ht="12" customHeight="1">
      <c r="A111" s="129"/>
      <c r="E111" s="129"/>
      <c r="F111" s="205"/>
      <c r="G111" s="245"/>
      <c r="H111" s="206"/>
      <c r="I111" s="245"/>
      <c r="J111" s="205"/>
      <c r="K111" s="245"/>
      <c r="L111" s="206"/>
    </row>
    <row r="112" spans="1:12" ht="15.95" customHeight="1">
      <c r="A112" s="129"/>
      <c r="B112" s="235" t="s">
        <v>267</v>
      </c>
      <c r="E112" s="129"/>
      <c r="F112" s="205"/>
      <c r="G112" s="245"/>
      <c r="H112" s="206"/>
      <c r="I112" s="245"/>
      <c r="J112" s="205"/>
      <c r="K112" s="245"/>
      <c r="L112" s="206"/>
    </row>
    <row r="113" spans="1:12" ht="15.95" customHeight="1">
      <c r="B113" s="127"/>
      <c r="C113" s="127" t="s">
        <v>191</v>
      </c>
      <c r="E113" s="129"/>
      <c r="F113" s="154">
        <v>126955090</v>
      </c>
      <c r="G113" s="245"/>
      <c r="H113" s="246">
        <v>161672620</v>
      </c>
      <c r="I113" s="245"/>
      <c r="J113" s="154">
        <v>1915164</v>
      </c>
      <c r="K113" s="245"/>
      <c r="L113" s="246">
        <v>218087</v>
      </c>
    </row>
    <row r="114" spans="1:12" ht="15.95" customHeight="1">
      <c r="B114" s="235" t="s">
        <v>247</v>
      </c>
      <c r="C114" s="127"/>
      <c r="D114" s="136"/>
      <c r="E114" s="129"/>
      <c r="F114" s="154"/>
      <c r="G114" s="245"/>
      <c r="H114" s="246"/>
      <c r="I114" s="245"/>
      <c r="J114" s="154"/>
      <c r="K114" s="127"/>
      <c r="L114" s="246"/>
    </row>
    <row r="115" spans="1:12" ht="15.95" customHeight="1">
      <c r="C115" s="85" t="s">
        <v>171</v>
      </c>
      <c r="D115" s="133">
        <v>14</v>
      </c>
      <c r="E115" s="129"/>
      <c r="F115" s="154">
        <v>13236128</v>
      </c>
      <c r="G115" s="245"/>
      <c r="H115" s="246">
        <v>0</v>
      </c>
      <c r="I115" s="149"/>
      <c r="J115" s="154">
        <v>0</v>
      </c>
      <c r="K115" s="149"/>
      <c r="L115" s="246">
        <v>0</v>
      </c>
    </row>
    <row r="116" spans="1:12" ht="15.95" customHeight="1">
      <c r="B116" s="235" t="s">
        <v>268</v>
      </c>
      <c r="E116" s="129"/>
      <c r="F116" s="154"/>
      <c r="G116" s="245"/>
      <c r="H116" s="246"/>
      <c r="I116" s="149"/>
      <c r="J116" s="154"/>
      <c r="K116" s="149"/>
      <c r="L116" s="246"/>
    </row>
    <row r="117" spans="1:12" ht="15.95" customHeight="1">
      <c r="B117" s="235"/>
      <c r="C117" s="85" t="s">
        <v>248</v>
      </c>
      <c r="E117" s="129"/>
      <c r="F117" s="154">
        <v>72246520</v>
      </c>
      <c r="G117" s="245"/>
      <c r="H117" s="246">
        <v>0</v>
      </c>
      <c r="I117" s="149"/>
      <c r="J117" s="154">
        <v>0</v>
      </c>
      <c r="K117" s="149"/>
      <c r="L117" s="246">
        <v>0</v>
      </c>
    </row>
    <row r="118" spans="1:12" ht="11.25" customHeight="1">
      <c r="E118" s="129"/>
      <c r="F118" s="153"/>
      <c r="G118" s="245"/>
      <c r="H118" s="246"/>
      <c r="I118" s="149"/>
      <c r="J118" s="153"/>
      <c r="K118" s="149"/>
      <c r="L118" s="246"/>
    </row>
    <row r="119" spans="1:12" ht="10.5" customHeight="1">
      <c r="E119" s="129"/>
      <c r="F119" s="153"/>
      <c r="G119" s="245"/>
      <c r="H119" s="246"/>
      <c r="I119" s="149"/>
      <c r="J119" s="153"/>
      <c r="K119" s="149"/>
      <c r="L119" s="246"/>
    </row>
    <row r="120" spans="1:12" ht="21.95" customHeight="1">
      <c r="A120" s="171" t="str">
        <f>+A59</f>
        <v>The condensed notes to the interim financial information are an integral part of this interim financial information.</v>
      </c>
      <c r="B120" s="171"/>
      <c r="C120" s="171"/>
      <c r="D120" s="170"/>
      <c r="E120" s="169"/>
      <c r="F120" s="174"/>
      <c r="G120" s="175"/>
      <c r="H120" s="30"/>
      <c r="I120" s="175"/>
      <c r="J120" s="174"/>
      <c r="K120" s="175"/>
      <c r="L120" s="30"/>
    </row>
  </sheetData>
  <mergeCells count="1">
    <mergeCell ref="A59:L59"/>
  </mergeCells>
  <pageMargins left="0.8" right="0.5" top="0.5" bottom="0.6" header="0.49" footer="0.4"/>
  <pageSetup paperSize="9" scale="84" firstPageNumber="9" orientation="portrait" useFirstPageNumber="1" horizontalDpi="1200" verticalDpi="1200" r:id="rId1"/>
  <headerFooter>
    <oddFooter>&amp;R&amp;"Arial,Regular"&amp;9&amp;P</oddFooter>
  </headerFooter>
  <rowBreaks count="1" manualBreakCount="1">
    <brk id="5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2-4</vt:lpstr>
      <vt:lpstr>5-6 (3m)</vt:lpstr>
      <vt:lpstr>7</vt:lpstr>
      <vt:lpstr>8</vt:lpstr>
      <vt:lpstr>9-10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smsinstall</dc:creator>
  <cp:lastModifiedBy>Pakhathorn Khannarong</cp:lastModifiedBy>
  <cp:lastPrinted>2022-05-13T04:04:20Z</cp:lastPrinted>
  <dcterms:created xsi:type="dcterms:W3CDTF">2014-03-04T07:14:12Z</dcterms:created>
  <dcterms:modified xsi:type="dcterms:W3CDTF">2022-05-13T04:04:29Z</dcterms:modified>
</cp:coreProperties>
</file>