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1'2022\CNT\"/>
    </mc:Choice>
  </mc:AlternateContent>
  <xr:revisionPtr revIDLastSave="0" documentId="13_ncr:1_{23D4CBD9-D5D7-4A95-A90E-7F43B3244D97}" xr6:coauthVersionLast="46" xr6:coauthVersionMax="46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CF!$A$1:$L$76</definedName>
    <definedName name="_xlnm.Print_Area" localSheetId="2">Consolidated!$A$1:$AG$29</definedName>
    <definedName name="_xlnm.Print_Area" localSheetId="1">PL!$A$1:$L$74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12" l="1"/>
  <c r="M17" i="12"/>
  <c r="E62" i="14"/>
  <c r="G54" i="1"/>
  <c r="K18" i="11" l="1"/>
  <c r="I18" i="11"/>
  <c r="G18" i="11"/>
  <c r="E18" i="11"/>
  <c r="K12" i="11"/>
  <c r="I12" i="11"/>
  <c r="G12" i="11"/>
  <c r="K54" i="1" l="1"/>
  <c r="I54" i="1"/>
  <c r="G60" i="1"/>
  <c r="I60" i="1"/>
  <c r="K60" i="1"/>
  <c r="K19" i="1"/>
  <c r="I19" i="1"/>
  <c r="G19" i="1"/>
  <c r="AE23" i="12"/>
  <c r="W15" i="12"/>
  <c r="AC15" i="12" s="1"/>
  <c r="K62" i="14"/>
  <c r="I62" i="14"/>
  <c r="G62" i="14"/>
  <c r="K55" i="14"/>
  <c r="I55" i="14"/>
  <c r="G55" i="14"/>
  <c r="E55" i="14"/>
  <c r="E62" i="11" l="1"/>
  <c r="K62" i="11"/>
  <c r="G62" i="11"/>
  <c r="I62" i="11"/>
  <c r="K55" i="11" l="1"/>
  <c r="K63" i="11" s="1"/>
  <c r="I55" i="11"/>
  <c r="I63" i="11" s="1"/>
  <c r="G55" i="11"/>
  <c r="G63" i="11" s="1"/>
  <c r="E55" i="11"/>
  <c r="E63" i="11" s="1"/>
  <c r="M24" i="12" s="1"/>
  <c r="E12" i="11"/>
  <c r="G19" i="11" l="1"/>
  <c r="G22" i="11" s="1"/>
  <c r="E19" i="11"/>
  <c r="E22" i="11" s="1"/>
  <c r="I19" i="11"/>
  <c r="I22" i="11" s="1"/>
  <c r="K19" i="11"/>
  <c r="K22" i="11" s="1"/>
  <c r="K24" i="11" l="1"/>
  <c r="K49" i="11" s="1"/>
  <c r="K65" i="11" s="1"/>
  <c r="K68" i="11" s="1"/>
  <c r="K9" i="14"/>
  <c r="K23" i="14" s="1"/>
  <c r="K35" i="14" s="1"/>
  <c r="K40" i="14" s="1"/>
  <c r="K64" i="14" s="1"/>
  <c r="K66" i="14" s="1"/>
  <c r="E24" i="11"/>
  <c r="E49" i="11" s="1"/>
  <c r="E65" i="11" s="1"/>
  <c r="E70" i="11" s="1"/>
  <c r="E68" i="11" s="1"/>
  <c r="E9" i="14"/>
  <c r="E23" i="14" s="1"/>
  <c r="E35" i="14" s="1"/>
  <c r="E40" i="14" s="1"/>
  <c r="E64" i="14" s="1"/>
  <c r="E66" i="14" s="1"/>
  <c r="E67" i="14" s="1"/>
  <c r="G24" i="11"/>
  <c r="G49" i="11" s="1"/>
  <c r="G65" i="11" s="1"/>
  <c r="G70" i="11" s="1"/>
  <c r="G68" i="11" s="1"/>
  <c r="G9" i="14"/>
  <c r="G23" i="14" s="1"/>
  <c r="G35" i="14" s="1"/>
  <c r="G40" i="14" s="1"/>
  <c r="G64" i="14" s="1"/>
  <c r="G66" i="14" s="1"/>
  <c r="I24" i="11"/>
  <c r="I49" i="11" s="1"/>
  <c r="I65" i="11" s="1"/>
  <c r="I68" i="11" s="1"/>
  <c r="I9" i="14"/>
  <c r="I23" i="14" s="1"/>
  <c r="I35" i="14" s="1"/>
  <c r="I40" i="14" s="1"/>
  <c r="I64" i="14" s="1"/>
  <c r="I66" i="14" s="1"/>
  <c r="I67" i="14" s="1"/>
  <c r="K27" i="11"/>
  <c r="G29" i="11" l="1"/>
  <c r="G27" i="11" s="1"/>
  <c r="G33" i="11" s="1"/>
  <c r="E29" i="11"/>
  <c r="E27" i="11" s="1"/>
  <c r="E33" i="11" s="1"/>
  <c r="I27" i="11"/>
  <c r="I33" i="11" s="1"/>
  <c r="K33" i="11"/>
  <c r="K14" i="13"/>
  <c r="Q13" i="13"/>
  <c r="S13" i="13" s="1"/>
  <c r="AG15" i="12"/>
  <c r="K21" i="13" l="1"/>
  <c r="K16" i="12"/>
  <c r="K23" i="12"/>
  <c r="K83" i="1"/>
  <c r="G83" i="1"/>
  <c r="W22" i="12" l="1"/>
  <c r="AC22" i="12" s="1"/>
  <c r="AG22" i="12" s="1"/>
  <c r="E60" i="1" l="1"/>
  <c r="I28" i="1" l="1"/>
  <c r="E28" i="1"/>
  <c r="E54" i="1"/>
  <c r="K28" i="1"/>
  <c r="G28" i="1"/>
  <c r="G84" i="1" l="1"/>
  <c r="Q24" i="13" l="1"/>
  <c r="Q22" i="13"/>
  <c r="Q21" i="13"/>
  <c r="M16" i="13"/>
  <c r="O16" i="13"/>
  <c r="Q15" i="13"/>
  <c r="Q14" i="13"/>
  <c r="Q20" i="13"/>
  <c r="Q17" i="13"/>
  <c r="O23" i="13"/>
  <c r="O25" i="13" s="1"/>
  <c r="O18" i="13"/>
  <c r="E16" i="13"/>
  <c r="E18" i="13" s="1"/>
  <c r="Q16" i="13" l="1"/>
  <c r="O25" i="12"/>
  <c r="O27" i="12" s="1"/>
  <c r="O18" i="12"/>
  <c r="O20" i="12" s="1"/>
  <c r="W19" i="12" l="1"/>
  <c r="AC19" i="12" s="1"/>
  <c r="AG19" i="12" s="1"/>
  <c r="V27" i="12" l="1"/>
  <c r="K80" i="1" l="1"/>
  <c r="G80" i="1"/>
  <c r="G23" i="13"/>
  <c r="G25" i="13" s="1"/>
  <c r="G16" i="13"/>
  <c r="G18" i="13" s="1"/>
  <c r="G25" i="12"/>
  <c r="G27" i="12" s="1"/>
  <c r="G18" i="12"/>
  <c r="G20" i="12" s="1"/>
  <c r="G88" i="1"/>
  <c r="G86" i="1"/>
  <c r="G85" i="1"/>
  <c r="G82" i="1"/>
  <c r="G79" i="1"/>
  <c r="K82" i="1"/>
  <c r="K79" i="1"/>
  <c r="M18" i="12"/>
  <c r="M20" i="12" s="1"/>
  <c r="W23" i="12"/>
  <c r="W17" i="12"/>
  <c r="AC17" i="12" s="1"/>
  <c r="AG17" i="12" s="1"/>
  <c r="W16" i="12"/>
  <c r="M23" i="13"/>
  <c r="I23" i="13"/>
  <c r="E23" i="13"/>
  <c r="E25" i="13" s="1"/>
  <c r="I79" i="1" s="1"/>
  <c r="S22" i="13"/>
  <c r="S17" i="13"/>
  <c r="I16" i="13"/>
  <c r="I18" i="13" s="1"/>
  <c r="S15" i="13"/>
  <c r="AA25" i="12"/>
  <c r="AA27" i="12" s="1"/>
  <c r="Y25" i="12"/>
  <c r="Y27" i="12" s="1"/>
  <c r="U25" i="12"/>
  <c r="S25" i="12"/>
  <c r="Q25" i="12"/>
  <c r="Q27" i="12" s="1"/>
  <c r="I25" i="12"/>
  <c r="I27" i="12" s="1"/>
  <c r="E25" i="12"/>
  <c r="E27" i="12" s="1"/>
  <c r="AA18" i="12"/>
  <c r="AA20" i="12" s="1"/>
  <c r="Y18" i="12"/>
  <c r="Y20" i="12" s="1"/>
  <c r="U18" i="12"/>
  <c r="S18" i="12"/>
  <c r="Q18" i="12"/>
  <c r="Q20" i="12" s="1"/>
  <c r="I18" i="12"/>
  <c r="I20" i="12" s="1"/>
  <c r="E18" i="12"/>
  <c r="E20" i="12" s="1"/>
  <c r="AE18" i="12"/>
  <c r="AE20" i="12" s="1"/>
  <c r="M18" i="13"/>
  <c r="I25" i="13" l="1"/>
  <c r="I82" i="1" s="1"/>
  <c r="Q23" i="13"/>
  <c r="Q25" i="13" s="1"/>
  <c r="M25" i="13"/>
  <c r="Q18" i="13"/>
  <c r="I80" i="1"/>
  <c r="S20" i="13"/>
  <c r="K84" i="1"/>
  <c r="E85" i="1"/>
  <c r="E86" i="1"/>
  <c r="E80" i="1"/>
  <c r="E79" i="1"/>
  <c r="E82" i="1"/>
  <c r="W18" i="12"/>
  <c r="W20" i="12" s="1"/>
  <c r="K16" i="13" l="1"/>
  <c r="AC16" i="12" l="1"/>
  <c r="K18" i="12"/>
  <c r="K20" i="12" s="1"/>
  <c r="S14" i="13"/>
  <c r="S16" i="13" s="1"/>
  <c r="S18" i="13" s="1"/>
  <c r="K18" i="13"/>
  <c r="AG16" i="12" l="1"/>
  <c r="AG18" i="12" s="1"/>
  <c r="AG20" i="12" s="1"/>
  <c r="AC18" i="12"/>
  <c r="AC20" i="12" s="1"/>
  <c r="K87" i="1" l="1"/>
  <c r="K89" i="1" s="1"/>
  <c r="G87" i="1"/>
  <c r="G89" i="1" s="1"/>
  <c r="K29" i="1" l="1"/>
  <c r="K61" i="1"/>
  <c r="K90" i="1" s="1"/>
  <c r="G29" i="1"/>
  <c r="K91" i="1" l="1"/>
  <c r="G61" i="1"/>
  <c r="G90" i="1" l="1"/>
  <c r="G91" i="1" s="1"/>
  <c r="W26" i="12"/>
  <c r="I84" i="1"/>
  <c r="AC26" i="12" l="1"/>
  <c r="AG26" i="12" s="1"/>
  <c r="S24" i="13"/>
  <c r="I61" i="1"/>
  <c r="S21" i="13" l="1"/>
  <c r="S23" i="13" s="1"/>
  <c r="S25" i="13" s="1"/>
  <c r="K23" i="13"/>
  <c r="K25" i="13" l="1"/>
  <c r="I83" i="1" s="1"/>
  <c r="I87" i="1" s="1"/>
  <c r="I89" i="1" s="1"/>
  <c r="I90" i="1" s="1"/>
  <c r="W24" i="12" l="1"/>
  <c r="AC24" i="12" s="1"/>
  <c r="AG24" i="12" s="1"/>
  <c r="M25" i="12"/>
  <c r="M27" i="12" s="1"/>
  <c r="W25" i="12" l="1"/>
  <c r="W27" i="12" l="1"/>
  <c r="E84" i="1" s="1"/>
  <c r="AE25" i="12"/>
  <c r="AE27" i="12" s="1"/>
  <c r="E88" i="1" l="1"/>
  <c r="AC23" i="12"/>
  <c r="K25" i="12"/>
  <c r="K27" i="12" l="1"/>
  <c r="E83" i="1" s="1"/>
  <c r="E87" i="1" s="1"/>
  <c r="E89" i="1" s="1"/>
  <c r="AG23" i="12"/>
  <c r="AG25" i="12" s="1"/>
  <c r="AG27" i="12" s="1"/>
  <c r="AC25" i="12"/>
  <c r="AC27" i="12" s="1"/>
  <c r="I29" i="1" l="1"/>
  <c r="I91" i="1" s="1"/>
  <c r="E19" i="1" l="1"/>
  <c r="E29" i="1" s="1"/>
  <c r="E61" i="1" l="1"/>
  <c r="E90" i="1" s="1"/>
  <c r="E91" i="1" s="1"/>
</calcChain>
</file>

<file path=xl/sharedStrings.xml><?xml version="1.0" encoding="utf-8"?>
<sst xmlns="http://schemas.openxmlformats.org/spreadsheetml/2006/main" count="366" uniqueCount="232">
  <si>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</si>
  <si>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</si>
  <si>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</si>
  <si>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</si>
  <si>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</si>
  <si>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</si>
  <si>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</si>
  <si>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</si>
  <si>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</si>
  <si>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</si>
  <si>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</si>
  <si>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</si>
  <si>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</si>
  <si>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</si>
  <si>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</si>
  <si>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</si>
  <si>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</si>
  <si>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</si>
  <si>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</si>
  <si>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</si>
  <si>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</si>
  <si>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</si>
  <si>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</si>
  <si>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</si>
  <si>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</si>
  <si>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</si>
  <si>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</si>
  <si>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</si>
  <si>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</si>
  <si>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</si>
  <si>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</si>
  <si>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</si>
  <si>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</si>
  <si>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</si>
  <si>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</si>
  <si>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</si>
  <si>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</si>
  <si>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</si>
  <si>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</si>
  <si>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</si>
  <si>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</si>
  <si>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</si>
  <si>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</si>
  <si>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</si>
  <si>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</si>
  <si>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</si>
  <si>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</si>
  <si>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</si>
  <si>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</si>
  <si>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</si>
  <si>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</si>
  <si>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</si>
  <si>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</si>
  <si>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</si>
  <si>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</si>
  <si>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</si>
  <si>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</si>
  <si>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</si>
  <si>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</si>
  <si>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</si>
  <si>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</si>
  <si>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</si>
  <si>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</si>
  <si>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</si>
  <si>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</si>
  <si>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</si>
  <si>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</si>
  <si>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</si>
  <si>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</si>
  <si>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</si>
  <si>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</si>
  <si>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</si>
  <si>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</si>
  <si>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</si>
  <si>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</si>
  <si>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</si>
  <si>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</si>
  <si>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</si>
  <si>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</si>
  <si>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</si>
  <si>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</si>
  <si>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</si>
  <si>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</si>
  <si>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</si>
  <si>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</si>
  <si>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</si>
  <si>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</si>
  <si>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</si>
  <si>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</si>
  <si>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</si>
  <si>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</si>
  <si>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</si>
  <si>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</si>
  <si>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</si>
  <si>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</si>
  <si>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</si>
  <si>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</si>
  <si>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</si>
  <si>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</si>
  <si>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</si>
  <si>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</si>
  <si>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</si>
  <si>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</si>
  <si>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</si>
  <si>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</si>
  <si>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</si>
  <si>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</si>
  <si>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</si>
  <si>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</si>
  <si>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</si>
  <si>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</si>
  <si>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</si>
  <si>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</si>
  <si>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</si>
  <si>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</si>
  <si>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</si>
  <si>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</si>
  <si>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</si>
  <si>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</si>
  <si>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</si>
  <si>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</si>
  <si>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</si>
  <si>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</si>
  <si>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</si>
  <si>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</si>
  <si>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</si>
  <si>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</si>
  <si>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</si>
  <si>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</si>
  <si>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</si>
  <si>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</si>
  <si>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</si>
  <si>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</si>
  <si>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</si>
  <si>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</si>
  <si>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</si>
  <si>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</si>
  <si>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</si>
  <si>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</si>
  <si>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</si>
  <si>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</si>
  <si>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</si>
  <si>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</si>
  <si>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</si>
  <si>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</si>
  <si>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</si>
  <si>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</si>
  <si>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</si>
  <si>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</si>
  <si>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</si>
  <si>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</si>
  <si>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</si>
  <si>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</si>
  <si>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</si>
  <si>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</si>
  <si>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</si>
  <si>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</si>
  <si>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</si>
  <si>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</si>
  <si>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</si>
  <si>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</si>
  <si>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</si>
  <si>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</si>
  <si>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</si>
  <si>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</si>
  <si>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</si>
  <si>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</si>
  <si>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</si>
  <si>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</si>
  <si>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</si>
  <si>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</si>
  <si>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</si>
  <si>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</si>
  <si>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</si>
  <si>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</si>
  <si>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 xml:space="preserve">      สินทรัพย์สิทธิการใช้</t>
  </si>
  <si>
    <t>เงินสดรับจากการจำหน่ายอุปกรณ์</t>
  </si>
  <si>
    <t xml:space="preserve">   กำไรจากการจำหน่ายและตัดจำหน่ายอุปกรณ์และ</t>
  </si>
  <si>
    <t>ยอดคงเหลือ ณ วันที่ 1 มกราคม 2564</t>
  </si>
  <si>
    <t>เงินฝากธนาคารที่มีภาระค้ำประกัน</t>
  </si>
  <si>
    <t>2, 4</t>
  </si>
  <si>
    <t xml:space="preserve">   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</si>
  <si>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กำไรจากการเปลี่ยนแปลงมูลค่าของเงินลงทุนในตราสารทุนที่กำหนด</t>
  </si>
  <si>
    <t>หัก: ผลกระทบภาษีเงินได้</t>
  </si>
  <si>
    <t xml:space="preserve">   ประมาณการสำรองค่าใช้จ่ายสำหรับโครงการก่อสร้าง </t>
  </si>
  <si>
    <t xml:space="preserve">   กำไรจากอัตราแลกเปลี่ยนที่ยังไม่เกิดขึ้นจริง</t>
  </si>
  <si>
    <t xml:space="preserve">   รับคืนภาษีเงินได้หัก ณ ที่จ่าย</t>
  </si>
  <si>
    <t>เงินสดสุทธิจาก(ใช้ไปใน)กิจกรรมลงทุน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</si>
  <si>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</si>
  <si>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</si>
  <si>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</si>
  <si>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</si>
  <si>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</si>
  <si>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</si>
  <si>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</si>
  <si>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</si>
  <si>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 xml:space="preserve">   โอนสินทรัพย์สิทธิการใช้เป็นอาคารและอุปกรณ์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</si>
  <si>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</si>
  <si>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</si>
  <si>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</si>
  <si>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</si>
  <si>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</si>
  <si>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</si>
  <si>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</si>
  <si>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ขาดทุนสำหรับงวด</t>
  </si>
  <si>
    <t>กำไร(ขาดทุน)ก่อนภาษี</t>
  </si>
  <si>
    <t xml:space="preserve">   เพิ่มขึ้น(ลดลง)สุทธิ</t>
  </si>
  <si>
    <t>รายการปรับกระทบยอดกำไร(ขาดทุน)ก่อนภาษีเป็นเงินสดรับ(จ่าย)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</si>
  <si>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</si>
  <si>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</si>
  <si>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</si>
  <si>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</si>
  <si>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31 ธันวาคม 2564</t>
  </si>
  <si>
    <t>ยอดคงเหลือ ณ วันที่ 1 มกราคม 2565</t>
  </si>
  <si>
    <t>2565</t>
  </si>
  <si>
    <t>ยอดคงเหลือ ณ วันที่ 31 มีนาคม 2564</t>
  </si>
  <si>
    <t xml:space="preserve">ยอดคงเหลือ ณ วันที่ 1 มกราคม 2564 </t>
  </si>
  <si>
    <t>ภาษีเงินได้ค้างจ่าย</t>
  </si>
  <si>
    <t>ผลขาดทุนด้านเครดิตที่คาดว่าจะเกิดขึ้น</t>
  </si>
  <si>
    <t xml:space="preserve">   ค่าเผื่อผลขาดทุนด้านเครดิตที่คาดว่าจะเกิดขึ้น</t>
  </si>
  <si>
    <t>2, 13</t>
  </si>
  <si>
    <t>เงินกู้ยืมระยะสั้นจากกิจการที่เกี่ยวข้องกันเพิ่มขึ้น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</si>
  <si>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</si>
  <si>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เงินสดสุทธิจาก(ใช้ไปใน)กิจกรรมดำเนินงาน</t>
  </si>
  <si>
    <t>เงินฝากธนาคารที่มีภาระค้ำประกันเพิ่มขึ้น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</si>
  <si>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</si>
  <si>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</si>
  <si>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ผลต่างจากการแปลงค่างบการเงินเพิ่มขึ้น(ลดลง)</t>
  </si>
  <si>
    <t xml:space="preserve">   โอนกลับค่าเผื่อการด้อยค่าของสินทรัพย์หมุนเวียนอื่น</t>
  </si>
  <si>
    <t>กำไร(ขาดทุน)จากการดำเนินงานก่อนการเปลี่ยนแปลงใน</t>
  </si>
  <si>
    <t>เงินสดจาก(ใช้ไปใน)กิจกรรมดำเนินงาน</t>
  </si>
  <si>
    <t xml:space="preserve">   เจ้าหนี้ค่าซื้ออุปกรณ์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</si>
</sst>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8" fillId="0" borderId="0"/>
    <xf numFmtId="0" fontId="6" fillId="0" borderId="0"/>
    <xf numFmtId="0" fontId="25" fillId="0" borderId="0"/>
    <xf numFmtId="0" fontId="34" fillId="35" borderId="0" applyNumberFormat="0" applyBorder="0" applyAlignment="0" applyProtection="0"/>
    <xf numFmtId="0" fontId="53" fillId="1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53" fillId="1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53" fillId="2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53" fillId="24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53" fillId="2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53" fillId="32" borderId="0" applyNumberFormat="0" applyBorder="0" applyAlignment="0" applyProtection="0"/>
    <xf numFmtId="0" fontId="34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34" fillId="41" borderId="0" applyNumberFormat="0" applyBorder="0" applyAlignment="0" applyProtection="0"/>
    <xf numFmtId="0" fontId="53" fillId="1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3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53" fillId="21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53" fillId="25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53" fillId="29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53" fillId="33" borderId="0" applyNumberFormat="0" applyBorder="0" applyAlignment="0" applyProtection="0"/>
    <xf numFmtId="0" fontId="34" fillId="44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3" borderId="0" applyNumberFormat="0" applyBorder="0" applyAlignment="0" applyProtection="0"/>
    <xf numFmtId="0" fontId="37" fillId="45" borderId="0" applyNumberFormat="0" applyBorder="0" applyAlignment="0" applyProtection="0"/>
    <xf numFmtId="0" fontId="54" fillId="1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54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54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54" fillId="2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54" fillId="30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4" fillId="34" borderId="0" applyNumberFormat="0" applyBorder="0" applyAlignment="0" applyProtection="0"/>
    <xf numFmtId="0" fontId="37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37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7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26" fillId="53" borderId="0" applyNumberFormat="0" applyBorder="0" applyAlignment="0" applyProtection="0"/>
    <xf numFmtId="0" fontId="26" fillId="57" borderId="0" applyNumberFormat="0" applyBorder="0" applyAlignment="0" applyProtection="0"/>
    <xf numFmtId="0" fontId="27" fillId="5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7" fillId="54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26" fillId="58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26" fillId="53" borderId="0" applyNumberFormat="0" applyBorder="0" applyAlignment="0" applyProtection="0"/>
    <xf numFmtId="0" fontId="26" fillId="60" borderId="0" applyNumberFormat="0" applyBorder="0" applyAlignment="0" applyProtection="0"/>
    <xf numFmtId="0" fontId="27" fillId="6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7" fillId="59" borderId="0" applyNumberFormat="0" applyBorder="0" applyAlignment="0" applyProtection="0"/>
    <xf numFmtId="0" fontId="38" fillId="36" borderId="0" applyNumberFormat="0" applyBorder="0" applyAlignment="0" applyProtection="0"/>
    <xf numFmtId="0" fontId="55" fillId="5" borderId="0" applyNumberFormat="0" applyBorder="0" applyAlignment="0" applyProtection="0"/>
    <xf numFmtId="0" fontId="38" fillId="36" borderId="0" applyNumberFormat="0" applyBorder="0" applyAlignment="0" applyProtection="0"/>
    <xf numFmtId="0" fontId="39" fillId="61" borderId="17" applyNumberFormat="0" applyAlignment="0" applyProtection="0"/>
    <xf numFmtId="0" fontId="56" fillId="8" borderId="11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57" fillId="9" borderId="14" applyNumberFormat="0" applyAlignment="0" applyProtection="0"/>
    <xf numFmtId="0" fontId="40" fillId="62" borderId="18" applyNumberFormat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1" fillId="0" borderId="0"/>
    <xf numFmtId="175" fontId="51" fillId="0" borderId="0"/>
    <xf numFmtId="176" fontId="51" fillId="0" borderId="0"/>
    <xf numFmtId="0" fontId="28" fillId="0" borderId="0" applyNumberFormat="0" applyFill="0" applyBorder="0" applyAlignment="0" applyProtection="0"/>
    <xf numFmtId="0" fontId="29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  <xf numFmtId="0" fontId="59" fillId="4" borderId="0" applyNumberFormat="0" applyBorder="0" applyAlignment="0" applyProtection="0"/>
    <xf numFmtId="0" fontId="42" fillId="37" borderId="0" applyNumberFormat="0" applyBorder="0" applyAlignment="0" applyProtection="0"/>
    <xf numFmtId="38" fontId="7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60" fillId="0" borderId="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61" fillId="0" borderId="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62" fillId="0" borderId="1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0" borderId="17" applyNumberFormat="0" applyAlignment="0" applyProtection="0"/>
    <xf numFmtId="10" fontId="7" fillId="3" borderId="6" applyNumberFormat="0" applyBorder="0" applyAlignment="0" applyProtection="0"/>
    <xf numFmtId="0" fontId="63" fillId="7" borderId="11" applyNumberFormat="0" applyAlignment="0" applyProtection="0"/>
    <xf numFmtId="0" fontId="63" fillId="7" borderId="11" applyNumberFormat="0" applyAlignment="0" applyProtection="0"/>
    <xf numFmtId="0" fontId="46" fillId="40" borderId="17" applyNumberFormat="0" applyAlignment="0" applyProtection="0"/>
    <xf numFmtId="0" fontId="47" fillId="0" borderId="22" applyNumberFormat="0" applyFill="0" applyAlignment="0" applyProtection="0"/>
    <xf numFmtId="0" fontId="64" fillId="0" borderId="13" applyNumberFormat="0" applyFill="0" applyAlignment="0" applyProtection="0"/>
    <xf numFmtId="0" fontId="47" fillId="0" borderId="22" applyNumberFormat="0" applyFill="0" applyAlignment="0" applyProtection="0"/>
    <xf numFmtId="0" fontId="48" fillId="66" borderId="0" applyNumberFormat="0" applyBorder="0" applyAlignment="0" applyProtection="0"/>
    <xf numFmtId="0" fontId="65" fillId="6" borderId="0" applyNumberFormat="0" applyBorder="0" applyAlignment="0" applyProtection="0"/>
    <xf numFmtId="0" fontId="48" fillId="66" borderId="0" applyNumberFormat="0" applyBorder="0" applyAlignment="0" applyProtection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1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20" fillId="67" borderId="23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53" fillId="10" borderId="15" applyNumberFormat="0" applyFont="0" applyAlignment="0" applyProtection="0"/>
    <xf numFmtId="0" fontId="20" fillId="67" borderId="23" applyNumberFormat="0" applyFont="0" applyAlignment="0" applyProtection="0"/>
    <xf numFmtId="0" fontId="49" fillId="61" borderId="24" applyNumberFormat="0" applyAlignment="0" applyProtection="0"/>
    <xf numFmtId="0" fontId="66" fillId="8" borderId="12" applyNumberFormat="0" applyAlignment="0" applyProtection="0"/>
    <xf numFmtId="0" fontId="49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23" fillId="0" borderId="0"/>
    <xf numFmtId="0" fontId="31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68" fillId="0" borderId="16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7" fillId="9" borderId="14" applyNumberFormat="0" applyAlignment="0" applyProtection="0"/>
    <xf numFmtId="0" fontId="64" fillId="0" borderId="13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5" fillId="5" borderId="0" applyNumberFormat="0" applyBorder="0" applyAlignment="0" applyProtection="0"/>
    <xf numFmtId="0" fontId="66" fillId="8" borderId="12" applyNumberFormat="0" applyAlignment="0" applyProtection="0"/>
    <xf numFmtId="0" fontId="56" fillId="8" borderId="11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5" fillId="0" borderId="0"/>
    <xf numFmtId="0" fontId="20" fillId="0" borderId="0"/>
    <xf numFmtId="0" fontId="19" fillId="0" borderId="0"/>
    <xf numFmtId="0" fontId="19" fillId="0" borderId="0"/>
    <xf numFmtId="0" fontId="5" fillId="0" borderId="0"/>
    <xf numFmtId="0" fontId="6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24" fillId="0" borderId="0"/>
    <xf numFmtId="0" fontId="4" fillId="0" borderId="0"/>
    <xf numFmtId="0" fontId="1" fillId="0" borderId="0"/>
    <xf numFmtId="0" fontId="53" fillId="0" borderId="0"/>
    <xf numFmtId="0" fontId="10" fillId="0" borderId="0"/>
    <xf numFmtId="39" fontId="52" fillId="0" borderId="0"/>
    <xf numFmtId="0" fontId="63" fillId="7" borderId="11" applyNumberFormat="0" applyAlignment="0" applyProtection="0"/>
    <xf numFmtId="0" fontId="65" fillId="6" borderId="0" applyNumberFormat="0" applyBorder="0" applyAlignment="0" applyProtection="0"/>
    <xf numFmtId="0" fontId="68" fillId="0" borderId="16" applyNumberFormat="0" applyFill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31" borderId="0" applyNumberFormat="0" applyBorder="0" applyAlignment="0" applyProtection="0"/>
    <xf numFmtId="0" fontId="53" fillId="10" borderId="15" applyNumberFormat="0" applyFont="0" applyAlignment="0" applyProtection="0"/>
    <xf numFmtId="0" fontId="60" fillId="0" borderId="8" applyNumberFormat="0" applyFill="0" applyAlignment="0" applyProtection="0"/>
    <xf numFmtId="0" fontId="61" fillId="0" borderId="9" applyNumberFormat="0" applyFill="0" applyAlignment="0" applyProtection="0"/>
    <xf numFmtId="0" fontId="62" fillId="0" borderId="1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09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/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0" fontId="13" fillId="0" borderId="0" xfId="28" applyFont="1" applyFill="1" applyAlignment="1">
      <alignment horizontal="right"/>
    </xf>
    <xf numFmtId="0" fontId="16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Border="1" applyAlignment="1"/>
    <xf numFmtId="37" fontId="14" fillId="0" borderId="0" xfId="0" applyNumberFormat="1" applyFont="1" applyFill="1" applyAlignment="1">
      <alignment horizontal="left"/>
    </xf>
    <xf numFmtId="41" fontId="13" fillId="0" borderId="0" xfId="0" applyNumberFormat="1" applyFont="1" applyFill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0" fontId="13" fillId="0" borderId="0" xfId="0" quotePrefix="1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0" fontId="13" fillId="0" borderId="0" xfId="0" applyFont="1" applyFill="1" applyAlignment="1">
      <alignment horizontal="right"/>
    </xf>
    <xf numFmtId="41" fontId="17" fillId="0" borderId="0" xfId="0" applyNumberFormat="1" applyFont="1" applyFill="1" applyAlignment="1">
      <alignment horizontal="left"/>
    </xf>
    <xf numFmtId="41" fontId="17" fillId="0" borderId="0" xfId="47" applyNumberFormat="1" applyFont="1" applyFill="1" applyAlignment="1">
      <alignment horizontal="left"/>
    </xf>
    <xf numFmtId="38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center"/>
    </xf>
    <xf numFmtId="41" fontId="17" fillId="0" borderId="0" xfId="47" applyNumberFormat="1" applyFont="1" applyFill="1" applyAlignment="1">
      <alignment horizontal="center"/>
    </xf>
    <xf numFmtId="41" fontId="17" fillId="0" borderId="0" xfId="0" applyNumberFormat="1" applyFont="1" applyFill="1" applyAlignment="1"/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0" fontId="70" fillId="0" borderId="0" xfId="28" applyFont="1" applyFill="1" applyAlignment="1">
      <alignment horizontal="right"/>
    </xf>
    <xf numFmtId="0" fontId="71" fillId="0" borderId="0" xfId="0" quotePrefix="1" applyNumberFormat="1" applyFont="1" applyFill="1" applyAlignment="1">
      <alignment horizontal="left"/>
    </xf>
    <xf numFmtId="0" fontId="70" fillId="0" borderId="0" xfId="49" applyNumberFormat="1" applyFont="1" applyFill="1" applyBorder="1" applyAlignment="1">
      <alignment horizontal="center"/>
    </xf>
    <xf numFmtId="0" fontId="70" fillId="0" borderId="1" xfId="49" applyNumberFormat="1" applyFont="1" applyFill="1" applyBorder="1" applyAlignment="1">
      <alignment horizontal="center"/>
    </xf>
    <xf numFmtId="0" fontId="71" fillId="0" borderId="0" xfId="0" applyNumberFormat="1" applyFont="1" applyFill="1" applyAlignment="1"/>
    <xf numFmtId="164" fontId="70" fillId="0" borderId="0" xfId="0" applyNumberFormat="1" applyFont="1" applyFill="1" applyAlignment="1"/>
    <xf numFmtId="0" fontId="70" fillId="0" borderId="0" xfId="0" applyNumberFormat="1" applyFont="1" applyFill="1" applyAlignment="1"/>
    <xf numFmtId="164" fontId="70" fillId="0" borderId="0" xfId="0" applyNumberFormat="1" applyFont="1" applyFill="1" applyAlignment="1">
      <alignment horizontal="center"/>
    </xf>
    <xf numFmtId="0" fontId="74" fillId="0" borderId="0" xfId="0" applyNumberFormat="1" applyFont="1" applyFill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41" fontId="70" fillId="0" borderId="0" xfId="37" applyNumberFormat="1" applyFont="1" applyFill="1" applyBorder="1" applyAlignment="1">
      <alignment horizontal="left"/>
    </xf>
    <xf numFmtId="0" fontId="70" fillId="0" borderId="0" xfId="37" applyFont="1" applyFill="1" applyBorder="1" applyAlignment="1"/>
    <xf numFmtId="41" fontId="70" fillId="0" borderId="1" xfId="37" applyNumberFormat="1" applyFont="1" applyFill="1" applyBorder="1" applyAlignment="1">
      <alignment horizontal="left"/>
    </xf>
    <xf numFmtId="41" fontId="70" fillId="0" borderId="0" xfId="37" applyNumberFormat="1" applyFont="1" applyFill="1" applyBorder="1" applyAlignment="1"/>
    <xf numFmtId="41" fontId="70" fillId="0" borderId="0" xfId="0" applyNumberFormat="1" applyFont="1" applyFill="1" applyAlignment="1">
      <alignment horizontal="center"/>
    </xf>
    <xf numFmtId="41" fontId="70" fillId="0" borderId="0" xfId="0" applyNumberFormat="1" applyFont="1" applyFill="1" applyBorder="1" applyAlignment="1">
      <alignment horizontal="center"/>
    </xf>
    <xf numFmtId="41" fontId="13" fillId="0" borderId="0" xfId="47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1" xfId="47" applyNumberFormat="1" applyFont="1" applyBorder="1" applyAlignment="1">
      <alignment horizontal="left"/>
    </xf>
    <xf numFmtId="41" fontId="13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0" fontId="72" fillId="0" borderId="0" xfId="37" applyFont="1" applyFill="1" applyBorder="1" applyAlignment="1">
      <alignment horizontal="center"/>
    </xf>
    <xf numFmtId="37" fontId="13" fillId="68" borderId="0" xfId="0" applyNumberFormat="1" applyFont="1" applyFill="1" applyAlignment="1"/>
    <xf numFmtId="37" fontId="13" fillId="68" borderId="0" xfId="0" applyNumberFormat="1" applyFont="1" applyFill="1" applyBorder="1" applyAlignment="1"/>
    <xf numFmtId="0" fontId="14" fillId="68" borderId="0" xfId="0" quotePrefix="1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centerContinuous"/>
    </xf>
    <xf numFmtId="0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Alignment="1">
      <alignment horizontal="centerContinuous"/>
    </xf>
    <xf numFmtId="41" fontId="13" fillId="68" borderId="0" xfId="0" applyNumberFormat="1" applyFont="1" applyFill="1" applyAlignment="1">
      <alignment horizontal="centerContinuous"/>
    </xf>
    <xf numFmtId="164" fontId="13" fillId="68" borderId="0" xfId="0" applyNumberFormat="1" applyFont="1" applyFill="1" applyAlignment="1">
      <alignment horizontal="left"/>
    </xf>
    <xf numFmtId="0" fontId="13" fillId="68" borderId="0" xfId="0" applyNumberFormat="1" applyFont="1" applyFill="1" applyAlignment="1"/>
    <xf numFmtId="164" fontId="13" fillId="68" borderId="0" xfId="0" applyNumberFormat="1" applyFont="1" applyFill="1" applyAlignment="1"/>
    <xf numFmtId="41" fontId="13" fillId="68" borderId="1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/>
    <xf numFmtId="0" fontId="16" fillId="68" borderId="0" xfId="0" applyNumberFormat="1" applyFont="1" applyFill="1" applyAlignment="1">
      <alignment horizontal="center"/>
    </xf>
    <xf numFmtId="164" fontId="16" fillId="68" borderId="0" xfId="0" applyNumberFormat="1" applyFont="1" applyFill="1" applyAlignment="1">
      <alignment horizontal="right"/>
    </xf>
    <xf numFmtId="49" fontId="16" fillId="68" borderId="0" xfId="0" quotePrefix="1" applyNumberFormat="1" applyFont="1" applyFill="1" applyBorder="1" applyAlignment="1">
      <alignment horizontal="center"/>
    </xf>
    <xf numFmtId="49" fontId="16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/>
    <xf numFmtId="0" fontId="13" fillId="68" borderId="0" xfId="0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left"/>
    </xf>
    <xf numFmtId="0" fontId="15" fillId="68" borderId="0" xfId="0" applyNumberFormat="1" applyFont="1" applyFill="1" applyAlignment="1">
      <alignment horizontal="center"/>
    </xf>
    <xf numFmtId="41" fontId="13" fillId="68" borderId="0" xfId="0" applyNumberFormat="1" applyFont="1" applyFill="1" applyAlignment="1">
      <alignment horizontal="center"/>
    </xf>
    <xf numFmtId="41" fontId="13" fillId="68" borderId="2" xfId="0" applyNumberFormat="1" applyFont="1" applyFill="1" applyBorder="1" applyAlignment="1">
      <alignment horizontal="center"/>
    </xf>
    <xf numFmtId="0" fontId="13" fillId="68" borderId="0" xfId="0" applyNumberFormat="1" applyFont="1" applyFill="1" applyBorder="1" applyAlignment="1">
      <alignment horizontal="left"/>
    </xf>
    <xf numFmtId="164" fontId="13" fillId="68" borderId="0" xfId="0" applyNumberFormat="1" applyFont="1" applyFill="1" applyBorder="1" applyAlignment="1"/>
    <xf numFmtId="0" fontId="13" fillId="68" borderId="0" xfId="0" applyNumberFormat="1" applyFont="1" applyFill="1" applyBorder="1" applyAlignment="1">
      <alignment horizontal="center"/>
    </xf>
    <xf numFmtId="41" fontId="13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>
      <alignment horizontal="left"/>
    </xf>
    <xf numFmtId="41" fontId="13" fillId="68" borderId="3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>
      <alignment horizontal="right"/>
    </xf>
    <xf numFmtId="0" fontId="13" fillId="68" borderId="0" xfId="0" applyFont="1" applyFill="1" applyAlignment="1"/>
    <xf numFmtId="41" fontId="13" fillId="68" borderId="4" xfId="0" applyNumberFormat="1" applyFont="1" applyFill="1" applyBorder="1" applyAlignment="1">
      <alignment horizontal="right"/>
    </xf>
    <xf numFmtId="41" fontId="13" fillId="68" borderId="1" xfId="0" applyNumberFormat="1" applyFont="1" applyFill="1" applyBorder="1" applyAlignment="1">
      <alignment horizontal="right"/>
    </xf>
    <xf numFmtId="41" fontId="17" fillId="68" borderId="0" xfId="0" applyNumberFormat="1" applyFont="1" applyFill="1" applyAlignment="1"/>
    <xf numFmtId="43" fontId="13" fillId="68" borderId="4" xfId="0" applyNumberFormat="1" applyFont="1" applyFill="1" applyBorder="1" applyAlignment="1">
      <alignment horizontal="right"/>
    </xf>
    <xf numFmtId="171" fontId="13" fillId="68" borderId="0" xfId="0" applyNumberFormat="1" applyFont="1" applyFill="1" applyAlignment="1"/>
    <xf numFmtId="170" fontId="13" fillId="68" borderId="0" xfId="0" applyNumberFormat="1" applyFont="1" applyFill="1" applyAlignment="1"/>
    <xf numFmtId="170" fontId="13" fillId="68" borderId="0" xfId="0" applyNumberFormat="1" applyFont="1" applyFill="1" applyBorder="1" applyAlignment="1">
      <alignment horizontal="right"/>
    </xf>
    <xf numFmtId="37" fontId="13" fillId="68" borderId="0" xfId="0" applyNumberFormat="1" applyFont="1" applyFill="1" applyAlignment="1">
      <alignment horizontal="center"/>
    </xf>
    <xf numFmtId="41" fontId="13" fillId="68" borderId="4" xfId="0" applyNumberFormat="1" applyFont="1" applyFill="1" applyBorder="1" applyAlignment="1"/>
    <xf numFmtId="41" fontId="13" fillId="68" borderId="0" xfId="0" applyNumberFormat="1" applyFont="1" applyFill="1" applyBorder="1" applyAlignment="1"/>
    <xf numFmtId="164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Border="1" applyAlignment="1">
      <alignment horizontal="right"/>
    </xf>
    <xf numFmtId="41" fontId="13" fillId="68" borderId="0" xfId="0" applyNumberFormat="1" applyFont="1" applyFill="1" applyBorder="1" applyAlignment="1">
      <alignment horizontal="right"/>
    </xf>
    <xf numFmtId="0" fontId="13" fillId="68" borderId="0" xfId="0" applyFont="1" applyFill="1" applyAlignment="1">
      <alignment horizontal="right"/>
    </xf>
    <xf numFmtId="0" fontId="13" fillId="68" borderId="0" xfId="0" applyFont="1" applyFill="1" applyAlignment="1">
      <alignment horizontal="center"/>
    </xf>
    <xf numFmtId="0" fontId="13" fillId="68" borderId="0" xfId="0" applyFont="1" applyFill="1" applyBorder="1" applyAlignment="1"/>
    <xf numFmtId="0" fontId="13" fillId="68" borderId="0" xfId="0" applyFont="1" applyFill="1" applyBorder="1" applyAlignment="1">
      <alignment horizontal="center"/>
    </xf>
    <xf numFmtId="0" fontId="13" fillId="68" borderId="0" xfId="28" applyFont="1" applyFill="1" applyAlignment="1">
      <alignment horizontal="right"/>
    </xf>
    <xf numFmtId="0" fontId="13" fillId="68" borderId="0" xfId="0" quotePrefix="1" applyFont="1" applyFill="1" applyAlignment="1">
      <alignment horizontal="centerContinuous"/>
    </xf>
    <xf numFmtId="0" fontId="13" fillId="68" borderId="0" xfId="0" applyFont="1" applyFill="1" applyAlignment="1">
      <alignment horizontal="centerContinuous"/>
    </xf>
    <xf numFmtId="0" fontId="13" fillId="68" borderId="0" xfId="0" applyFont="1" applyFill="1" applyAlignment="1">
      <alignment horizontal="left"/>
    </xf>
    <xf numFmtId="41" fontId="16" fillId="68" borderId="0" xfId="0" applyNumberFormat="1" applyFont="1" applyFill="1" applyBorder="1" applyAlignment="1">
      <alignment horizontal="center"/>
    </xf>
    <xf numFmtId="49" fontId="14" fillId="68" borderId="0" xfId="0" applyNumberFormat="1" applyFont="1" applyFill="1" applyAlignment="1"/>
    <xf numFmtId="41" fontId="13" fillId="68" borderId="1" xfId="0" applyNumberFormat="1" applyFont="1" applyFill="1" applyBorder="1" applyAlignment="1"/>
    <xf numFmtId="49" fontId="15" fillId="68" borderId="0" xfId="2" applyNumberFormat="1" applyFont="1" applyFill="1" applyAlignment="1"/>
    <xf numFmtId="49" fontId="13" fillId="68" borderId="0" xfId="2" applyNumberFormat="1" applyFont="1" applyFill="1" applyAlignment="1"/>
    <xf numFmtId="41" fontId="13" fillId="68" borderId="1" xfId="0" applyNumberFormat="1" applyFont="1" applyFill="1" applyBorder="1"/>
    <xf numFmtId="41" fontId="13" fillId="68" borderId="0" xfId="0" applyNumberFormat="1" applyFont="1" applyFill="1"/>
    <xf numFmtId="49" fontId="13" fillId="68" borderId="0" xfId="2" applyNumberFormat="1" applyFont="1" applyFill="1"/>
    <xf numFmtId="0" fontId="13" fillId="68" borderId="0" xfId="0" applyFont="1" applyFill="1"/>
    <xf numFmtId="41" fontId="13" fillId="68" borderId="3" xfId="0" applyNumberFormat="1" applyFont="1" applyFill="1" applyBorder="1" applyAlignment="1"/>
    <xf numFmtId="41" fontId="13" fillId="68" borderId="0" xfId="0" applyNumberFormat="1" applyFont="1" applyFill="1" applyBorder="1" applyAlignment="1">
      <alignment horizontal="centerContinuous"/>
    </xf>
    <xf numFmtId="37" fontId="14" fillId="68" borderId="0" xfId="0" applyNumberFormat="1" applyFont="1" applyFill="1" applyAlignment="1">
      <alignment horizontal="left"/>
    </xf>
    <xf numFmtId="0" fontId="14" fillId="68" borderId="0" xfId="0" applyFont="1" applyFill="1" applyAlignment="1"/>
    <xf numFmtId="164" fontId="14" fillId="68" borderId="0" xfId="0" applyNumberFormat="1" applyFont="1" applyFill="1" applyAlignment="1"/>
    <xf numFmtId="0" fontId="13" fillId="68" borderId="0" xfId="0" applyNumberFormat="1" applyFont="1" applyFill="1" applyBorder="1" applyAlignment="1"/>
    <xf numFmtId="41" fontId="17" fillId="68" borderId="0" xfId="0" applyNumberFormat="1" applyFont="1" applyFill="1" applyAlignment="1">
      <alignment horizontal="center"/>
    </xf>
    <xf numFmtId="0" fontId="13" fillId="68" borderId="0" xfId="0" quotePrefix="1" applyNumberFormat="1" applyFont="1" applyFill="1" applyAlignment="1">
      <alignment horizontal="left"/>
    </xf>
    <xf numFmtId="41" fontId="17" fillId="68" borderId="0" xfId="0" applyNumberFormat="1" applyFont="1" applyFill="1" applyBorder="1" applyAlignment="1">
      <alignment horizontal="center"/>
    </xf>
    <xf numFmtId="0" fontId="13" fillId="68" borderId="0" xfId="0" quotePrefix="1" applyNumberFormat="1" applyFont="1" applyFill="1" applyBorder="1" applyAlignment="1">
      <alignment horizontal="left"/>
    </xf>
    <xf numFmtId="41" fontId="13" fillId="68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left"/>
    </xf>
    <xf numFmtId="164" fontId="71" fillId="0" borderId="0" xfId="0" quotePrefix="1" applyNumberFormat="1" applyFont="1" applyFill="1" applyBorder="1" applyAlignment="1">
      <alignment horizontal="left"/>
    </xf>
    <xf numFmtId="37" fontId="71" fillId="0" borderId="0" xfId="0" applyNumberFormat="1" applyFont="1" applyFill="1" applyAlignment="1">
      <alignment horizontal="left"/>
    </xf>
    <xf numFmtId="37" fontId="71" fillId="0" borderId="0" xfId="0" applyNumberFormat="1" applyFont="1" applyFill="1" applyBorder="1" applyAlignment="1">
      <alignment horizontal="left"/>
    </xf>
    <xf numFmtId="38" fontId="70" fillId="0" borderId="0" xfId="0" applyNumberFormat="1" applyFont="1" applyFill="1" applyAlignment="1">
      <alignment horizontal="centerContinuous"/>
    </xf>
    <xf numFmtId="38" fontId="70" fillId="0" borderId="0" xfId="0" applyNumberFormat="1" applyFont="1" applyFill="1" applyBorder="1" applyAlignment="1">
      <alignment horizontal="centerContinuous"/>
    </xf>
    <xf numFmtId="0" fontId="70" fillId="0" borderId="0" xfId="0" applyFont="1" applyFill="1" applyAlignment="1">
      <alignment horizontal="right"/>
    </xf>
    <xf numFmtId="164" fontId="71" fillId="0" borderId="0" xfId="0" applyNumberFormat="1" applyFont="1" applyFill="1" applyBorder="1" applyAlignment="1"/>
    <xf numFmtId="164" fontId="70" fillId="0" borderId="0" xfId="0" applyNumberFormat="1" applyFont="1" applyFill="1" applyBorder="1" applyAlignment="1">
      <alignment horizontal="centerContinuous"/>
    </xf>
    <xf numFmtId="164" fontId="71" fillId="0" borderId="0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/>
    <xf numFmtId="164" fontId="72" fillId="0" borderId="0" xfId="0" applyNumberFormat="1" applyFont="1" applyFill="1" applyBorder="1" applyAlignment="1">
      <alignment horizontal="center"/>
    </xf>
    <xf numFmtId="164" fontId="70" fillId="0" borderId="0" xfId="0" quotePrefix="1" applyNumberFormat="1" applyFont="1" applyFill="1" applyAlignment="1">
      <alignment horizontal="center"/>
    </xf>
    <xf numFmtId="164" fontId="70" fillId="0" borderId="1" xfId="0" applyNumberFormat="1" applyFont="1" applyFill="1" applyBorder="1" applyAlignment="1">
      <alignment horizontal="center"/>
    </xf>
    <xf numFmtId="164" fontId="73" fillId="0" borderId="0" xfId="0" applyNumberFormat="1" applyFont="1" applyFill="1" applyAlignment="1"/>
    <xf numFmtId="41" fontId="70" fillId="0" borderId="0" xfId="0" applyNumberFormat="1" applyFont="1" applyFill="1" applyAlignment="1"/>
    <xf numFmtId="41" fontId="70" fillId="0" borderId="3" xfId="0" applyNumberFormat="1" applyFont="1" applyFill="1" applyBorder="1" applyAlignment="1">
      <alignment horizontal="center"/>
    </xf>
    <xf numFmtId="41" fontId="70" fillId="0" borderId="1" xfId="0" applyNumberFormat="1" applyFont="1" applyFill="1" applyBorder="1" applyAlignment="1"/>
    <xf numFmtId="0" fontId="13" fillId="0" borderId="0" xfId="50" applyFont="1" applyAlignment="1">
      <alignment horizontal="center"/>
    </xf>
    <xf numFmtId="164" fontId="13" fillId="0" borderId="0" xfId="0" quotePrefix="1" applyNumberFormat="1" applyFont="1" applyFill="1" applyAlignment="1">
      <alignment horizontal="center"/>
    </xf>
    <xf numFmtId="0" fontId="13" fillId="0" borderId="1" xfId="50" applyFont="1" applyBorder="1" applyAlignment="1">
      <alignment horizontal="center"/>
    </xf>
    <xf numFmtId="38" fontId="14" fillId="0" borderId="0" xfId="0" applyNumberFormat="1" applyFont="1" applyFill="1" applyAlignment="1">
      <alignment horizontal="left"/>
    </xf>
    <xf numFmtId="41" fontId="13" fillId="0" borderId="2" xfId="47" applyNumberFormat="1" applyFont="1" applyBorder="1" applyAlignment="1">
      <alignment horizontal="left"/>
    </xf>
    <xf numFmtId="38" fontId="13" fillId="0" borderId="0" xfId="0" applyNumberFormat="1" applyFont="1" applyAlignment="1">
      <alignment horizontal="center"/>
    </xf>
    <xf numFmtId="41" fontId="13" fillId="0" borderId="4" xfId="47" applyNumberFormat="1" applyFont="1" applyBorder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41" fontId="13" fillId="0" borderId="0" xfId="0" quotePrefix="1" applyNumberFormat="1" applyFont="1" applyFill="1" applyAlignment="1">
      <alignment horizontal="centerContinuous"/>
    </xf>
    <xf numFmtId="41" fontId="13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41" fontId="13" fillId="0" borderId="2" xfId="0" quotePrefix="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Alignment="1"/>
    <xf numFmtId="0" fontId="13" fillId="0" borderId="0" xfId="0" quotePrefix="1" applyNumberFormat="1" applyFont="1" applyFill="1" applyAlignment="1">
      <alignment horizontal="left"/>
    </xf>
    <xf numFmtId="38" fontId="13" fillId="0" borderId="0" xfId="51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13" fillId="0" borderId="5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1" fontId="13" fillId="0" borderId="2" xfId="0" applyNumberFormat="1" applyFont="1" applyBorder="1" applyAlignment="1">
      <alignment horizontal="center"/>
    </xf>
    <xf numFmtId="41" fontId="13" fillId="0" borderId="1" xfId="0" applyNumberFormat="1" applyFont="1" applyBorder="1" applyAlignment="1">
      <alignment horizontal="center"/>
    </xf>
    <xf numFmtId="41" fontId="13" fillId="0" borderId="1" xfId="0" applyNumberFormat="1" applyFont="1" applyBorder="1"/>
    <xf numFmtId="41" fontId="17" fillId="0" borderId="0" xfId="0" applyNumberFormat="1" applyFont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left"/>
    </xf>
    <xf numFmtId="37" fontId="13" fillId="68" borderId="0" xfId="0" applyNumberFormat="1" applyFont="1" applyFill="1" applyAlignment="1">
      <alignment horizontal="right"/>
    </xf>
    <xf numFmtId="164" fontId="70" fillId="0" borderId="1" xfId="0" applyNumberFormat="1" applyFont="1" applyFill="1" applyBorder="1" applyAlignment="1">
      <alignment horizontal="center"/>
    </xf>
    <xf numFmtId="164" fontId="70" fillId="0" borderId="2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tabSelected="1" view="pageBreakPreview" zoomScale="85" zoomScaleNormal="96" zoomScaleSheetLayoutView="85" workbookViewId="0">
      <selection activeCell="A12" sqref="A12"/>
    </sheetView>
  </sheetViews>
  <sheetFormatPr defaultColWidth="10.85546875" defaultRowHeight="22.5" customHeight="1"/>
  <cols>
    <col min="1" max="1" width="36.85546875" style="6" customWidth="1"/>
    <col min="2" max="2" width="1.85546875" style="3" customWidth="1"/>
    <col min="3" max="3" width="6.42578125" style="6" customWidth="1"/>
    <col min="4" max="4" width="1.42578125" style="3" customWidth="1"/>
    <col min="5" max="5" width="14" style="4" customWidth="1"/>
    <col min="6" max="6" width="0.85546875" style="4" customWidth="1"/>
    <col min="7" max="7" width="14" style="4" customWidth="1"/>
    <col min="8" max="8" width="0.85546875" style="4" customWidth="1"/>
    <col min="9" max="9" width="14" style="4" customWidth="1"/>
    <col min="10" max="10" width="0.85546875" style="4" customWidth="1"/>
    <col min="11" max="11" width="14" style="4" customWidth="1"/>
    <col min="12" max="12" width="0.85546875" style="3" customWidth="1"/>
    <col min="13" max="16384" width="10.85546875" style="3"/>
  </cols>
  <sheetData>
    <row r="1" spans="1:17" s="183" customFormat="1" ht="22.5" customHeight="1">
      <c r="A1" s="8" t="s">
        <v>135</v>
      </c>
      <c r="B1" s="180"/>
      <c r="C1" s="18"/>
      <c r="D1" s="181"/>
      <c r="E1" s="182"/>
      <c r="F1" s="182"/>
      <c r="G1" s="182"/>
      <c r="H1" s="182"/>
      <c r="I1" s="182"/>
      <c r="J1" s="182"/>
      <c r="K1" s="182"/>
    </row>
    <row r="2" spans="1:17" s="183" customFormat="1" ht="22.5" customHeight="1">
      <c r="A2" s="14" t="s">
        <v>0</v>
      </c>
      <c r="B2" s="180"/>
      <c r="C2" s="18"/>
      <c r="D2" s="181"/>
      <c r="E2" s="1"/>
      <c r="F2" s="182"/>
      <c r="G2" s="182"/>
      <c r="H2" s="182"/>
      <c r="I2" s="184"/>
      <c r="J2" s="182"/>
      <c r="K2" s="184"/>
    </row>
    <row r="3" spans="1:17" s="183" customFormat="1" ht="22.5" customHeight="1">
      <c r="A3" s="14" t="s">
        <v>208</v>
      </c>
      <c r="B3" s="180"/>
      <c r="C3" s="18"/>
      <c r="D3" s="181"/>
      <c r="E3" s="1"/>
      <c r="F3" s="182"/>
      <c r="G3" s="182"/>
      <c r="H3" s="182"/>
      <c r="I3" s="184"/>
      <c r="J3" s="182"/>
      <c r="K3" s="184"/>
    </row>
    <row r="4" spans="1:17" ht="22.5" customHeight="1">
      <c r="A4" s="18"/>
      <c r="B4" s="181"/>
      <c r="C4" s="18"/>
      <c r="D4" s="181"/>
      <c r="E4" s="182"/>
      <c r="F4" s="182"/>
      <c r="G4" s="182"/>
      <c r="H4" s="182"/>
      <c r="I4" s="182"/>
      <c r="J4" s="182"/>
      <c r="K4" s="185" t="s">
        <v>76</v>
      </c>
    </row>
    <row r="5" spans="1:17" ht="22.5" customHeight="1">
      <c r="E5" s="201" t="s">
        <v>1</v>
      </c>
      <c r="F5" s="201"/>
      <c r="G5" s="201"/>
      <c r="I5" s="201" t="s">
        <v>2</v>
      </c>
      <c r="J5" s="201"/>
      <c r="K5" s="201"/>
    </row>
    <row r="6" spans="1:17" ht="22.5" customHeight="1">
      <c r="A6" s="3"/>
      <c r="C6" s="10" t="s">
        <v>3</v>
      </c>
      <c r="D6" s="186"/>
      <c r="E6" s="187" t="s">
        <v>209</v>
      </c>
      <c r="F6" s="188"/>
      <c r="G6" s="187" t="s">
        <v>212</v>
      </c>
      <c r="I6" s="187" t="s">
        <v>209</v>
      </c>
      <c r="J6" s="188"/>
      <c r="K6" s="187" t="s">
        <v>212</v>
      </c>
    </row>
    <row r="7" spans="1:17" ht="22.5" customHeight="1">
      <c r="A7" s="2"/>
      <c r="C7" s="10"/>
      <c r="D7" s="186"/>
      <c r="E7" s="1" t="s">
        <v>81</v>
      </c>
      <c r="F7" s="188"/>
      <c r="G7" s="1" t="s">
        <v>95</v>
      </c>
      <c r="I7" s="1" t="s">
        <v>81</v>
      </c>
      <c r="J7" s="188"/>
      <c r="K7" s="1" t="s">
        <v>95</v>
      </c>
    </row>
    <row r="8" spans="1:17" ht="22.5" customHeight="1">
      <c r="A8" s="2"/>
      <c r="C8" s="10"/>
      <c r="D8" s="186"/>
      <c r="E8" s="1" t="s">
        <v>82</v>
      </c>
      <c r="F8" s="188"/>
      <c r="G8" s="1"/>
      <c r="I8" s="1" t="s">
        <v>82</v>
      </c>
      <c r="J8" s="188"/>
      <c r="K8" s="1"/>
    </row>
    <row r="9" spans="1:17" ht="22.5" customHeight="1">
      <c r="A9" s="176" t="s">
        <v>4</v>
      </c>
      <c r="C9" s="10"/>
      <c r="D9" s="186"/>
      <c r="E9" s="1"/>
      <c r="F9" s="188"/>
      <c r="G9" s="1"/>
      <c r="I9" s="1"/>
      <c r="J9" s="188"/>
      <c r="K9" s="1"/>
    </row>
    <row r="10" spans="1:17" s="26" customFormat="1" ht="22.5" customHeight="1">
      <c r="A10" s="176" t="s">
        <v>5</v>
      </c>
      <c r="E10" s="4"/>
      <c r="F10" s="4"/>
      <c r="G10" s="4"/>
      <c r="H10" s="27"/>
      <c r="I10" s="27"/>
      <c r="J10" s="27"/>
      <c r="K10" s="27"/>
      <c r="L10" s="27"/>
    </row>
    <row r="11" spans="1:17" s="26" customFormat="1" ht="22.5" customHeight="1">
      <c r="A11" s="26" t="s">
        <v>6</v>
      </c>
      <c r="C11" s="28">
        <v>3</v>
      </c>
      <c r="D11" s="29"/>
      <c r="E11" s="75">
        <v>151529</v>
      </c>
      <c r="F11" s="80"/>
      <c r="G11" s="75">
        <v>303598</v>
      </c>
      <c r="H11" s="76"/>
      <c r="I11" s="75">
        <v>65366</v>
      </c>
      <c r="J11" s="76"/>
      <c r="K11" s="75">
        <v>216558</v>
      </c>
      <c r="L11" s="57"/>
      <c r="N11" s="51"/>
      <c r="O11" s="51"/>
      <c r="P11" s="51"/>
      <c r="Q11" s="51"/>
    </row>
    <row r="12" spans="1:17" s="26" customFormat="1" ht="22.5" customHeight="1">
      <c r="A12" s="26" t="s">
        <v>98</v>
      </c>
      <c r="C12" s="28" t="s">
        <v>180</v>
      </c>
      <c r="E12" s="75">
        <v>1305017</v>
      </c>
      <c r="F12" s="80"/>
      <c r="G12" s="75">
        <v>664100</v>
      </c>
      <c r="H12" s="76"/>
      <c r="I12" s="75">
        <v>1288331</v>
      </c>
      <c r="J12" s="76"/>
      <c r="K12" s="75">
        <v>651882</v>
      </c>
      <c r="L12" s="57"/>
      <c r="N12" s="51"/>
    </row>
    <row r="13" spans="1:17" s="26" customFormat="1" ht="22.5" customHeight="1">
      <c r="A13" s="26" t="s">
        <v>154</v>
      </c>
      <c r="C13" s="28">
        <v>5</v>
      </c>
      <c r="E13" s="75">
        <v>1463105</v>
      </c>
      <c r="F13" s="80"/>
      <c r="G13" s="75">
        <v>1888717</v>
      </c>
      <c r="H13" s="76"/>
      <c r="I13" s="75">
        <v>1416593</v>
      </c>
      <c r="J13" s="76"/>
      <c r="K13" s="75">
        <v>1850559</v>
      </c>
      <c r="L13" s="57"/>
      <c r="N13" s="51"/>
    </row>
    <row r="14" spans="1:17" s="26" customFormat="1" ht="22.5" customHeight="1">
      <c r="A14" s="26" t="s">
        <v>155</v>
      </c>
      <c r="C14" s="28"/>
      <c r="E14" s="75">
        <v>93907</v>
      </c>
      <c r="F14" s="80"/>
      <c r="G14" s="189">
        <v>64406</v>
      </c>
      <c r="H14" s="76"/>
      <c r="I14" s="189">
        <v>92750</v>
      </c>
      <c r="J14" s="76"/>
      <c r="K14" s="189">
        <v>63250</v>
      </c>
      <c r="L14" s="57"/>
      <c r="N14" s="51"/>
    </row>
    <row r="15" spans="1:17" s="26" customFormat="1" ht="22.5" customHeight="1">
      <c r="A15" s="26" t="s">
        <v>156</v>
      </c>
      <c r="C15" s="28">
        <v>2</v>
      </c>
      <c r="D15" s="28"/>
      <c r="E15" s="75">
        <v>0</v>
      </c>
      <c r="F15" s="80"/>
      <c r="G15" s="189">
        <v>0</v>
      </c>
      <c r="H15" s="76"/>
      <c r="I15" s="189">
        <v>103500</v>
      </c>
      <c r="J15" s="76"/>
      <c r="K15" s="189">
        <v>103500</v>
      </c>
      <c r="L15" s="57"/>
      <c r="N15" s="51"/>
    </row>
    <row r="16" spans="1:17" s="26" customFormat="1" ht="22.5" customHeight="1">
      <c r="A16" s="26" t="s">
        <v>121</v>
      </c>
      <c r="C16" s="28"/>
      <c r="D16" s="28"/>
      <c r="E16" s="75">
        <v>238101</v>
      </c>
      <c r="F16" s="80"/>
      <c r="G16" s="189">
        <v>308561</v>
      </c>
      <c r="H16" s="76"/>
      <c r="I16" s="189">
        <v>238050</v>
      </c>
      <c r="J16" s="76"/>
      <c r="K16" s="189">
        <v>308510</v>
      </c>
      <c r="L16" s="57"/>
      <c r="N16" s="51"/>
    </row>
    <row r="17" spans="1:14" s="26" customFormat="1" ht="22.5" customHeight="1">
      <c r="A17" s="26" t="s">
        <v>77</v>
      </c>
      <c r="C17" s="28"/>
      <c r="D17" s="28"/>
      <c r="E17" s="75">
        <v>284844</v>
      </c>
      <c r="F17" s="80"/>
      <c r="G17" s="189">
        <v>262433</v>
      </c>
      <c r="H17" s="76"/>
      <c r="I17" s="189">
        <v>276718</v>
      </c>
      <c r="J17" s="76"/>
      <c r="K17" s="189">
        <v>254573</v>
      </c>
      <c r="L17" s="57"/>
      <c r="N17" s="51"/>
    </row>
    <row r="18" spans="1:14" s="26" customFormat="1" ht="22.5" customHeight="1">
      <c r="A18" s="26" t="s">
        <v>7</v>
      </c>
      <c r="C18" s="28"/>
      <c r="D18" s="28"/>
      <c r="E18" s="75">
        <v>9158</v>
      </c>
      <c r="F18" s="80"/>
      <c r="G18" s="78">
        <v>10345</v>
      </c>
      <c r="H18" s="76"/>
      <c r="I18" s="78">
        <v>9098</v>
      </c>
      <c r="J18" s="76"/>
      <c r="K18" s="78">
        <v>10284</v>
      </c>
      <c r="L18" s="57"/>
      <c r="N18" s="51"/>
    </row>
    <row r="19" spans="1:14" s="26" customFormat="1" ht="22.5" customHeight="1">
      <c r="A19" s="176" t="s">
        <v>8</v>
      </c>
      <c r="C19" s="28"/>
      <c r="D19" s="28"/>
      <c r="E19" s="58">
        <f>SUM(E11:E18)</f>
        <v>3545661</v>
      </c>
      <c r="F19" s="55"/>
      <c r="G19" s="177">
        <f>SUM(G11:G18)</f>
        <v>3502160</v>
      </c>
      <c r="H19" s="76"/>
      <c r="I19" s="177">
        <f>SUM(I11:I18)</f>
        <v>3490406</v>
      </c>
      <c r="J19" s="76"/>
      <c r="K19" s="177">
        <f>SUM(K11:K18)</f>
        <v>3459116</v>
      </c>
      <c r="L19" s="57"/>
    </row>
    <row r="20" spans="1:14" s="26" customFormat="1" ht="22.5" customHeight="1">
      <c r="A20" s="176" t="s">
        <v>9</v>
      </c>
      <c r="C20" s="28"/>
      <c r="D20" s="28"/>
      <c r="E20" s="55"/>
      <c r="F20" s="55"/>
      <c r="G20" s="76"/>
      <c r="H20" s="76"/>
      <c r="I20" s="76"/>
      <c r="J20" s="76"/>
      <c r="K20" s="76"/>
      <c r="L20" s="57"/>
    </row>
    <row r="21" spans="1:14" s="26" customFormat="1" ht="22.5" customHeight="1">
      <c r="A21" s="26" t="s">
        <v>179</v>
      </c>
      <c r="B21" s="28"/>
      <c r="C21" s="28">
        <v>6</v>
      </c>
      <c r="D21" s="29"/>
      <c r="E21" s="75">
        <v>7711</v>
      </c>
      <c r="F21" s="80"/>
      <c r="G21" s="75">
        <v>1549</v>
      </c>
      <c r="H21" s="76"/>
      <c r="I21" s="75">
        <v>7711</v>
      </c>
      <c r="J21" s="76"/>
      <c r="K21" s="75">
        <v>1549</v>
      </c>
      <c r="L21" s="32"/>
    </row>
    <row r="22" spans="1:14" s="26" customFormat="1" ht="22.5" customHeight="1">
      <c r="A22" s="26" t="s">
        <v>72</v>
      </c>
      <c r="B22" s="28"/>
      <c r="C22" s="28">
        <v>7</v>
      </c>
      <c r="D22" s="29"/>
      <c r="E22" s="75">
        <v>0</v>
      </c>
      <c r="F22" s="80"/>
      <c r="G22" s="75">
        <v>0</v>
      </c>
      <c r="H22" s="76"/>
      <c r="I22" s="75">
        <v>52203</v>
      </c>
      <c r="J22" s="76"/>
      <c r="K22" s="75">
        <v>52203</v>
      </c>
      <c r="L22" s="32"/>
    </row>
    <row r="23" spans="1:14" s="26" customFormat="1" ht="22.5" customHeight="1">
      <c r="A23" s="190" t="s">
        <v>159</v>
      </c>
      <c r="B23" s="28"/>
      <c r="C23" s="28">
        <v>8</v>
      </c>
      <c r="D23" s="29"/>
      <c r="E23" s="75">
        <v>98400</v>
      </c>
      <c r="F23" s="80"/>
      <c r="G23" s="75">
        <v>98400</v>
      </c>
      <c r="H23" s="76"/>
      <c r="I23" s="75">
        <v>98400</v>
      </c>
      <c r="J23" s="76"/>
      <c r="K23" s="75">
        <v>98400</v>
      </c>
      <c r="L23" s="32"/>
    </row>
    <row r="24" spans="1:14" s="26" customFormat="1" ht="22.5" customHeight="1">
      <c r="A24" s="26" t="s">
        <v>73</v>
      </c>
      <c r="C24" s="28">
        <v>9</v>
      </c>
      <c r="D24" s="29"/>
      <c r="E24" s="75">
        <v>287476</v>
      </c>
      <c r="F24" s="80"/>
      <c r="G24" s="75">
        <v>287476</v>
      </c>
      <c r="H24" s="76"/>
      <c r="I24" s="75">
        <v>287476</v>
      </c>
      <c r="J24" s="76"/>
      <c r="K24" s="75">
        <v>287476</v>
      </c>
      <c r="L24" s="57"/>
    </row>
    <row r="25" spans="1:14" s="26" customFormat="1" ht="22.5" customHeight="1">
      <c r="A25" s="26" t="s">
        <v>114</v>
      </c>
      <c r="C25" s="28">
        <v>10</v>
      </c>
      <c r="D25" s="29"/>
      <c r="E25" s="75">
        <v>1500980</v>
      </c>
      <c r="F25" s="80"/>
      <c r="G25" s="75">
        <v>1497962</v>
      </c>
      <c r="H25" s="76"/>
      <c r="I25" s="75">
        <v>1323709</v>
      </c>
      <c r="J25" s="76"/>
      <c r="K25" s="75">
        <v>1343691</v>
      </c>
      <c r="L25" s="32"/>
    </row>
    <row r="26" spans="1:14" s="26" customFormat="1" ht="22.5" customHeight="1">
      <c r="A26" s="190" t="s">
        <v>164</v>
      </c>
      <c r="C26" s="28">
        <v>11</v>
      </c>
      <c r="D26" s="29"/>
      <c r="E26" s="75">
        <v>136574</v>
      </c>
      <c r="F26" s="80"/>
      <c r="G26" s="75">
        <v>140343</v>
      </c>
      <c r="H26" s="76"/>
      <c r="I26" s="75">
        <v>133561</v>
      </c>
      <c r="J26" s="76"/>
      <c r="K26" s="75">
        <v>137012</v>
      </c>
      <c r="L26" s="32"/>
    </row>
    <row r="27" spans="1:14" s="26" customFormat="1" ht="22.5" customHeight="1">
      <c r="A27" s="26" t="s">
        <v>120</v>
      </c>
      <c r="C27" s="28"/>
      <c r="D27" s="29"/>
      <c r="E27" s="75">
        <v>22595</v>
      </c>
      <c r="F27" s="80"/>
      <c r="G27" s="75">
        <v>23559</v>
      </c>
      <c r="H27" s="76"/>
      <c r="I27" s="75">
        <v>22576</v>
      </c>
      <c r="J27" s="76"/>
      <c r="K27" s="75">
        <v>23539</v>
      </c>
      <c r="L27" s="32"/>
    </row>
    <row r="28" spans="1:14" s="30" customFormat="1" ht="22.5" customHeight="1">
      <c r="A28" s="176" t="s">
        <v>10</v>
      </c>
      <c r="E28" s="58">
        <f>SUM(E21:E27)</f>
        <v>2053736</v>
      </c>
      <c r="F28" s="11"/>
      <c r="G28" s="58">
        <f>SUM(G21:G27)</f>
        <v>2049289</v>
      </c>
      <c r="H28" s="11"/>
      <c r="I28" s="58">
        <f>SUM(I21:I27)</f>
        <v>1925636</v>
      </c>
      <c r="J28" s="57"/>
      <c r="K28" s="58">
        <f>SUM(K21:K27)</f>
        <v>1943870</v>
      </c>
      <c r="L28" s="57"/>
    </row>
    <row r="29" spans="1:14" s="26" customFormat="1" ht="22.5" customHeight="1" thickBot="1">
      <c r="A29" s="176" t="s">
        <v>11</v>
      </c>
      <c r="E29" s="34">
        <f>E19+E28</f>
        <v>5599397</v>
      </c>
      <c r="F29" s="4"/>
      <c r="G29" s="34">
        <f>G19+G28</f>
        <v>5551449</v>
      </c>
      <c r="H29" s="4"/>
      <c r="I29" s="34">
        <f>I19+I28</f>
        <v>5416042</v>
      </c>
      <c r="J29" s="57"/>
      <c r="K29" s="34">
        <f>K19+K28</f>
        <v>5402986</v>
      </c>
      <c r="L29" s="57"/>
    </row>
    <row r="30" spans="1:14" s="26" customFormat="1" ht="22.5" customHeight="1" thickTop="1">
      <c r="A30" s="176"/>
      <c r="E30" s="4"/>
      <c r="F30" s="4"/>
      <c r="G30" s="4"/>
      <c r="H30" s="27"/>
      <c r="I30" s="49"/>
      <c r="J30" s="27"/>
      <c r="K30" s="27"/>
      <c r="L30" s="27"/>
    </row>
    <row r="31" spans="1:14" s="26" customFormat="1" ht="22.5" customHeight="1">
      <c r="A31" s="35" t="s">
        <v>12</v>
      </c>
      <c r="E31" s="4"/>
      <c r="F31" s="4"/>
      <c r="G31" s="4"/>
      <c r="H31" s="27"/>
      <c r="I31" s="49"/>
      <c r="J31" s="27"/>
      <c r="K31" s="27"/>
      <c r="L31" s="27"/>
    </row>
    <row r="32" spans="1:14" s="26" customFormat="1" ht="22.5" customHeight="1">
      <c r="A32" s="35"/>
      <c r="E32" s="4"/>
      <c r="F32" s="4"/>
      <c r="G32" s="4"/>
      <c r="H32" s="27"/>
      <c r="I32" s="27"/>
      <c r="J32" s="27"/>
      <c r="K32" s="27"/>
      <c r="L32" s="27"/>
    </row>
    <row r="33" spans="1:12" s="26" customFormat="1" ht="22.5" customHeight="1">
      <c r="A33" s="35"/>
      <c r="E33" s="4"/>
      <c r="F33" s="4"/>
      <c r="G33" s="4"/>
      <c r="H33" s="27"/>
      <c r="I33" s="27"/>
      <c r="J33" s="27"/>
      <c r="K33" s="27"/>
      <c r="L33" s="27"/>
    </row>
    <row r="34" spans="1:12" s="29" customFormat="1" ht="22.5" customHeight="1">
      <c r="A34" s="202" t="s">
        <v>135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</row>
    <row r="35" spans="1:12" s="29" customFormat="1" ht="22.5" customHeight="1">
      <c r="A35" s="202" t="s">
        <v>13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</row>
    <row r="36" spans="1:12" s="183" customFormat="1" ht="22.5" customHeight="1">
      <c r="A36" s="14" t="s">
        <v>208</v>
      </c>
      <c r="B36" s="180"/>
      <c r="C36" s="18"/>
      <c r="D36" s="181"/>
      <c r="E36" s="1"/>
      <c r="F36" s="182"/>
      <c r="G36" s="182"/>
      <c r="H36" s="182"/>
      <c r="I36" s="184"/>
      <c r="J36" s="182"/>
      <c r="K36" s="184"/>
    </row>
    <row r="37" spans="1:12" ht="22.5" customHeight="1">
      <c r="A37" s="18"/>
      <c r="B37" s="181"/>
      <c r="C37" s="18"/>
      <c r="D37" s="181"/>
      <c r="E37" s="182"/>
      <c r="F37" s="182"/>
      <c r="G37" s="182"/>
      <c r="H37" s="182"/>
      <c r="I37" s="182"/>
      <c r="J37" s="182"/>
      <c r="K37" s="185" t="s">
        <v>76</v>
      </c>
    </row>
    <row r="38" spans="1:12" ht="22.5" customHeight="1">
      <c r="E38" s="201" t="s">
        <v>1</v>
      </c>
      <c r="F38" s="201"/>
      <c r="G38" s="201"/>
      <c r="I38" s="201" t="s">
        <v>2</v>
      </c>
      <c r="J38" s="201"/>
      <c r="K38" s="201"/>
    </row>
    <row r="39" spans="1:12" ht="22.5" customHeight="1">
      <c r="A39" s="3"/>
      <c r="C39" s="10" t="s">
        <v>3</v>
      </c>
      <c r="D39" s="186"/>
      <c r="E39" s="187" t="s">
        <v>209</v>
      </c>
      <c r="F39" s="188"/>
      <c r="G39" s="187" t="s">
        <v>212</v>
      </c>
      <c r="I39" s="187" t="s">
        <v>209</v>
      </c>
      <c r="J39" s="188"/>
      <c r="K39" s="187" t="s">
        <v>212</v>
      </c>
    </row>
    <row r="40" spans="1:12" ht="22.5" customHeight="1">
      <c r="A40" s="2"/>
      <c r="C40" s="10"/>
      <c r="D40" s="186"/>
      <c r="E40" s="1" t="s">
        <v>81</v>
      </c>
      <c r="F40" s="188"/>
      <c r="G40" s="1" t="s">
        <v>95</v>
      </c>
      <c r="I40" s="1" t="s">
        <v>81</v>
      </c>
      <c r="J40" s="188"/>
      <c r="K40" s="1" t="s">
        <v>95</v>
      </c>
    </row>
    <row r="41" spans="1:12" ht="22.5" customHeight="1">
      <c r="A41" s="2"/>
      <c r="C41" s="10"/>
      <c r="D41" s="186"/>
      <c r="E41" s="1" t="s">
        <v>82</v>
      </c>
      <c r="F41" s="188"/>
      <c r="G41" s="1"/>
      <c r="I41" s="1" t="s">
        <v>82</v>
      </c>
      <c r="J41" s="188"/>
      <c r="K41" s="1"/>
    </row>
    <row r="42" spans="1:12" s="26" customFormat="1" ht="22.5" customHeight="1">
      <c r="A42" s="36" t="s">
        <v>14</v>
      </c>
      <c r="E42" s="4"/>
      <c r="F42" s="4"/>
      <c r="G42" s="4"/>
      <c r="H42" s="27"/>
      <c r="I42" s="52"/>
      <c r="J42" s="27"/>
      <c r="K42" s="15"/>
      <c r="L42" s="27"/>
    </row>
    <row r="43" spans="1:12" s="26" customFormat="1" ht="22.5" customHeight="1">
      <c r="A43" s="176" t="s">
        <v>15</v>
      </c>
      <c r="C43" s="28"/>
      <c r="D43" s="28"/>
      <c r="E43" s="55"/>
      <c r="F43" s="55"/>
      <c r="G43" s="55"/>
      <c r="H43" s="27"/>
      <c r="I43" s="49"/>
      <c r="J43" s="27"/>
      <c r="K43" s="27"/>
      <c r="L43" s="27"/>
    </row>
    <row r="44" spans="1:12" s="26" customFormat="1" ht="22.5" customHeight="1">
      <c r="A44" s="30" t="s">
        <v>146</v>
      </c>
      <c r="C44" s="28"/>
      <c r="D44" s="28"/>
      <c r="E44" s="55"/>
      <c r="F44" s="55"/>
      <c r="G44" s="55"/>
      <c r="H44" s="27"/>
      <c r="I44" s="49"/>
      <c r="J44" s="27"/>
      <c r="K44" s="27"/>
      <c r="L44" s="27"/>
    </row>
    <row r="45" spans="1:12" s="26" customFormat="1" ht="22.5" customHeight="1">
      <c r="A45" s="30" t="s">
        <v>147</v>
      </c>
      <c r="C45" s="28">
        <v>12</v>
      </c>
      <c r="D45" s="28"/>
      <c r="E45" s="81">
        <v>147168</v>
      </c>
      <c r="F45" s="80"/>
      <c r="G45" s="79">
        <v>116309</v>
      </c>
      <c r="H45" s="76"/>
      <c r="I45" s="79">
        <v>0</v>
      </c>
      <c r="J45" s="76"/>
      <c r="K45" s="79">
        <v>0</v>
      </c>
      <c r="L45" s="27"/>
    </row>
    <row r="46" spans="1:12" s="26" customFormat="1" ht="22.5" customHeight="1">
      <c r="A46" s="26" t="s">
        <v>69</v>
      </c>
      <c r="C46" s="28" t="s">
        <v>220</v>
      </c>
      <c r="D46" s="29"/>
      <c r="E46" s="75">
        <v>1938302</v>
      </c>
      <c r="F46" s="80"/>
      <c r="G46" s="79">
        <v>1942424</v>
      </c>
      <c r="H46" s="76"/>
      <c r="I46" s="79">
        <v>1908561</v>
      </c>
      <c r="J46" s="76"/>
      <c r="K46" s="79">
        <v>1922669</v>
      </c>
      <c r="L46" s="57"/>
    </row>
    <row r="47" spans="1:12" s="26" customFormat="1" ht="22.5" customHeight="1">
      <c r="A47" s="26" t="s">
        <v>163</v>
      </c>
      <c r="C47" s="28">
        <v>2</v>
      </c>
      <c r="D47" s="29"/>
      <c r="E47" s="75">
        <v>8000</v>
      </c>
      <c r="F47" s="80"/>
      <c r="G47" s="79">
        <v>6000</v>
      </c>
      <c r="H47" s="76"/>
      <c r="I47" s="79">
        <v>0</v>
      </c>
      <c r="J47" s="76"/>
      <c r="K47" s="79">
        <v>0</v>
      </c>
      <c r="L47" s="57"/>
    </row>
    <row r="48" spans="1:12" s="30" customFormat="1" ht="22.5" customHeight="1">
      <c r="A48" s="30" t="s">
        <v>158</v>
      </c>
      <c r="C48" s="28"/>
      <c r="D48" s="31"/>
      <c r="E48" s="75"/>
      <c r="F48" s="80"/>
      <c r="G48" s="75"/>
      <c r="H48" s="76"/>
      <c r="I48" s="75"/>
      <c r="J48" s="76"/>
      <c r="K48" s="75"/>
      <c r="L48" s="32"/>
    </row>
    <row r="49" spans="1:12" s="26" customFormat="1" ht="22.5" customHeight="1">
      <c r="A49" s="30" t="s">
        <v>116</v>
      </c>
      <c r="B49" s="30"/>
      <c r="C49" s="28">
        <v>14</v>
      </c>
      <c r="D49" s="37"/>
      <c r="E49" s="75">
        <v>55956</v>
      </c>
      <c r="F49" s="80"/>
      <c r="G49" s="75">
        <v>65397</v>
      </c>
      <c r="H49" s="76"/>
      <c r="I49" s="75">
        <v>54623</v>
      </c>
      <c r="J49" s="76"/>
      <c r="K49" s="75">
        <v>64070</v>
      </c>
      <c r="L49" s="32"/>
    </row>
    <row r="50" spans="1:12" s="26" customFormat="1" ht="22.5" customHeight="1">
      <c r="A50" s="30" t="s">
        <v>217</v>
      </c>
      <c r="B50" s="30"/>
      <c r="C50" s="28"/>
      <c r="D50" s="37"/>
      <c r="E50" s="75">
        <v>601</v>
      </c>
      <c r="F50" s="80"/>
      <c r="G50" s="75">
        <v>601</v>
      </c>
      <c r="H50" s="76"/>
      <c r="I50" s="75">
        <v>0</v>
      </c>
      <c r="J50" s="76"/>
      <c r="K50" s="75">
        <v>0</v>
      </c>
      <c r="L50" s="32"/>
    </row>
    <row r="51" spans="1:12" s="26" customFormat="1" ht="22.5" customHeight="1">
      <c r="A51" s="26" t="s">
        <v>157</v>
      </c>
      <c r="C51" s="28">
        <v>5</v>
      </c>
      <c r="D51" s="28"/>
      <c r="E51" s="75">
        <v>966346</v>
      </c>
      <c r="F51" s="80"/>
      <c r="G51" s="75">
        <v>932784</v>
      </c>
      <c r="H51" s="76"/>
      <c r="I51" s="75">
        <v>964722</v>
      </c>
      <c r="J51" s="76"/>
      <c r="K51" s="75">
        <v>929676</v>
      </c>
      <c r="L51" s="57"/>
    </row>
    <row r="52" spans="1:12" s="26" customFormat="1" ht="22.5" customHeight="1">
      <c r="A52" s="30" t="s">
        <v>99</v>
      </c>
      <c r="C52" s="28"/>
      <c r="D52" s="29"/>
      <c r="E52" s="75">
        <v>191633</v>
      </c>
      <c r="F52" s="80"/>
      <c r="G52" s="75">
        <v>235323</v>
      </c>
      <c r="H52" s="76"/>
      <c r="I52" s="75">
        <v>191633</v>
      </c>
      <c r="J52" s="76"/>
      <c r="K52" s="75">
        <v>235323</v>
      </c>
      <c r="L52" s="57"/>
    </row>
    <row r="53" spans="1:12" s="26" customFormat="1" ht="22.5" customHeight="1">
      <c r="A53" s="26" t="s">
        <v>16</v>
      </c>
      <c r="C53" s="28"/>
      <c r="D53" s="29"/>
      <c r="E53" s="75">
        <v>90250</v>
      </c>
      <c r="F53" s="80"/>
      <c r="G53" s="75">
        <v>47646</v>
      </c>
      <c r="H53" s="76"/>
      <c r="I53" s="75">
        <v>89614</v>
      </c>
      <c r="J53" s="76"/>
      <c r="K53" s="75">
        <v>43416</v>
      </c>
      <c r="L53" s="57"/>
    </row>
    <row r="54" spans="1:12" s="26" customFormat="1" ht="22.5" customHeight="1">
      <c r="A54" s="176" t="s">
        <v>17</v>
      </c>
      <c r="C54" s="28"/>
      <c r="D54" s="29"/>
      <c r="E54" s="58">
        <f>SUM(E45:E53)</f>
        <v>3398256</v>
      </c>
      <c r="F54" s="55"/>
      <c r="G54" s="177">
        <f>SUM(G45:G53)</f>
        <v>3346484</v>
      </c>
      <c r="H54" s="76"/>
      <c r="I54" s="177">
        <f>SUM(I45:I53)</f>
        <v>3209153</v>
      </c>
      <c r="J54" s="76"/>
      <c r="K54" s="177">
        <f>SUM(K45:K53)</f>
        <v>3195154</v>
      </c>
      <c r="L54" s="32"/>
    </row>
    <row r="55" spans="1:12" s="26" customFormat="1" ht="22.5" customHeight="1">
      <c r="A55" s="176" t="s">
        <v>18</v>
      </c>
      <c r="C55" s="28"/>
      <c r="D55" s="29"/>
      <c r="E55" s="15"/>
      <c r="F55" s="55"/>
      <c r="G55" s="178"/>
      <c r="H55" s="76"/>
      <c r="I55" s="178"/>
      <c r="J55" s="76"/>
      <c r="K55" s="178"/>
      <c r="L55" s="32"/>
    </row>
    <row r="56" spans="1:12" s="26" customFormat="1" ht="22.5" customHeight="1">
      <c r="A56" s="26" t="s">
        <v>160</v>
      </c>
      <c r="C56" s="28"/>
      <c r="D56" s="29"/>
      <c r="E56" s="81"/>
      <c r="F56" s="80"/>
      <c r="G56" s="75"/>
      <c r="H56" s="76"/>
      <c r="I56" s="75"/>
      <c r="J56" s="76"/>
      <c r="K56" s="75"/>
      <c r="L56" s="32"/>
    </row>
    <row r="57" spans="1:12" s="26" customFormat="1" ht="22.5" customHeight="1">
      <c r="A57" s="26" t="s">
        <v>115</v>
      </c>
      <c r="C57" s="28">
        <v>14</v>
      </c>
      <c r="D57" s="29"/>
      <c r="E57" s="75">
        <v>19558</v>
      </c>
      <c r="F57" s="80"/>
      <c r="G57" s="75">
        <v>19487</v>
      </c>
      <c r="H57" s="76"/>
      <c r="I57" s="75">
        <v>17878</v>
      </c>
      <c r="J57" s="76"/>
      <c r="K57" s="75">
        <v>17483</v>
      </c>
      <c r="L57" s="32"/>
    </row>
    <row r="58" spans="1:12" s="26" customFormat="1" ht="22.5" customHeight="1">
      <c r="A58" s="26" t="s">
        <v>78</v>
      </c>
      <c r="C58" s="28"/>
      <c r="D58" s="29"/>
      <c r="E58" s="75">
        <v>185485</v>
      </c>
      <c r="F58" s="80"/>
      <c r="G58" s="75">
        <v>184865</v>
      </c>
      <c r="H58" s="76"/>
      <c r="I58" s="75">
        <v>185485</v>
      </c>
      <c r="J58" s="76"/>
      <c r="K58" s="75">
        <v>184865</v>
      </c>
      <c r="L58" s="57"/>
    </row>
    <row r="59" spans="1:12" s="26" customFormat="1" ht="22.5" customHeight="1">
      <c r="A59" s="26" t="s">
        <v>148</v>
      </c>
      <c r="C59" s="28"/>
      <c r="D59" s="29"/>
      <c r="E59" s="75">
        <v>82869</v>
      </c>
      <c r="F59" s="80"/>
      <c r="G59" s="75">
        <v>74847</v>
      </c>
      <c r="H59" s="76"/>
      <c r="I59" s="75">
        <v>82869</v>
      </c>
      <c r="J59" s="76"/>
      <c r="K59" s="75">
        <v>74847</v>
      </c>
      <c r="L59" s="57"/>
    </row>
    <row r="60" spans="1:12" s="26" customFormat="1" ht="22.5" customHeight="1">
      <c r="A60" s="176" t="s">
        <v>19</v>
      </c>
      <c r="C60" s="28"/>
      <c r="D60" s="28"/>
      <c r="E60" s="58">
        <f>SUM(E56:E59)</f>
        <v>287912</v>
      </c>
      <c r="F60" s="55"/>
      <c r="G60" s="58">
        <f>SUM(G56:G59)</f>
        <v>279199</v>
      </c>
      <c r="H60" s="55"/>
      <c r="I60" s="58">
        <f>SUM(I56:I59)</f>
        <v>286232</v>
      </c>
      <c r="J60" s="57"/>
      <c r="K60" s="58">
        <f>SUM(K56:K59)</f>
        <v>277195</v>
      </c>
      <c r="L60" s="57"/>
    </row>
    <row r="61" spans="1:12" s="26" customFormat="1" ht="22.5" customHeight="1">
      <c r="A61" s="176" t="s">
        <v>20</v>
      </c>
      <c r="C61" s="28"/>
      <c r="D61" s="28"/>
      <c r="E61" s="33">
        <f>E54+E60</f>
        <v>3686168</v>
      </c>
      <c r="F61" s="55"/>
      <c r="G61" s="33">
        <f>G54+G60</f>
        <v>3625683</v>
      </c>
      <c r="H61" s="55"/>
      <c r="I61" s="33">
        <f>I54+I60</f>
        <v>3495385</v>
      </c>
      <c r="J61" s="57"/>
      <c r="K61" s="33">
        <f>K54+K60</f>
        <v>3472349</v>
      </c>
      <c r="L61" s="57"/>
    </row>
    <row r="62" spans="1:12" s="29" customFormat="1" ht="22.5" customHeight="1">
      <c r="A62" s="176"/>
      <c r="B62" s="26"/>
      <c r="C62" s="26"/>
      <c r="D62" s="26"/>
      <c r="E62" s="54"/>
      <c r="F62" s="4"/>
      <c r="G62" s="4"/>
      <c r="H62" s="27"/>
      <c r="I62" s="27"/>
      <c r="J62" s="27"/>
      <c r="K62" s="27"/>
      <c r="L62" s="27"/>
    </row>
    <row r="63" spans="1:12" s="29" customFormat="1" ht="22.5" customHeight="1">
      <c r="A63" s="35" t="s">
        <v>12</v>
      </c>
      <c r="B63" s="26"/>
      <c r="C63" s="26"/>
      <c r="D63" s="26"/>
      <c r="E63" s="4"/>
      <c r="F63" s="4"/>
      <c r="G63" s="4"/>
      <c r="H63" s="27"/>
      <c r="I63" s="27"/>
      <c r="J63" s="27"/>
      <c r="K63" s="27"/>
      <c r="L63" s="27"/>
    </row>
    <row r="64" spans="1:12" s="26" customFormat="1" ht="22.5" customHeight="1">
      <c r="A64" s="35"/>
      <c r="E64" s="4"/>
      <c r="F64" s="4"/>
      <c r="G64" s="4"/>
      <c r="H64" s="27"/>
      <c r="I64" s="27"/>
      <c r="J64" s="27"/>
      <c r="K64" s="27"/>
      <c r="L64" s="27"/>
    </row>
    <row r="65" spans="1:13" s="26" customFormat="1" ht="22.5" customHeight="1">
      <c r="A65" s="35"/>
      <c r="E65" s="4"/>
      <c r="F65" s="4"/>
      <c r="G65" s="4"/>
      <c r="H65" s="27"/>
      <c r="I65" s="27"/>
      <c r="J65" s="27"/>
      <c r="K65" s="27"/>
      <c r="L65" s="27"/>
    </row>
    <row r="66" spans="1:13" s="38" customFormat="1" ht="22.5" customHeight="1">
      <c r="A66" s="202" t="s">
        <v>135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</row>
    <row r="67" spans="1:13" s="29" customFormat="1" ht="22.5" customHeight="1">
      <c r="A67" s="202" t="s">
        <v>13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</row>
    <row r="68" spans="1:13" s="183" customFormat="1" ht="22.5" customHeight="1">
      <c r="A68" s="14" t="s">
        <v>208</v>
      </c>
      <c r="B68" s="180"/>
      <c r="C68" s="18"/>
      <c r="D68" s="181"/>
      <c r="E68" s="1"/>
      <c r="F68" s="182"/>
      <c r="G68" s="182"/>
      <c r="H68" s="182"/>
      <c r="I68" s="184"/>
      <c r="J68" s="182"/>
      <c r="K68" s="184"/>
    </row>
    <row r="69" spans="1:13" ht="22.5" customHeight="1">
      <c r="A69" s="18"/>
      <c r="B69" s="181"/>
      <c r="C69" s="18"/>
      <c r="D69" s="181"/>
      <c r="E69" s="182"/>
      <c r="F69" s="182"/>
      <c r="G69" s="182"/>
      <c r="H69" s="182"/>
      <c r="I69" s="182"/>
      <c r="J69" s="182"/>
      <c r="K69" s="185" t="s">
        <v>76</v>
      </c>
    </row>
    <row r="70" spans="1:13" ht="22.5" customHeight="1">
      <c r="E70" s="201" t="s">
        <v>1</v>
      </c>
      <c r="F70" s="201"/>
      <c r="G70" s="201"/>
      <c r="I70" s="201" t="s">
        <v>2</v>
      </c>
      <c r="J70" s="201"/>
      <c r="K70" s="201"/>
    </row>
    <row r="71" spans="1:13" ht="22.5" customHeight="1">
      <c r="A71" s="3"/>
      <c r="C71" s="10" t="s">
        <v>3</v>
      </c>
      <c r="D71" s="186"/>
      <c r="E71" s="187" t="s">
        <v>209</v>
      </c>
      <c r="F71" s="188"/>
      <c r="G71" s="187" t="s">
        <v>212</v>
      </c>
      <c r="I71" s="187" t="s">
        <v>209</v>
      </c>
      <c r="J71" s="188"/>
      <c r="K71" s="187" t="s">
        <v>212</v>
      </c>
    </row>
    <row r="72" spans="1:13" ht="22.5" customHeight="1">
      <c r="A72" s="2"/>
      <c r="C72" s="10"/>
      <c r="D72" s="186"/>
      <c r="E72" s="1" t="s">
        <v>81</v>
      </c>
      <c r="F72" s="188"/>
      <c r="G72" s="1" t="s">
        <v>95</v>
      </c>
      <c r="I72" s="1" t="s">
        <v>81</v>
      </c>
      <c r="J72" s="188"/>
      <c r="K72" s="1" t="s">
        <v>95</v>
      </c>
    </row>
    <row r="73" spans="1:13" ht="22.5" customHeight="1">
      <c r="A73" s="2"/>
      <c r="C73" s="10"/>
      <c r="D73" s="186"/>
      <c r="E73" s="1" t="s">
        <v>82</v>
      </c>
      <c r="F73" s="188"/>
      <c r="G73" s="1"/>
      <c r="I73" s="1" t="s">
        <v>82</v>
      </c>
      <c r="J73" s="188"/>
      <c r="K73" s="1"/>
    </row>
    <row r="74" spans="1:13" s="26" customFormat="1" ht="22.5" customHeight="1">
      <c r="A74" s="176" t="s">
        <v>21</v>
      </c>
      <c r="C74" s="28"/>
      <c r="D74" s="28"/>
      <c r="E74" s="55"/>
      <c r="F74" s="55"/>
      <c r="G74" s="55"/>
      <c r="H74" s="4"/>
      <c r="I74" s="53"/>
      <c r="J74" s="4"/>
      <c r="K74" s="39"/>
    </row>
    <row r="75" spans="1:13" s="26" customFormat="1" ht="22.5" customHeight="1">
      <c r="A75" s="26" t="s">
        <v>22</v>
      </c>
      <c r="C75" s="28"/>
      <c r="D75" s="29"/>
      <c r="E75" s="50"/>
      <c r="F75" s="55"/>
      <c r="G75" s="57"/>
      <c r="H75" s="55"/>
      <c r="I75" s="50"/>
      <c r="J75" s="57"/>
      <c r="K75" s="57"/>
      <c r="L75" s="57"/>
    </row>
    <row r="76" spans="1:13" s="26" customFormat="1" ht="22.5" customHeight="1">
      <c r="A76" s="26" t="s">
        <v>96</v>
      </c>
      <c r="C76" s="28">
        <v>15</v>
      </c>
      <c r="D76" s="29"/>
      <c r="E76" s="50"/>
      <c r="F76" s="55"/>
      <c r="G76" s="57"/>
      <c r="H76" s="55"/>
      <c r="I76" s="50"/>
      <c r="J76" s="57"/>
      <c r="K76" s="57"/>
      <c r="L76" s="57"/>
    </row>
    <row r="77" spans="1:13" s="26" customFormat="1" ht="22.5" customHeight="1" thickBot="1">
      <c r="A77" s="26" t="s">
        <v>138</v>
      </c>
      <c r="C77" s="29"/>
      <c r="D77" s="29"/>
      <c r="E77" s="34">
        <v>1102904</v>
      </c>
      <c r="F77" s="55"/>
      <c r="G77" s="179">
        <v>1102904</v>
      </c>
      <c r="H77" s="76"/>
      <c r="I77" s="179">
        <v>1102904</v>
      </c>
      <c r="J77" s="76"/>
      <c r="K77" s="179">
        <v>1102904</v>
      </c>
      <c r="L77" s="57"/>
    </row>
    <row r="78" spans="1:13" s="26" customFormat="1" ht="22.5" customHeight="1" thickTop="1">
      <c r="A78" s="26" t="s">
        <v>97</v>
      </c>
      <c r="C78" s="29"/>
      <c r="D78" s="29"/>
      <c r="E78" s="57"/>
      <c r="F78" s="55"/>
      <c r="G78" s="57"/>
      <c r="H78" s="55"/>
      <c r="I78" s="57"/>
      <c r="J78" s="57"/>
      <c r="K78" s="57"/>
      <c r="L78" s="57"/>
    </row>
    <row r="79" spans="1:13" s="26" customFormat="1" ht="22.5" customHeight="1">
      <c r="A79" s="26" t="s">
        <v>144</v>
      </c>
      <c r="C79" s="29"/>
      <c r="D79" s="29"/>
      <c r="E79" s="32">
        <f>Consolidated!E27</f>
        <v>1027904</v>
      </c>
      <c r="F79" s="56"/>
      <c r="G79" s="32">
        <f>Consolidated!E22</f>
        <v>1027904</v>
      </c>
      <c r="H79" s="56"/>
      <c r="I79" s="32">
        <f>'The Company'!E25</f>
        <v>1027904</v>
      </c>
      <c r="J79" s="32"/>
      <c r="K79" s="32">
        <f>'The Company'!E20</f>
        <v>1027904</v>
      </c>
      <c r="L79" s="32"/>
      <c r="M79" s="30"/>
    </row>
    <row r="80" spans="1:13" s="26" customFormat="1" ht="22.5" customHeight="1">
      <c r="A80" s="191" t="s">
        <v>143</v>
      </c>
      <c r="C80" s="29"/>
      <c r="D80" s="29"/>
      <c r="E80" s="32">
        <f>Consolidated!G27</f>
        <v>100000</v>
      </c>
      <c r="F80" s="56"/>
      <c r="G80" s="32">
        <f>Consolidated!G22</f>
        <v>100000</v>
      </c>
      <c r="H80" s="56"/>
      <c r="I80" s="32">
        <f>'The Company'!G25</f>
        <v>100000</v>
      </c>
      <c r="J80" s="32"/>
      <c r="K80" s="32">
        <f>'The Company'!G20</f>
        <v>100000</v>
      </c>
      <c r="L80" s="32"/>
      <c r="M80" s="30"/>
    </row>
    <row r="81" spans="1:12" s="26" customFormat="1" ht="22.5" customHeight="1">
      <c r="A81" s="26" t="s">
        <v>23</v>
      </c>
      <c r="C81" s="29"/>
      <c r="D81" s="29"/>
      <c r="E81" s="57"/>
      <c r="F81" s="55"/>
      <c r="G81" s="57"/>
      <c r="H81" s="55"/>
      <c r="I81" s="50"/>
      <c r="J81" s="57"/>
      <c r="K81" s="57"/>
      <c r="L81" s="57"/>
    </row>
    <row r="82" spans="1:12" s="26" customFormat="1" ht="22.5" customHeight="1">
      <c r="A82" s="26" t="s">
        <v>24</v>
      </c>
      <c r="C82" s="28"/>
      <c r="D82" s="29"/>
      <c r="E82" s="57">
        <f>Consolidated!I27</f>
        <v>98986</v>
      </c>
      <c r="F82" s="55"/>
      <c r="G82" s="57">
        <f>Consolidated!I22</f>
        <v>98986</v>
      </c>
      <c r="H82" s="55"/>
      <c r="I82" s="57">
        <f>'The Company'!I25</f>
        <v>97426</v>
      </c>
      <c r="J82" s="32"/>
      <c r="K82" s="57">
        <f>'The Company'!I20</f>
        <v>97426</v>
      </c>
      <c r="L82" s="32"/>
    </row>
    <row r="83" spans="1:12" s="26" customFormat="1" ht="22.5" customHeight="1">
      <c r="A83" s="26" t="s">
        <v>25</v>
      </c>
      <c r="C83" s="28"/>
      <c r="D83" s="28"/>
      <c r="E83" s="57">
        <f>Consolidated!K27</f>
        <v>114982</v>
      </c>
      <c r="F83" s="55"/>
      <c r="G83" s="57">
        <f>Consolidated!K22</f>
        <v>126454</v>
      </c>
      <c r="H83" s="55"/>
      <c r="I83" s="32">
        <f>'The Company'!K25</f>
        <v>233472</v>
      </c>
      <c r="J83" s="32"/>
      <c r="K83" s="32">
        <f>'The Company'!K20</f>
        <v>242933</v>
      </c>
      <c r="L83" s="32"/>
    </row>
    <row r="84" spans="1:12" s="26" customFormat="1" ht="22.5" customHeight="1">
      <c r="A84" s="26" t="s">
        <v>26</v>
      </c>
      <c r="C84" s="28"/>
      <c r="D84" s="28"/>
      <c r="E84" s="32">
        <f>Consolidated!W27</f>
        <v>461139</v>
      </c>
      <c r="F84" s="55"/>
      <c r="G84" s="32">
        <f>Consolidated!W22</f>
        <v>461785</v>
      </c>
      <c r="H84" s="55"/>
      <c r="I84" s="32">
        <f>'The Company'!Q25</f>
        <v>461855</v>
      </c>
      <c r="J84" s="32"/>
      <c r="K84" s="32">
        <f>'The Company'!Q20</f>
        <v>462374</v>
      </c>
      <c r="L84" s="32"/>
    </row>
    <row r="85" spans="1:12" s="26" customFormat="1" ht="22.5" customHeight="1">
      <c r="A85" s="26" t="s">
        <v>117</v>
      </c>
      <c r="C85" s="28"/>
      <c r="D85" s="28"/>
      <c r="E85" s="32">
        <f>Consolidated!Y27</f>
        <v>21431</v>
      </c>
      <c r="F85" s="55"/>
      <c r="G85" s="32">
        <f>Consolidated!Y22</f>
        <v>21431</v>
      </c>
      <c r="H85" s="55"/>
      <c r="I85" s="32">
        <v>0</v>
      </c>
      <c r="J85" s="32"/>
      <c r="K85" s="32">
        <v>0</v>
      </c>
      <c r="L85" s="32"/>
    </row>
    <row r="86" spans="1:12" s="26" customFormat="1" ht="22.5" customHeight="1">
      <c r="A86" s="5" t="s">
        <v>111</v>
      </c>
      <c r="C86" s="29"/>
      <c r="D86" s="29"/>
      <c r="E86" s="33">
        <f>Consolidated!AA27</f>
        <v>68924</v>
      </c>
      <c r="F86" s="55"/>
      <c r="G86" s="33">
        <f>Consolidated!AA22</f>
        <v>68924</v>
      </c>
      <c r="H86" s="55"/>
      <c r="I86" s="33">
        <v>0</v>
      </c>
      <c r="J86" s="57"/>
      <c r="K86" s="33">
        <v>0</v>
      </c>
      <c r="L86" s="57"/>
    </row>
    <row r="87" spans="1:12" s="26" customFormat="1" ht="22.5" customHeight="1">
      <c r="A87" s="176" t="s">
        <v>64</v>
      </c>
      <c r="C87" s="28"/>
      <c r="D87" s="28"/>
      <c r="E87" s="32">
        <f>SUM(E79:E86)</f>
        <v>1893366</v>
      </c>
      <c r="F87" s="55"/>
      <c r="G87" s="32">
        <f>SUM(G79:G86)</f>
        <v>1905484</v>
      </c>
      <c r="H87" s="55"/>
      <c r="I87" s="32">
        <f>SUM(I79:I86)</f>
        <v>1920657</v>
      </c>
      <c r="J87" s="57"/>
      <c r="K87" s="32">
        <f>SUM(K79:K86)</f>
        <v>1930637</v>
      </c>
      <c r="L87" s="57"/>
    </row>
    <row r="88" spans="1:12" s="26" customFormat="1" ht="22.5" customHeight="1">
      <c r="A88" s="35" t="s">
        <v>79</v>
      </c>
      <c r="C88" s="28"/>
      <c r="D88" s="28"/>
      <c r="E88" s="32">
        <f>Consolidated!AE27</f>
        <v>19863</v>
      </c>
      <c r="F88" s="55"/>
      <c r="G88" s="32">
        <f>Consolidated!AE22</f>
        <v>20282</v>
      </c>
      <c r="H88" s="55"/>
      <c r="I88" s="32">
        <v>0</v>
      </c>
      <c r="J88" s="32"/>
      <c r="K88" s="32">
        <v>0</v>
      </c>
      <c r="L88" s="32"/>
    </row>
    <row r="89" spans="1:12" s="26" customFormat="1" ht="22.5" customHeight="1">
      <c r="A89" s="176" t="s">
        <v>118</v>
      </c>
      <c r="C89" s="28"/>
      <c r="D89" s="28"/>
      <c r="E89" s="58">
        <f>SUM(E87:E88)</f>
        <v>1913229</v>
      </c>
      <c r="F89" s="55"/>
      <c r="G89" s="58">
        <f>SUM(G87:G88)</f>
        <v>1925766</v>
      </c>
      <c r="H89" s="55"/>
      <c r="I89" s="58">
        <f>SUM(I87:I88)</f>
        <v>1920657</v>
      </c>
      <c r="J89" s="57"/>
      <c r="K89" s="58">
        <f>SUM(K87:K88)</f>
        <v>1930637</v>
      </c>
      <c r="L89" s="57"/>
    </row>
    <row r="90" spans="1:12" s="26" customFormat="1" ht="22.5" customHeight="1" thickBot="1">
      <c r="A90" s="176" t="s">
        <v>27</v>
      </c>
      <c r="C90" s="28"/>
      <c r="D90" s="28"/>
      <c r="E90" s="34">
        <f>E61+E89</f>
        <v>5599397</v>
      </c>
      <c r="F90" s="55"/>
      <c r="G90" s="34">
        <f>G61+G89</f>
        <v>5551449</v>
      </c>
      <c r="H90" s="55"/>
      <c r="I90" s="34">
        <f>I61+I89</f>
        <v>5416042</v>
      </c>
      <c r="J90" s="57"/>
      <c r="K90" s="34">
        <f>K61+K89</f>
        <v>5402986</v>
      </c>
      <c r="L90" s="57"/>
    </row>
    <row r="91" spans="1:12" ht="22.5" customHeight="1" thickTop="1">
      <c r="C91" s="19"/>
      <c r="E91" s="192">
        <f>E90-E29</f>
        <v>0</v>
      </c>
      <c r="F91" s="192"/>
      <c r="G91" s="192">
        <f>G90-G29</f>
        <v>0</v>
      </c>
      <c r="H91" s="11"/>
      <c r="I91" s="192">
        <f>I90-I29</f>
        <v>0</v>
      </c>
      <c r="J91" s="192"/>
      <c r="K91" s="192">
        <f>K90-K29</f>
        <v>0</v>
      </c>
    </row>
    <row r="92" spans="1:12" ht="22.5" customHeight="1">
      <c r="C92" s="19"/>
      <c r="E92" s="185"/>
      <c r="G92" s="185"/>
      <c r="I92" s="193"/>
      <c r="K92" s="185"/>
    </row>
    <row r="93" spans="1:12" ht="22.5" customHeight="1">
      <c r="A93" s="6" t="s">
        <v>12</v>
      </c>
      <c r="C93" s="19"/>
      <c r="I93" s="54"/>
    </row>
    <row r="94" spans="1:12" ht="22.5" customHeight="1">
      <c r="C94" s="19"/>
    </row>
    <row r="95" spans="1:12" ht="22.5" customHeight="1">
      <c r="A95" s="194"/>
      <c r="B95" s="13"/>
      <c r="C95" s="19"/>
    </row>
    <row r="96" spans="1:12" ht="22.5" customHeight="1">
      <c r="A96" s="195"/>
      <c r="B96" s="13"/>
      <c r="C96" s="19"/>
    </row>
    <row r="97" spans="1:3" ht="22.5" customHeight="1">
      <c r="B97" s="196" t="s">
        <v>28</v>
      </c>
    </row>
    <row r="98" spans="1:3" ht="22.5" customHeight="1">
      <c r="A98" s="194"/>
      <c r="B98" s="13"/>
      <c r="C98" s="19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showGridLines="0" view="pageBreakPreview" zoomScale="85" zoomScaleNormal="85" zoomScaleSheetLayoutView="85" workbookViewId="0">
      <selection activeCell="G70" sqref="G70"/>
    </sheetView>
  </sheetViews>
  <sheetFormatPr defaultColWidth="10.85546875" defaultRowHeight="23.1" customHeight="1"/>
  <cols>
    <col min="1" max="1" width="38.140625" style="91" customWidth="1"/>
    <col min="2" max="2" width="2.85546875" style="92" customWidth="1"/>
    <col min="3" max="3" width="8.140625" style="87" customWidth="1"/>
    <col min="4" max="4" width="1.85546875" style="92" customWidth="1"/>
    <col min="5" max="5" width="12.85546875" style="94" customWidth="1"/>
    <col min="6" max="6" width="1.140625" style="94" customWidth="1"/>
    <col min="7" max="7" width="12.85546875" style="94" customWidth="1"/>
    <col min="8" max="8" width="1.140625" style="94" customWidth="1"/>
    <col min="9" max="9" width="12.85546875" style="94" customWidth="1"/>
    <col min="10" max="10" width="1.140625" style="94" customWidth="1"/>
    <col min="11" max="11" width="12.85546875" style="94" customWidth="1"/>
    <col min="12" max="12" width="1.140625" style="92" customWidth="1"/>
    <col min="13" max="16384" width="10.85546875" style="92"/>
  </cols>
  <sheetData>
    <row r="1" spans="1:13" s="83" customFormat="1" ht="23.1" customHeight="1">
      <c r="A1" s="203" t="s">
        <v>83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M1" s="84"/>
    </row>
    <row r="2" spans="1:13" s="90" customFormat="1" ht="23.1" customHeight="1">
      <c r="A2" s="85" t="s">
        <v>137</v>
      </c>
      <c r="B2" s="86"/>
      <c r="C2" s="87"/>
      <c r="D2" s="88"/>
      <c r="E2" s="89"/>
      <c r="F2" s="89"/>
      <c r="G2" s="89"/>
      <c r="H2" s="89"/>
      <c r="I2" s="89"/>
      <c r="J2" s="89"/>
      <c r="K2" s="89"/>
    </row>
    <row r="3" spans="1:13" s="90" customFormat="1" ht="23.1" customHeight="1">
      <c r="A3" s="85" t="s">
        <v>100</v>
      </c>
      <c r="B3" s="86"/>
      <c r="C3" s="87"/>
      <c r="D3" s="88"/>
      <c r="E3" s="89"/>
      <c r="F3" s="89"/>
      <c r="G3" s="89"/>
      <c r="H3" s="89"/>
      <c r="I3" s="89"/>
      <c r="J3" s="89"/>
      <c r="K3" s="89"/>
    </row>
    <row r="4" spans="1:13" s="90" customFormat="1" ht="23.1" customHeight="1">
      <c r="A4" s="85" t="s">
        <v>210</v>
      </c>
      <c r="B4" s="86"/>
      <c r="C4" s="87"/>
      <c r="D4" s="88"/>
      <c r="E4" s="89"/>
      <c r="F4" s="89"/>
      <c r="G4" s="89"/>
      <c r="H4" s="89"/>
      <c r="I4" s="89"/>
      <c r="J4" s="89"/>
      <c r="K4" s="89"/>
    </row>
    <row r="5" spans="1:13" s="90" customFormat="1" ht="23.1" customHeight="1">
      <c r="A5" s="203" t="s">
        <v>80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3" ht="23.1" customHeight="1">
      <c r="E6" s="93"/>
      <c r="F6" s="93" t="s">
        <v>1</v>
      </c>
      <c r="G6" s="93"/>
      <c r="I6" s="93"/>
      <c r="J6" s="93" t="s">
        <v>2</v>
      </c>
      <c r="K6" s="93"/>
    </row>
    <row r="7" spans="1:13" ht="23.1" customHeight="1">
      <c r="A7" s="92"/>
      <c r="C7" s="95" t="s">
        <v>3</v>
      </c>
      <c r="D7" s="96"/>
      <c r="E7" s="97" t="s">
        <v>214</v>
      </c>
      <c r="F7" s="98"/>
      <c r="G7" s="97">
        <v>2564</v>
      </c>
      <c r="H7" s="97"/>
      <c r="I7" s="97" t="s">
        <v>214</v>
      </c>
      <c r="J7" s="98"/>
      <c r="K7" s="97">
        <v>2564</v>
      </c>
    </row>
    <row r="8" spans="1:13" ht="23.1" customHeight="1">
      <c r="A8" s="99" t="s">
        <v>29</v>
      </c>
    </row>
    <row r="9" spans="1:13" ht="23.1" customHeight="1">
      <c r="A9" s="100" t="s">
        <v>74</v>
      </c>
      <c r="B9" s="101"/>
      <c r="C9" s="102"/>
      <c r="E9" s="103">
        <v>1219360</v>
      </c>
      <c r="F9" s="103"/>
      <c r="G9" s="81">
        <v>1651152</v>
      </c>
      <c r="H9" s="81"/>
      <c r="I9" s="81">
        <v>1219360</v>
      </c>
      <c r="J9" s="81"/>
      <c r="K9" s="81">
        <v>1651152</v>
      </c>
    </row>
    <row r="10" spans="1:13" ht="23.1" customHeight="1">
      <c r="A10" s="100" t="s">
        <v>161</v>
      </c>
      <c r="B10" s="101"/>
      <c r="C10" s="102"/>
      <c r="E10" s="103">
        <v>19578</v>
      </c>
      <c r="F10" s="103"/>
      <c r="G10" s="81">
        <v>42686</v>
      </c>
      <c r="H10" s="81"/>
      <c r="I10" s="81">
        <v>0</v>
      </c>
      <c r="J10" s="81"/>
      <c r="K10" s="81">
        <v>0</v>
      </c>
    </row>
    <row r="11" spans="1:13" ht="23.1" customHeight="1">
      <c r="A11" s="100" t="s">
        <v>30</v>
      </c>
      <c r="B11" s="101"/>
      <c r="C11" s="102"/>
      <c r="E11" s="103">
        <v>1776</v>
      </c>
      <c r="F11" s="103"/>
      <c r="G11" s="81">
        <v>2862</v>
      </c>
      <c r="H11" s="81"/>
      <c r="I11" s="81">
        <v>2295</v>
      </c>
      <c r="J11" s="81"/>
      <c r="K11" s="81">
        <v>3370</v>
      </c>
    </row>
    <row r="12" spans="1:13" ht="23.1" customHeight="1">
      <c r="A12" s="99" t="s">
        <v>31</v>
      </c>
      <c r="B12" s="101"/>
      <c r="C12" s="102"/>
      <c r="E12" s="104">
        <f>SUM(E9:E11)</f>
        <v>1240714</v>
      </c>
      <c r="F12" s="103"/>
      <c r="G12" s="197">
        <f>SUM(G9:G11)</f>
        <v>1696700</v>
      </c>
      <c r="H12" s="81"/>
      <c r="I12" s="197">
        <f>SUM(I9:I11)</f>
        <v>1221655</v>
      </c>
      <c r="J12" s="81"/>
      <c r="K12" s="197">
        <f>SUM(K9:K11)</f>
        <v>1654522</v>
      </c>
    </row>
    <row r="13" spans="1:13" ht="23.1" customHeight="1">
      <c r="A13" s="99" t="s">
        <v>32</v>
      </c>
      <c r="B13" s="101"/>
      <c r="C13" s="102"/>
      <c r="E13" s="103"/>
      <c r="F13" s="103"/>
      <c r="G13" s="81"/>
      <c r="H13" s="81"/>
      <c r="I13" s="81"/>
      <c r="J13" s="81"/>
      <c r="K13" s="81"/>
    </row>
    <row r="14" spans="1:13" ht="23.1" customHeight="1">
      <c r="A14" s="100" t="s">
        <v>75</v>
      </c>
      <c r="B14" s="101"/>
      <c r="C14" s="102"/>
      <c r="E14" s="81">
        <v>1168691</v>
      </c>
      <c r="F14" s="81"/>
      <c r="G14" s="81">
        <v>1593058</v>
      </c>
      <c r="H14" s="81"/>
      <c r="I14" s="81">
        <v>1169294</v>
      </c>
      <c r="J14" s="81"/>
      <c r="K14" s="81">
        <v>1594671</v>
      </c>
    </row>
    <row r="15" spans="1:13" ht="23.1" customHeight="1">
      <c r="A15" s="100" t="s">
        <v>162</v>
      </c>
      <c r="B15" s="101"/>
      <c r="C15" s="102"/>
      <c r="E15" s="81">
        <v>16242</v>
      </c>
      <c r="F15" s="81"/>
      <c r="G15" s="81">
        <v>36717</v>
      </c>
      <c r="H15" s="81"/>
      <c r="I15" s="81">
        <v>0</v>
      </c>
      <c r="J15" s="81"/>
      <c r="K15" s="81">
        <v>0</v>
      </c>
    </row>
    <row r="16" spans="1:13" s="106" customFormat="1" ht="23.1" customHeight="1">
      <c r="A16" s="105" t="s">
        <v>33</v>
      </c>
      <c r="C16" s="107"/>
      <c r="E16" s="81">
        <v>59990</v>
      </c>
      <c r="F16" s="81"/>
      <c r="G16" s="81">
        <v>61795</v>
      </c>
      <c r="H16" s="81"/>
      <c r="I16" s="81">
        <v>55233</v>
      </c>
      <c r="J16" s="81"/>
      <c r="K16" s="81">
        <v>55194</v>
      </c>
    </row>
    <row r="17" spans="1:12" s="106" customFormat="1" ht="23.1" customHeight="1">
      <c r="A17" s="105" t="s">
        <v>218</v>
      </c>
      <c r="C17" s="107"/>
      <c r="E17" s="81">
        <v>0</v>
      </c>
      <c r="F17" s="81"/>
      <c r="G17" s="198">
        <v>3000</v>
      </c>
      <c r="H17" s="81"/>
      <c r="I17" s="198">
        <v>0</v>
      </c>
      <c r="J17" s="81"/>
      <c r="K17" s="198">
        <v>3000</v>
      </c>
    </row>
    <row r="18" spans="1:12" ht="23.1" customHeight="1">
      <c r="A18" s="99" t="s">
        <v>34</v>
      </c>
      <c r="E18" s="104">
        <f>SUM(E14:E17)</f>
        <v>1244923</v>
      </c>
      <c r="F18" s="108"/>
      <c r="G18" s="104">
        <f>SUM(G14:G17)</f>
        <v>1694570</v>
      </c>
      <c r="H18" s="108"/>
      <c r="I18" s="104">
        <f>SUM(I14:I17)</f>
        <v>1224527</v>
      </c>
      <c r="J18" s="108"/>
      <c r="K18" s="104">
        <f>SUM(K14:K17)</f>
        <v>1652865</v>
      </c>
    </row>
    <row r="19" spans="1:12" ht="23.1" customHeight="1">
      <c r="A19" s="109" t="s">
        <v>197</v>
      </c>
      <c r="E19" s="108">
        <f>E12-E18</f>
        <v>-4209</v>
      </c>
      <c r="F19" s="103"/>
      <c r="G19" s="108">
        <f>G12-G18</f>
        <v>2130</v>
      </c>
      <c r="H19" s="103"/>
      <c r="I19" s="108">
        <f>I12-I18</f>
        <v>-2872</v>
      </c>
      <c r="J19" s="103"/>
      <c r="K19" s="108">
        <f>K12-K18</f>
        <v>1657</v>
      </c>
    </row>
    <row r="20" spans="1:12" ht="23.1" customHeight="1">
      <c r="A20" s="100" t="s">
        <v>149</v>
      </c>
      <c r="E20" s="103">
        <v>1249</v>
      </c>
      <c r="F20" s="103"/>
      <c r="G20" s="81">
        <v>2748</v>
      </c>
      <c r="H20" s="81"/>
      <c r="I20" s="81">
        <v>2222</v>
      </c>
      <c r="J20" s="81"/>
      <c r="K20" s="81">
        <v>2855</v>
      </c>
    </row>
    <row r="21" spans="1:12" ht="23.1" customHeight="1">
      <c r="A21" s="100" t="s">
        <v>150</v>
      </c>
      <c r="E21" s="93">
        <v>-1428</v>
      </c>
      <c r="F21" s="103"/>
      <c r="G21" s="198">
        <v>-2785</v>
      </c>
      <c r="H21" s="81"/>
      <c r="I21" s="198">
        <v>-1308</v>
      </c>
      <c r="J21" s="81"/>
      <c r="K21" s="198">
        <v>-2043</v>
      </c>
    </row>
    <row r="22" spans="1:12" ht="23.1" customHeight="1">
      <c r="A22" s="109" t="s">
        <v>198</v>
      </c>
      <c r="E22" s="108">
        <f>SUM(E19:E21)</f>
        <v>-4388</v>
      </c>
      <c r="F22" s="103"/>
      <c r="G22" s="108">
        <f>SUM(G19:G21)</f>
        <v>2093</v>
      </c>
      <c r="H22" s="103"/>
      <c r="I22" s="108">
        <f>SUM(I19:I21)</f>
        <v>-1958</v>
      </c>
      <c r="J22" s="103"/>
      <c r="K22" s="108">
        <f>SUM(K19:K21)</f>
        <v>2469</v>
      </c>
    </row>
    <row r="23" spans="1:12" ht="23.1" customHeight="1">
      <c r="A23" s="100" t="s">
        <v>174</v>
      </c>
      <c r="B23" s="90"/>
      <c r="C23" s="102">
        <v>16</v>
      </c>
      <c r="E23" s="93">
        <v>-8022</v>
      </c>
      <c r="F23" s="103"/>
      <c r="G23" s="198">
        <v>-2400</v>
      </c>
      <c r="H23" s="81"/>
      <c r="I23" s="198">
        <v>-8022</v>
      </c>
      <c r="J23" s="81"/>
      <c r="K23" s="198">
        <v>-2333</v>
      </c>
    </row>
    <row r="24" spans="1:12" ht="23.1" customHeight="1" thickBot="1">
      <c r="A24" s="99" t="s">
        <v>199</v>
      </c>
      <c r="B24" s="90"/>
      <c r="E24" s="110">
        <f>SUM(E22:E23)</f>
        <v>-12410</v>
      </c>
      <c r="F24" s="103"/>
      <c r="G24" s="110">
        <f>SUM(G22:G23)</f>
        <v>-307</v>
      </c>
      <c r="H24" s="103"/>
      <c r="I24" s="110">
        <f>SUM(I22:I23)</f>
        <v>-9980</v>
      </c>
      <c r="J24" s="103"/>
      <c r="K24" s="110">
        <f>SUM(K22:K23)</f>
        <v>136</v>
      </c>
    </row>
    <row r="25" spans="1:12" ht="23.1" customHeight="1" thickTop="1">
      <c r="A25" s="99"/>
      <c r="B25" s="90"/>
      <c r="E25" s="108"/>
      <c r="F25" s="108"/>
      <c r="G25" s="108"/>
      <c r="I25" s="108"/>
      <c r="J25" s="108"/>
      <c r="K25" s="108"/>
    </row>
    <row r="26" spans="1:12" s="112" customFormat="1" ht="23.1" customHeight="1">
      <c r="A26" s="99" t="s">
        <v>200</v>
      </c>
      <c r="B26" s="102"/>
      <c r="C26" s="102"/>
      <c r="D26" s="92"/>
      <c r="E26" s="111"/>
      <c r="F26" s="94"/>
      <c r="G26" s="111"/>
      <c r="H26" s="94"/>
      <c r="I26" s="111"/>
      <c r="J26" s="111"/>
      <c r="K26" s="111"/>
      <c r="L26" s="92"/>
    </row>
    <row r="27" spans="1:12" s="112" customFormat="1" ht="23.1" customHeight="1" thickBot="1">
      <c r="A27" s="91" t="s">
        <v>93</v>
      </c>
      <c r="B27" s="102"/>
      <c r="C27" s="102"/>
      <c r="D27" s="92"/>
      <c r="E27" s="111">
        <f>E29-E28</f>
        <v>-11991</v>
      </c>
      <c r="F27" s="94"/>
      <c r="G27" s="111">
        <f>G29-G28</f>
        <v>-75</v>
      </c>
      <c r="H27" s="94"/>
      <c r="I27" s="113">
        <f>I24</f>
        <v>-9980</v>
      </c>
      <c r="J27" s="111"/>
      <c r="K27" s="113">
        <f>K24</f>
        <v>136</v>
      </c>
      <c r="L27" s="92"/>
    </row>
    <row r="28" spans="1:12" s="112" customFormat="1" ht="23.1" customHeight="1" thickTop="1">
      <c r="A28" s="91" t="s">
        <v>91</v>
      </c>
      <c r="B28" s="102"/>
      <c r="C28" s="102"/>
      <c r="D28" s="92"/>
      <c r="E28" s="114">
        <v>-419</v>
      </c>
      <c r="F28" s="115"/>
      <c r="G28" s="114">
        <v>-232</v>
      </c>
      <c r="H28" s="94"/>
      <c r="I28" s="111"/>
      <c r="J28" s="111"/>
      <c r="K28" s="111"/>
      <c r="L28" s="92"/>
    </row>
    <row r="29" spans="1:12" s="112" customFormat="1" ht="23.1" customHeight="1" thickBot="1">
      <c r="A29" s="91"/>
      <c r="B29" s="102"/>
      <c r="C29" s="102"/>
      <c r="D29" s="92"/>
      <c r="E29" s="110">
        <f>E24</f>
        <v>-12410</v>
      </c>
      <c r="F29" s="108"/>
      <c r="G29" s="110">
        <f>G24</f>
        <v>-307</v>
      </c>
      <c r="H29" s="108"/>
      <c r="I29" s="108"/>
      <c r="J29" s="108"/>
      <c r="K29" s="108"/>
      <c r="L29" s="92"/>
    </row>
    <row r="30" spans="1:12" s="112" customFormat="1" ht="23.1" customHeight="1" thickTop="1">
      <c r="A30" s="91"/>
      <c r="B30" s="102"/>
      <c r="C30" s="102"/>
      <c r="D30" s="92"/>
      <c r="E30" s="108"/>
      <c r="F30" s="108"/>
      <c r="G30" s="108"/>
      <c r="H30" s="108"/>
      <c r="I30" s="108"/>
      <c r="J30" s="108"/>
      <c r="K30" s="108"/>
      <c r="L30" s="92"/>
    </row>
    <row r="31" spans="1:12" s="112" customFormat="1" ht="23.1" customHeight="1">
      <c r="A31" s="99" t="s">
        <v>201</v>
      </c>
      <c r="B31" s="102"/>
      <c r="C31" s="102">
        <v>17</v>
      </c>
      <c r="D31" s="92"/>
      <c r="E31" s="111"/>
      <c r="F31" s="94"/>
      <c r="G31" s="111"/>
      <c r="H31" s="94"/>
      <c r="I31" s="111"/>
      <c r="J31" s="111"/>
      <c r="K31" s="111"/>
      <c r="L31" s="92"/>
    </row>
    <row r="32" spans="1:12" s="112" customFormat="1" ht="23.1" customHeight="1">
      <c r="A32" s="91" t="s">
        <v>202</v>
      </c>
      <c r="B32" s="102"/>
      <c r="C32" s="102"/>
      <c r="D32" s="92"/>
      <c r="E32" s="111"/>
      <c r="F32" s="94"/>
      <c r="G32" s="111"/>
      <c r="H32" s="94"/>
      <c r="I32" s="111"/>
      <c r="J32" s="111"/>
      <c r="K32" s="111"/>
      <c r="L32" s="92"/>
    </row>
    <row r="33" spans="1:13" s="112" customFormat="1" ht="23.1" customHeight="1" thickBot="1">
      <c r="A33" s="100" t="s">
        <v>203</v>
      </c>
      <c r="B33" s="102"/>
      <c r="C33" s="102"/>
      <c r="D33" s="92"/>
      <c r="E33" s="116">
        <f>E27/E35</f>
        <v>-1.1665486271091464E-2</v>
      </c>
      <c r="F33" s="117"/>
      <c r="G33" s="116">
        <f>G27/G35</f>
        <v>-7.2964012203474249E-5</v>
      </c>
      <c r="H33" s="117"/>
      <c r="I33" s="116">
        <f>I27/I35</f>
        <v>-9.7090778905423083E-3</v>
      </c>
      <c r="J33" s="117"/>
      <c r="K33" s="116">
        <f>K27/K35</f>
        <v>1.3230807546229999E-4</v>
      </c>
      <c r="L33" s="118"/>
      <c r="M33" s="118"/>
    </row>
    <row r="34" spans="1:13" s="112" customFormat="1" ht="23.1" customHeight="1" thickTop="1">
      <c r="A34" s="100"/>
      <c r="B34" s="102"/>
      <c r="C34" s="102"/>
      <c r="D34" s="92"/>
      <c r="E34" s="119"/>
      <c r="F34" s="117"/>
      <c r="G34" s="119"/>
      <c r="H34" s="117"/>
      <c r="I34" s="119"/>
      <c r="J34" s="117"/>
      <c r="K34" s="119"/>
      <c r="L34" s="118"/>
      <c r="M34" s="118"/>
    </row>
    <row r="35" spans="1:13" s="83" customFormat="1" ht="23.1" customHeight="1" thickBot="1">
      <c r="A35" s="83" t="s">
        <v>103</v>
      </c>
      <c r="B35" s="112"/>
      <c r="C35" s="120"/>
      <c r="E35" s="121">
        <v>1027904</v>
      </c>
      <c r="F35" s="94"/>
      <c r="G35" s="121">
        <v>1027904</v>
      </c>
      <c r="H35" s="94"/>
      <c r="I35" s="121">
        <v>1027904</v>
      </c>
      <c r="J35" s="94"/>
      <c r="K35" s="121">
        <v>1027904</v>
      </c>
    </row>
    <row r="36" spans="1:13" s="83" customFormat="1" ht="23.1" customHeight="1" thickTop="1">
      <c r="B36" s="112"/>
      <c r="C36" s="120"/>
      <c r="E36" s="122"/>
      <c r="F36" s="94"/>
      <c r="G36" s="122"/>
      <c r="H36" s="94"/>
      <c r="I36" s="122"/>
      <c r="J36" s="94"/>
      <c r="K36" s="122"/>
    </row>
    <row r="37" spans="1:13" s="112" customFormat="1" ht="23.1" customHeight="1">
      <c r="A37" s="91" t="s">
        <v>12</v>
      </c>
      <c r="B37" s="102"/>
      <c r="C37" s="123"/>
      <c r="D37" s="124"/>
      <c r="E37" s="94"/>
      <c r="F37" s="125"/>
      <c r="G37" s="94"/>
      <c r="H37" s="125"/>
      <c r="I37" s="111"/>
      <c r="J37" s="125"/>
      <c r="K37" s="111"/>
    </row>
    <row r="38" spans="1:13" s="112" customFormat="1" ht="23.1" customHeight="1">
      <c r="A38" s="91"/>
      <c r="B38" s="102"/>
      <c r="C38" s="123"/>
      <c r="D38" s="124"/>
      <c r="E38" s="94"/>
      <c r="F38" s="125"/>
      <c r="G38" s="94"/>
      <c r="H38" s="125"/>
      <c r="I38" s="111"/>
      <c r="J38" s="125"/>
      <c r="K38" s="111"/>
    </row>
    <row r="39" spans="1:13" s="112" customFormat="1" ht="23.1" customHeight="1">
      <c r="A39" s="91"/>
      <c r="B39" s="102"/>
      <c r="C39" s="123"/>
      <c r="D39" s="124"/>
      <c r="E39" s="94"/>
      <c r="F39" s="125"/>
      <c r="G39" s="94"/>
      <c r="H39" s="125"/>
      <c r="I39" s="111"/>
      <c r="J39" s="125"/>
      <c r="K39" s="111"/>
    </row>
    <row r="40" spans="1:13" s="112" customFormat="1" ht="23.1" customHeight="1">
      <c r="A40" s="91"/>
      <c r="B40" s="102"/>
      <c r="C40" s="123"/>
      <c r="D40" s="124"/>
      <c r="E40" s="94"/>
      <c r="F40" s="125"/>
      <c r="G40" s="94"/>
      <c r="H40" s="125"/>
      <c r="I40" s="111"/>
      <c r="J40" s="125"/>
      <c r="K40" s="111"/>
    </row>
    <row r="41" spans="1:13" s="112" customFormat="1" ht="23.1" customHeight="1">
      <c r="B41" s="126"/>
      <c r="C41" s="127"/>
      <c r="D41" s="126"/>
      <c r="E41" s="111"/>
      <c r="F41" s="111"/>
      <c r="G41" s="111"/>
      <c r="H41" s="111"/>
      <c r="I41" s="111"/>
      <c r="J41" s="111"/>
      <c r="K41" s="111" t="s">
        <v>83</v>
      </c>
    </row>
    <row r="42" spans="1:13" s="112" customFormat="1" ht="23.1" customHeight="1">
      <c r="A42" s="85" t="s">
        <v>137</v>
      </c>
      <c r="B42" s="128"/>
      <c r="C42" s="129"/>
      <c r="E42" s="94"/>
      <c r="F42" s="94"/>
      <c r="G42" s="94"/>
      <c r="H42" s="94"/>
      <c r="I42" s="94"/>
      <c r="J42" s="94"/>
      <c r="K42" s="94"/>
      <c r="L42" s="130"/>
    </row>
    <row r="43" spans="1:13" s="112" customFormat="1" ht="23.1" customHeight="1">
      <c r="A43" s="85" t="s">
        <v>35</v>
      </c>
      <c r="B43" s="87"/>
      <c r="C43" s="87"/>
      <c r="D43" s="88"/>
      <c r="E43" s="89"/>
      <c r="F43" s="89"/>
      <c r="G43" s="89"/>
      <c r="H43" s="89"/>
      <c r="I43" s="89"/>
      <c r="J43" s="89"/>
      <c r="K43" s="89"/>
      <c r="L43" s="90"/>
    </row>
    <row r="44" spans="1:13" s="112" customFormat="1" ht="23.1" customHeight="1">
      <c r="A44" s="85" t="s">
        <v>210</v>
      </c>
      <c r="B44" s="87"/>
      <c r="C44" s="87"/>
      <c r="D44" s="88"/>
      <c r="E44" s="89"/>
      <c r="F44" s="89"/>
      <c r="G44" s="89"/>
      <c r="H44" s="89"/>
      <c r="I44" s="89"/>
      <c r="J44" s="89"/>
      <c r="K44" s="89"/>
      <c r="L44" s="90"/>
    </row>
    <row r="45" spans="1:13" s="133" customFormat="1" ht="23.1" customHeight="1">
      <c r="A45" s="131"/>
      <c r="B45" s="132"/>
      <c r="C45" s="127"/>
      <c r="D45" s="132"/>
      <c r="E45" s="89"/>
      <c r="F45" s="89"/>
      <c r="G45" s="89"/>
      <c r="H45" s="89"/>
      <c r="I45" s="111"/>
      <c r="J45" s="89"/>
      <c r="K45" s="111" t="s">
        <v>76</v>
      </c>
    </row>
    <row r="46" spans="1:13" s="112" customFormat="1" ht="23.1" customHeight="1">
      <c r="A46" s="91"/>
      <c r="B46" s="87"/>
      <c r="C46" s="87"/>
      <c r="D46" s="92"/>
      <c r="E46" s="93"/>
      <c r="F46" s="93" t="s">
        <v>1</v>
      </c>
      <c r="G46" s="93"/>
      <c r="H46" s="94"/>
      <c r="I46" s="93"/>
      <c r="J46" s="93" t="s">
        <v>2</v>
      </c>
      <c r="K46" s="93"/>
      <c r="L46" s="92"/>
    </row>
    <row r="47" spans="1:13" ht="23.1" customHeight="1">
      <c r="A47" s="92"/>
      <c r="C47" s="95"/>
      <c r="D47" s="96"/>
      <c r="E47" s="97" t="s">
        <v>214</v>
      </c>
      <c r="F47" s="98"/>
      <c r="G47" s="97">
        <v>2564</v>
      </c>
      <c r="H47" s="97"/>
      <c r="I47" s="97" t="s">
        <v>214</v>
      </c>
      <c r="J47" s="98"/>
      <c r="K47" s="97">
        <v>2564</v>
      </c>
    </row>
    <row r="48" spans="1:13" s="112" customFormat="1" ht="23.1" customHeight="1">
      <c r="B48" s="87"/>
      <c r="C48" s="87"/>
      <c r="D48" s="88"/>
      <c r="E48" s="134"/>
      <c r="F48" s="134"/>
      <c r="G48" s="134"/>
      <c r="H48" s="94"/>
      <c r="I48" s="134"/>
      <c r="J48" s="134"/>
      <c r="K48" s="134"/>
      <c r="L48" s="90"/>
    </row>
    <row r="49" spans="1:12" s="112" customFormat="1" ht="23.1" customHeight="1">
      <c r="A49" s="135" t="s">
        <v>199</v>
      </c>
      <c r="B49" s="87"/>
      <c r="C49" s="87"/>
      <c r="D49" s="88"/>
      <c r="E49" s="136">
        <f>SUM(E24)</f>
        <v>-12410</v>
      </c>
      <c r="F49" s="94"/>
      <c r="G49" s="136">
        <f>SUM(G24)</f>
        <v>-307</v>
      </c>
      <c r="H49" s="94"/>
      <c r="I49" s="136">
        <f>SUM(I24)</f>
        <v>-9980</v>
      </c>
      <c r="J49" s="94"/>
      <c r="K49" s="136">
        <f>SUM(K24)</f>
        <v>136</v>
      </c>
      <c r="L49" s="90"/>
    </row>
    <row r="50" spans="1:12" s="112" customFormat="1" ht="23.1" customHeight="1">
      <c r="A50" s="85"/>
      <c r="B50" s="87"/>
      <c r="C50" s="87"/>
      <c r="D50" s="88"/>
      <c r="E50" s="94"/>
      <c r="F50" s="94"/>
      <c r="G50" s="94"/>
      <c r="H50" s="94"/>
      <c r="I50" s="94"/>
      <c r="J50" s="94"/>
      <c r="K50" s="94"/>
      <c r="L50" s="90"/>
    </row>
    <row r="51" spans="1:12" s="112" customFormat="1" ht="23.1" customHeight="1">
      <c r="A51" s="135" t="s">
        <v>94</v>
      </c>
      <c r="B51" s="87"/>
      <c r="C51" s="87"/>
      <c r="D51" s="88"/>
      <c r="E51" s="94"/>
      <c r="F51" s="94"/>
      <c r="G51" s="94"/>
      <c r="H51" s="94"/>
      <c r="I51" s="94"/>
      <c r="J51" s="94"/>
      <c r="K51" s="94"/>
      <c r="L51" s="90"/>
    </row>
    <row r="52" spans="1:12" s="112" customFormat="1" ht="23.1" customHeight="1">
      <c r="A52" s="137" t="s">
        <v>126</v>
      </c>
      <c r="B52" s="87"/>
      <c r="C52" s="87"/>
      <c r="D52" s="88"/>
      <c r="E52" s="94"/>
      <c r="F52" s="94"/>
      <c r="G52" s="94"/>
      <c r="H52" s="94"/>
      <c r="I52" s="94"/>
      <c r="J52" s="94"/>
      <c r="K52" s="94"/>
      <c r="L52" s="90"/>
    </row>
    <row r="53" spans="1:12" s="112" customFormat="1" ht="23.1" customHeight="1">
      <c r="A53" s="138" t="s">
        <v>127</v>
      </c>
      <c r="B53" s="87"/>
      <c r="C53" s="87"/>
      <c r="D53" s="88"/>
      <c r="E53" s="94"/>
      <c r="F53" s="94"/>
      <c r="G53" s="94"/>
      <c r="H53" s="94"/>
      <c r="I53" s="94"/>
      <c r="J53" s="94"/>
      <c r="K53" s="94"/>
      <c r="L53" s="90"/>
    </row>
    <row r="54" spans="1:12" s="112" customFormat="1" ht="23.1" customHeight="1">
      <c r="A54" s="138" t="s">
        <v>132</v>
      </c>
      <c r="B54" s="87"/>
      <c r="C54" s="87"/>
      <c r="D54" s="88"/>
      <c r="E54" s="136">
        <v>-127</v>
      </c>
      <c r="F54" s="94"/>
      <c r="G54" s="139">
        <v>188</v>
      </c>
      <c r="H54" s="140"/>
      <c r="I54" s="93">
        <v>0</v>
      </c>
      <c r="J54" s="140"/>
      <c r="K54" s="139">
        <v>0</v>
      </c>
      <c r="L54" s="90"/>
    </row>
    <row r="55" spans="1:12" s="112" customFormat="1" ht="23.1" customHeight="1">
      <c r="A55" s="138" t="s">
        <v>133</v>
      </c>
      <c r="B55" s="87"/>
      <c r="C55" s="87"/>
      <c r="D55" s="88"/>
      <c r="E55" s="136">
        <f>SUM(E54)</f>
        <v>-127</v>
      </c>
      <c r="F55" s="94"/>
      <c r="G55" s="136">
        <f>SUM(G54)</f>
        <v>188</v>
      </c>
      <c r="H55" s="94"/>
      <c r="I55" s="136">
        <f>SUM(I54)</f>
        <v>0</v>
      </c>
      <c r="J55" s="94"/>
      <c r="K55" s="136">
        <f>SUM(K54)</f>
        <v>0</v>
      </c>
      <c r="L55" s="90"/>
    </row>
    <row r="56" spans="1:12" s="112" customFormat="1" ht="23.1" customHeight="1">
      <c r="A56" s="138"/>
      <c r="B56" s="87"/>
      <c r="C56" s="87"/>
      <c r="D56" s="88"/>
      <c r="E56" s="94"/>
      <c r="F56" s="94"/>
      <c r="G56" s="94"/>
      <c r="H56" s="94"/>
      <c r="I56" s="94"/>
      <c r="J56" s="94"/>
      <c r="K56" s="94"/>
      <c r="L56" s="90"/>
    </row>
    <row r="57" spans="1:12" s="142" customFormat="1" ht="23.1" customHeight="1">
      <c r="A57" s="141" t="s">
        <v>151</v>
      </c>
      <c r="B57" s="127"/>
      <c r="C57" s="127"/>
      <c r="D57" s="88"/>
      <c r="E57" s="140"/>
      <c r="F57" s="140"/>
      <c r="G57" s="140"/>
      <c r="H57" s="140"/>
      <c r="I57" s="140"/>
      <c r="J57" s="140"/>
      <c r="K57" s="140"/>
      <c r="L57" s="90"/>
    </row>
    <row r="58" spans="1:12" s="142" customFormat="1" ht="23.1" customHeight="1">
      <c r="A58" s="141" t="s">
        <v>182</v>
      </c>
      <c r="B58" s="127"/>
      <c r="C58" s="127"/>
      <c r="D58" s="88"/>
      <c r="E58" s="140"/>
      <c r="F58" s="140"/>
      <c r="G58" s="140"/>
      <c r="H58" s="140"/>
      <c r="I58" s="140"/>
      <c r="J58" s="140"/>
      <c r="K58" s="140"/>
      <c r="L58" s="90"/>
    </row>
    <row r="59" spans="1:12" s="142" customFormat="1" ht="23.1" customHeight="1">
      <c r="A59" s="141" t="s">
        <v>181</v>
      </c>
      <c r="B59" s="127"/>
      <c r="C59" s="127"/>
      <c r="D59" s="88"/>
      <c r="E59" s="140">
        <v>0</v>
      </c>
      <c r="F59" s="140"/>
      <c r="G59" s="81">
        <v>662</v>
      </c>
      <c r="H59" s="77"/>
      <c r="I59" s="81">
        <v>0</v>
      </c>
      <c r="J59" s="77"/>
      <c r="K59" s="77">
        <v>662</v>
      </c>
      <c r="L59" s="90"/>
    </row>
    <row r="60" spans="1:12" s="142" customFormat="1" ht="23.1" customHeight="1">
      <c r="A60" s="141" t="s">
        <v>183</v>
      </c>
      <c r="B60" s="127"/>
      <c r="C60" s="127"/>
      <c r="D60" s="88"/>
      <c r="E60" s="93">
        <v>0</v>
      </c>
      <c r="F60" s="140"/>
      <c r="G60" s="198">
        <v>-132</v>
      </c>
      <c r="H60" s="77"/>
      <c r="I60" s="198">
        <v>0</v>
      </c>
      <c r="J60" s="77"/>
      <c r="K60" s="199">
        <v>-132</v>
      </c>
      <c r="L60" s="90"/>
    </row>
    <row r="61" spans="1:12" s="142" customFormat="1" ht="23.1" customHeight="1">
      <c r="A61" s="141" t="s">
        <v>152</v>
      </c>
      <c r="B61" s="127"/>
      <c r="C61" s="127"/>
      <c r="D61" s="88"/>
      <c r="E61" s="140"/>
      <c r="F61" s="140"/>
      <c r="G61" s="140"/>
      <c r="H61" s="140"/>
      <c r="I61" s="140"/>
      <c r="J61" s="140"/>
      <c r="K61" s="140"/>
      <c r="L61" s="90"/>
    </row>
    <row r="62" spans="1:12" s="142" customFormat="1" ht="23.1" customHeight="1">
      <c r="A62" s="141" t="s">
        <v>153</v>
      </c>
      <c r="B62" s="127"/>
      <c r="C62" s="127"/>
      <c r="D62" s="88"/>
      <c r="E62" s="139">
        <f>SUM(E59:E61)</f>
        <v>0</v>
      </c>
      <c r="F62" s="140"/>
      <c r="G62" s="139">
        <f>SUM(G59:G61)</f>
        <v>530</v>
      </c>
      <c r="H62" s="140"/>
      <c r="I62" s="139">
        <f>SUM(I59:I61)</f>
        <v>0</v>
      </c>
      <c r="J62" s="140"/>
      <c r="K62" s="139">
        <f>SUM(K59:K61)</f>
        <v>530</v>
      </c>
      <c r="L62" s="90"/>
    </row>
    <row r="63" spans="1:12" s="112" customFormat="1" ht="23.1" customHeight="1">
      <c r="A63" s="135" t="s">
        <v>89</v>
      </c>
      <c r="B63" s="87"/>
      <c r="C63" s="87"/>
      <c r="D63" s="88"/>
      <c r="E63" s="136">
        <f>E55+E62</f>
        <v>-127</v>
      </c>
      <c r="F63" s="94"/>
      <c r="G63" s="136">
        <f>G55+G62</f>
        <v>718</v>
      </c>
      <c r="H63" s="94"/>
      <c r="I63" s="136">
        <f>I55+I62</f>
        <v>0</v>
      </c>
      <c r="J63" s="94"/>
      <c r="K63" s="136">
        <f>K55+K62</f>
        <v>530</v>
      </c>
      <c r="L63" s="90"/>
    </row>
    <row r="64" spans="1:12" s="112" customFormat="1" ht="23.1" customHeight="1">
      <c r="A64" s="135"/>
      <c r="B64" s="87"/>
      <c r="C64" s="87"/>
      <c r="D64" s="88"/>
      <c r="E64" s="94"/>
      <c r="F64" s="94"/>
      <c r="G64" s="94"/>
      <c r="H64" s="94"/>
      <c r="I64" s="94"/>
      <c r="J64" s="94"/>
      <c r="K64" s="94"/>
      <c r="L64" s="90"/>
    </row>
    <row r="65" spans="1:13" s="112" customFormat="1" ht="23.1" customHeight="1" thickBot="1">
      <c r="A65" s="135" t="s">
        <v>85</v>
      </c>
      <c r="B65" s="87"/>
      <c r="C65" s="87"/>
      <c r="D65" s="88"/>
      <c r="E65" s="121">
        <f>E49+E63</f>
        <v>-12537</v>
      </c>
      <c r="F65" s="94"/>
      <c r="G65" s="121">
        <f>G49+G63</f>
        <v>411</v>
      </c>
      <c r="H65" s="94"/>
      <c r="I65" s="121">
        <f>I49+I63</f>
        <v>-9980</v>
      </c>
      <c r="J65" s="94"/>
      <c r="K65" s="121">
        <f>K49+K63</f>
        <v>666</v>
      </c>
      <c r="L65" s="90"/>
    </row>
    <row r="66" spans="1:13" s="112" customFormat="1" ht="23.1" customHeight="1" thickTop="1">
      <c r="A66" s="135"/>
      <c r="B66" s="87"/>
      <c r="C66" s="87"/>
      <c r="D66" s="88"/>
      <c r="E66" s="94"/>
      <c r="F66" s="94"/>
      <c r="G66" s="94"/>
      <c r="H66" s="94"/>
      <c r="I66" s="94"/>
      <c r="J66" s="94"/>
      <c r="K66" s="94"/>
      <c r="L66" s="90"/>
    </row>
    <row r="67" spans="1:13" s="112" customFormat="1" ht="23.1" customHeight="1">
      <c r="A67" s="135" t="s">
        <v>36</v>
      </c>
      <c r="B67" s="87"/>
      <c r="C67" s="87"/>
      <c r="D67" s="88"/>
      <c r="E67" s="94"/>
      <c r="F67" s="94"/>
      <c r="G67" s="94"/>
      <c r="H67" s="94"/>
      <c r="I67" s="94"/>
      <c r="J67" s="94"/>
      <c r="K67" s="94"/>
      <c r="L67" s="90"/>
    </row>
    <row r="68" spans="1:13" s="112" customFormat="1" ht="23.1" customHeight="1" thickBot="1">
      <c r="A68" s="91" t="s">
        <v>90</v>
      </c>
      <c r="B68" s="87"/>
      <c r="C68" s="87"/>
      <c r="D68" s="88"/>
      <c r="E68" s="122">
        <f>SUM(E70-E69)</f>
        <v>-12118</v>
      </c>
      <c r="F68" s="122"/>
      <c r="G68" s="122">
        <f>SUM(G70-G69)</f>
        <v>643</v>
      </c>
      <c r="H68" s="94"/>
      <c r="I68" s="121">
        <f>I65</f>
        <v>-9980</v>
      </c>
      <c r="J68" s="94"/>
      <c r="K68" s="121">
        <f>K65</f>
        <v>666</v>
      </c>
      <c r="L68" s="90"/>
    </row>
    <row r="69" spans="1:13" s="112" customFormat="1" ht="23.1" customHeight="1" thickTop="1">
      <c r="A69" s="91" t="s">
        <v>91</v>
      </c>
      <c r="B69" s="87"/>
      <c r="C69" s="87"/>
      <c r="D69" s="88"/>
      <c r="E69" s="136">
        <v>-419</v>
      </c>
      <c r="F69" s="94"/>
      <c r="G69" s="136">
        <v>-232</v>
      </c>
      <c r="H69" s="94"/>
      <c r="I69" s="122"/>
      <c r="J69" s="122"/>
      <c r="K69" s="122"/>
      <c r="L69" s="90"/>
    </row>
    <row r="70" spans="1:13" s="112" customFormat="1" ht="23.1" customHeight="1" thickBot="1">
      <c r="A70" s="85"/>
      <c r="B70" s="87"/>
      <c r="C70" s="87"/>
      <c r="D70" s="88"/>
      <c r="E70" s="143">
        <f>SUM(E65)</f>
        <v>-12537</v>
      </c>
      <c r="F70" s="94"/>
      <c r="G70" s="143">
        <f>SUM(G65)</f>
        <v>411</v>
      </c>
      <c r="H70" s="94"/>
      <c r="I70" s="122"/>
      <c r="J70" s="122"/>
      <c r="K70" s="122"/>
      <c r="L70" s="90"/>
    </row>
    <row r="71" spans="1:13" s="112" customFormat="1" ht="23.1" customHeight="1" thickTop="1">
      <c r="A71" s="85"/>
      <c r="B71" s="87"/>
      <c r="C71" s="87"/>
      <c r="D71" s="88"/>
      <c r="E71" s="89"/>
      <c r="F71" s="89"/>
      <c r="G71" s="89"/>
      <c r="H71" s="89"/>
      <c r="I71" s="144"/>
      <c r="J71" s="144"/>
      <c r="K71" s="144"/>
      <c r="L71" s="90"/>
    </row>
    <row r="72" spans="1:13" s="112" customFormat="1" ht="23.1" customHeight="1">
      <c r="A72" s="83" t="s">
        <v>12</v>
      </c>
      <c r="B72" s="83"/>
      <c r="C72" s="120"/>
      <c r="D72" s="83"/>
      <c r="E72" s="125"/>
      <c r="F72" s="94"/>
      <c r="G72" s="125"/>
      <c r="H72" s="94"/>
      <c r="I72" s="125"/>
      <c r="J72" s="111"/>
      <c r="K72" s="125"/>
      <c r="L72" s="92"/>
    </row>
    <row r="73" spans="1:13" s="112" customFormat="1" ht="23.1" customHeight="1">
      <c r="A73" s="83"/>
      <c r="B73" s="83"/>
      <c r="C73" s="120"/>
      <c r="D73" s="83"/>
      <c r="E73" s="125"/>
      <c r="F73" s="94"/>
      <c r="G73" s="125"/>
      <c r="H73" s="94"/>
      <c r="I73" s="125"/>
      <c r="J73" s="111"/>
      <c r="K73" s="125"/>
      <c r="L73" s="92"/>
    </row>
    <row r="74" spans="1:13" s="112" customFormat="1" ht="23.1" customHeight="1">
      <c r="A74" s="83"/>
      <c r="B74" s="83"/>
      <c r="C74" s="120"/>
      <c r="D74" s="83"/>
      <c r="E74" s="125"/>
      <c r="F74" s="94"/>
      <c r="G74" s="125"/>
      <c r="H74" s="94"/>
      <c r="I74" s="125"/>
      <c r="J74" s="111"/>
      <c r="K74" s="125"/>
      <c r="L74" s="92"/>
    </row>
    <row r="75" spans="1:13" s="91" customFormat="1" ht="23.1" customHeight="1">
      <c r="B75" s="92"/>
      <c r="C75" s="87"/>
      <c r="D75" s="92"/>
      <c r="E75" s="94"/>
      <c r="F75" s="94"/>
      <c r="G75" s="94"/>
      <c r="H75" s="94"/>
      <c r="I75" s="94"/>
      <c r="J75" s="94"/>
      <c r="K75" s="94"/>
      <c r="L75" s="92"/>
      <c r="M75" s="92"/>
    </row>
    <row r="76" spans="1:13" s="91" customFormat="1" ht="23.1" customHeight="1">
      <c r="B76" s="92"/>
      <c r="C76" s="87"/>
      <c r="D76" s="92"/>
      <c r="E76" s="94"/>
      <c r="F76" s="94"/>
      <c r="G76" s="94"/>
      <c r="H76" s="94"/>
      <c r="I76" s="94"/>
      <c r="J76" s="94"/>
      <c r="K76" s="94"/>
      <c r="L76" s="92"/>
      <c r="M76" s="92"/>
    </row>
    <row r="77" spans="1:13" s="91" customFormat="1" ht="23.1" customHeight="1">
      <c r="B77" s="92"/>
      <c r="C77" s="87"/>
      <c r="D77" s="92"/>
      <c r="E77" s="94"/>
      <c r="F77" s="94"/>
      <c r="G77" s="94"/>
      <c r="H77" s="94"/>
      <c r="I77" s="94"/>
      <c r="J77" s="94"/>
      <c r="K77" s="94"/>
      <c r="L77" s="92"/>
      <c r="M77" s="92"/>
    </row>
    <row r="78" spans="1:13" s="91" customFormat="1" ht="23.1" customHeight="1">
      <c r="B78" s="92"/>
      <c r="C78" s="87"/>
      <c r="D78" s="92"/>
      <c r="E78" s="94"/>
      <c r="F78" s="94"/>
      <c r="G78" s="94"/>
      <c r="H78" s="94"/>
      <c r="I78" s="94"/>
      <c r="J78" s="94"/>
      <c r="K78" s="94"/>
      <c r="L78" s="92"/>
      <c r="M78" s="92"/>
    </row>
    <row r="79" spans="1:13" s="91" customFormat="1" ht="23.1" customHeight="1">
      <c r="B79" s="92"/>
      <c r="C79" s="87"/>
      <c r="D79" s="92"/>
      <c r="E79" s="94"/>
      <c r="F79" s="94"/>
      <c r="G79" s="94"/>
      <c r="H79" s="94"/>
      <c r="I79" s="94"/>
      <c r="J79" s="94"/>
      <c r="K79" s="94"/>
      <c r="L79" s="92"/>
      <c r="M79" s="92"/>
    </row>
    <row r="80" spans="1:13" s="91" customFormat="1" ht="23.1" customHeight="1">
      <c r="B80" s="92"/>
      <c r="C80" s="87"/>
      <c r="D80" s="92"/>
      <c r="E80" s="94"/>
      <c r="F80" s="94"/>
      <c r="G80" s="94"/>
      <c r="H80" s="94"/>
      <c r="I80" s="94"/>
      <c r="J80" s="94"/>
      <c r="K80" s="94"/>
      <c r="L80" s="92"/>
      <c r="M80" s="92"/>
    </row>
    <row r="81" spans="2:13" s="91" customFormat="1" ht="23.1" customHeight="1">
      <c r="B81" s="92"/>
      <c r="C81" s="87"/>
      <c r="D81" s="92"/>
      <c r="E81" s="94"/>
      <c r="F81" s="94"/>
      <c r="G81" s="94"/>
      <c r="H81" s="94"/>
      <c r="I81" s="94"/>
      <c r="J81" s="94"/>
      <c r="K81" s="94"/>
      <c r="L81" s="92"/>
      <c r="M81" s="92"/>
    </row>
    <row r="82" spans="2:13" s="91" customFormat="1" ht="23.1" customHeight="1">
      <c r="B82" s="92"/>
      <c r="C82" s="87"/>
      <c r="D82" s="92"/>
      <c r="E82" s="94"/>
      <c r="F82" s="94"/>
      <c r="G82" s="94"/>
      <c r="H82" s="94"/>
      <c r="I82" s="94"/>
      <c r="J82" s="94"/>
      <c r="K82" s="94"/>
      <c r="L82" s="92"/>
      <c r="M82" s="92"/>
    </row>
    <row r="83" spans="2:13" s="91" customFormat="1" ht="23.1" customHeight="1">
      <c r="B83" s="92"/>
      <c r="C83" s="87"/>
      <c r="D83" s="92"/>
      <c r="E83" s="94"/>
      <c r="F83" s="94"/>
      <c r="G83" s="94"/>
      <c r="H83" s="94"/>
      <c r="I83" s="94"/>
      <c r="J83" s="94"/>
      <c r="K83" s="94"/>
      <c r="L83" s="92"/>
      <c r="M83" s="92"/>
    </row>
    <row r="84" spans="2:13" s="91" customFormat="1" ht="23.1" customHeight="1">
      <c r="B84" s="92"/>
      <c r="C84" s="87"/>
      <c r="D84" s="92"/>
      <c r="E84" s="94"/>
      <c r="F84" s="94"/>
      <c r="G84" s="94"/>
      <c r="H84" s="94"/>
      <c r="I84" s="94"/>
      <c r="J84" s="94"/>
      <c r="K84" s="94"/>
      <c r="L84" s="92"/>
      <c r="M84" s="92"/>
    </row>
    <row r="85" spans="2:13" s="91" customFormat="1" ht="23.1" customHeight="1">
      <c r="B85" s="92"/>
      <c r="C85" s="87"/>
      <c r="D85" s="92"/>
      <c r="E85" s="94"/>
      <c r="F85" s="94"/>
      <c r="G85" s="94"/>
      <c r="H85" s="94"/>
      <c r="I85" s="94"/>
      <c r="J85" s="94"/>
      <c r="K85" s="94"/>
      <c r="L85" s="92"/>
      <c r="M85" s="92"/>
    </row>
    <row r="86" spans="2:13" s="91" customFormat="1" ht="23.1" customHeight="1">
      <c r="B86" s="92"/>
      <c r="C86" s="87"/>
      <c r="D86" s="92"/>
      <c r="E86" s="94"/>
      <c r="F86" s="94"/>
      <c r="G86" s="94"/>
      <c r="H86" s="94"/>
      <c r="I86" s="94"/>
      <c r="J86" s="94"/>
      <c r="K86" s="94"/>
      <c r="L86" s="92"/>
      <c r="M86" s="92"/>
    </row>
    <row r="87" spans="2:13" s="91" customFormat="1" ht="23.1" customHeight="1">
      <c r="B87" s="92"/>
      <c r="C87" s="87"/>
      <c r="D87" s="92"/>
      <c r="E87" s="94"/>
      <c r="F87" s="94"/>
      <c r="G87" s="94"/>
      <c r="H87" s="94"/>
      <c r="I87" s="94"/>
      <c r="J87" s="94"/>
      <c r="K87" s="94"/>
      <c r="L87" s="92"/>
      <c r="M87" s="92"/>
    </row>
    <row r="88" spans="2:13" s="91" customFormat="1" ht="23.1" customHeight="1">
      <c r="B88" s="92"/>
      <c r="C88" s="87"/>
      <c r="D88" s="92"/>
      <c r="E88" s="94"/>
      <c r="F88" s="94"/>
      <c r="G88" s="94"/>
      <c r="H88" s="94"/>
      <c r="I88" s="94"/>
      <c r="J88" s="94"/>
      <c r="K88" s="94"/>
      <c r="L88" s="92"/>
      <c r="M88" s="92"/>
    </row>
    <row r="89" spans="2:13" s="91" customFormat="1" ht="23.1" customHeight="1">
      <c r="B89" s="92"/>
      <c r="C89" s="87"/>
      <c r="D89" s="92"/>
      <c r="E89" s="94"/>
      <c r="F89" s="94"/>
      <c r="G89" s="94"/>
      <c r="H89" s="94"/>
      <c r="I89" s="94"/>
      <c r="J89" s="94"/>
      <c r="K89" s="94"/>
      <c r="L89" s="92"/>
      <c r="M89" s="92"/>
    </row>
    <row r="90" spans="2:13" s="91" customFormat="1" ht="23.1" customHeight="1">
      <c r="B90" s="92"/>
      <c r="C90" s="87"/>
      <c r="D90" s="92"/>
      <c r="E90" s="94"/>
      <c r="F90" s="94"/>
      <c r="G90" s="94"/>
      <c r="H90" s="94"/>
      <c r="I90" s="94"/>
      <c r="J90" s="94"/>
      <c r="K90" s="94"/>
      <c r="L90" s="92"/>
      <c r="M90" s="92"/>
    </row>
    <row r="91" spans="2:13" s="91" customFormat="1" ht="23.1" customHeight="1">
      <c r="B91" s="92"/>
      <c r="C91" s="87"/>
      <c r="D91" s="92"/>
      <c r="E91" s="94"/>
      <c r="F91" s="94"/>
      <c r="G91" s="94"/>
      <c r="H91" s="94"/>
      <c r="I91" s="94"/>
      <c r="J91" s="94"/>
      <c r="K91" s="94"/>
      <c r="L91" s="92"/>
      <c r="M91" s="92"/>
    </row>
    <row r="92" spans="2:13" s="91" customFormat="1" ht="23.1" customHeight="1">
      <c r="B92" s="92"/>
      <c r="C92" s="87"/>
      <c r="D92" s="92"/>
      <c r="E92" s="94"/>
      <c r="F92" s="94"/>
      <c r="G92" s="94"/>
      <c r="H92" s="94"/>
      <c r="I92" s="94"/>
      <c r="J92" s="94"/>
      <c r="K92" s="94"/>
      <c r="L92" s="92"/>
      <c r="M92" s="92"/>
    </row>
    <row r="93" spans="2:13" s="91" customFormat="1" ht="23.1" customHeight="1">
      <c r="B93" s="92"/>
      <c r="C93" s="87"/>
      <c r="D93" s="92"/>
      <c r="E93" s="94"/>
      <c r="F93" s="94"/>
      <c r="G93" s="94"/>
      <c r="H93" s="94"/>
      <c r="I93" s="94"/>
      <c r="J93" s="94"/>
      <c r="K93" s="94"/>
      <c r="L93" s="92"/>
      <c r="M93" s="92"/>
    </row>
    <row r="94" spans="2:13" s="91" customFormat="1" ht="23.1" customHeight="1">
      <c r="B94" s="92"/>
      <c r="C94" s="87"/>
      <c r="D94" s="92"/>
      <c r="E94" s="94"/>
      <c r="F94" s="94"/>
      <c r="G94" s="94"/>
      <c r="H94" s="94"/>
      <c r="I94" s="94"/>
      <c r="J94" s="94"/>
      <c r="K94" s="94"/>
      <c r="L94" s="92"/>
      <c r="M94" s="92"/>
    </row>
    <row r="95" spans="2:13" s="91" customFormat="1" ht="23.1" customHeight="1">
      <c r="B95" s="92"/>
      <c r="C95" s="87"/>
      <c r="D95" s="92"/>
      <c r="E95" s="94"/>
      <c r="F95" s="94"/>
      <c r="G95" s="94"/>
      <c r="H95" s="94"/>
      <c r="I95" s="94"/>
      <c r="J95" s="94"/>
      <c r="K95" s="94"/>
      <c r="L95" s="92"/>
      <c r="M95" s="92"/>
    </row>
    <row r="96" spans="2:13" s="91" customFormat="1" ht="23.1" customHeight="1">
      <c r="B96" s="92"/>
      <c r="C96" s="87"/>
      <c r="D96" s="92"/>
      <c r="E96" s="94"/>
      <c r="F96" s="94"/>
      <c r="G96" s="94"/>
      <c r="H96" s="94"/>
      <c r="I96" s="94"/>
      <c r="J96" s="94"/>
      <c r="K96" s="94"/>
      <c r="L96" s="92"/>
      <c r="M96" s="92"/>
    </row>
    <row r="97" spans="2:13" s="91" customFormat="1" ht="23.1" customHeight="1">
      <c r="B97" s="92"/>
      <c r="C97" s="87"/>
      <c r="D97" s="92"/>
      <c r="E97" s="94"/>
      <c r="F97" s="94"/>
      <c r="G97" s="94"/>
      <c r="H97" s="94"/>
      <c r="I97" s="94"/>
      <c r="J97" s="94"/>
      <c r="K97" s="94"/>
      <c r="L97" s="92"/>
      <c r="M97" s="92"/>
    </row>
    <row r="98" spans="2:13" s="91" customFormat="1" ht="23.1" customHeight="1">
      <c r="B98" s="92"/>
      <c r="C98" s="87"/>
      <c r="D98" s="92"/>
      <c r="E98" s="94"/>
      <c r="F98" s="94"/>
      <c r="G98" s="94"/>
      <c r="H98" s="94"/>
      <c r="I98" s="94"/>
      <c r="J98" s="94"/>
      <c r="K98" s="94"/>
      <c r="L98" s="92"/>
      <c r="M98" s="92"/>
    </row>
    <row r="99" spans="2:13" s="91" customFormat="1" ht="23.1" customHeight="1">
      <c r="B99" s="92"/>
      <c r="C99" s="87"/>
      <c r="D99" s="92"/>
      <c r="E99" s="94"/>
      <c r="F99" s="94"/>
      <c r="G99" s="94"/>
      <c r="H99" s="94"/>
      <c r="I99" s="94"/>
      <c r="J99" s="94"/>
      <c r="K99" s="94"/>
      <c r="L99" s="92"/>
      <c r="M99" s="92"/>
    </row>
    <row r="100" spans="2:13" s="91" customFormat="1" ht="23.1" customHeight="1">
      <c r="B100" s="92"/>
      <c r="C100" s="87"/>
      <c r="D100" s="92"/>
      <c r="E100" s="94"/>
      <c r="F100" s="94"/>
      <c r="G100" s="94"/>
      <c r="H100" s="94"/>
      <c r="I100" s="94"/>
      <c r="J100" s="94"/>
      <c r="K100" s="94"/>
      <c r="L100" s="92"/>
      <c r="M100" s="92"/>
    </row>
    <row r="101" spans="2:13" s="91" customFormat="1" ht="23.1" customHeight="1">
      <c r="B101" s="92"/>
      <c r="C101" s="87"/>
      <c r="D101" s="92"/>
      <c r="E101" s="94"/>
      <c r="F101" s="94"/>
      <c r="G101" s="94"/>
      <c r="H101" s="94"/>
      <c r="I101" s="94"/>
      <c r="J101" s="94"/>
      <c r="K101" s="94"/>
      <c r="L101" s="92"/>
      <c r="M101" s="92"/>
    </row>
    <row r="102" spans="2:13" s="91" customFormat="1" ht="23.1" customHeight="1">
      <c r="B102" s="92"/>
      <c r="C102" s="87"/>
      <c r="D102" s="92"/>
      <c r="E102" s="94"/>
      <c r="F102" s="94"/>
      <c r="G102" s="94"/>
      <c r="H102" s="94"/>
      <c r="I102" s="94"/>
      <c r="J102" s="94"/>
      <c r="K102" s="94"/>
      <c r="L102" s="92"/>
      <c r="M102" s="92"/>
    </row>
    <row r="103" spans="2:13" s="91" customFormat="1" ht="23.1" customHeight="1">
      <c r="B103" s="92"/>
      <c r="C103" s="87"/>
      <c r="D103" s="92"/>
      <c r="E103" s="94"/>
      <c r="F103" s="94"/>
      <c r="G103" s="94"/>
      <c r="H103" s="94"/>
      <c r="I103" s="94"/>
      <c r="J103" s="94"/>
      <c r="K103" s="94"/>
      <c r="L103" s="92"/>
      <c r="M103" s="92"/>
    </row>
    <row r="104" spans="2:13" s="91" customFormat="1" ht="23.1" customHeight="1">
      <c r="B104" s="92"/>
      <c r="C104" s="87"/>
      <c r="D104" s="92"/>
      <c r="E104" s="94"/>
      <c r="F104" s="94"/>
      <c r="G104" s="94"/>
      <c r="H104" s="94"/>
      <c r="I104" s="94"/>
      <c r="J104" s="94"/>
      <c r="K104" s="94"/>
      <c r="L104" s="92"/>
      <c r="M104" s="92"/>
    </row>
    <row r="105" spans="2:13" s="91" customFormat="1" ht="23.1" customHeight="1">
      <c r="B105" s="92"/>
      <c r="C105" s="87"/>
      <c r="D105" s="92"/>
      <c r="E105" s="94"/>
      <c r="F105" s="94"/>
      <c r="G105" s="94"/>
      <c r="H105" s="94"/>
      <c r="I105" s="94"/>
      <c r="J105" s="94"/>
      <c r="K105" s="94"/>
      <c r="L105" s="92"/>
      <c r="M105" s="92"/>
    </row>
    <row r="106" spans="2:13" s="91" customFormat="1" ht="23.1" customHeight="1">
      <c r="B106" s="92"/>
      <c r="C106" s="87"/>
      <c r="D106" s="92"/>
      <c r="E106" s="94"/>
      <c r="F106" s="94"/>
      <c r="G106" s="94"/>
      <c r="H106" s="94"/>
      <c r="I106" s="94"/>
      <c r="J106" s="94"/>
      <c r="K106" s="94"/>
      <c r="L106" s="92"/>
      <c r="M106" s="92"/>
    </row>
    <row r="107" spans="2:13" s="91" customFormat="1" ht="23.1" customHeight="1">
      <c r="B107" s="92"/>
      <c r="C107" s="87"/>
      <c r="D107" s="92"/>
      <c r="E107" s="94"/>
      <c r="F107" s="94"/>
      <c r="G107" s="94"/>
      <c r="H107" s="94"/>
      <c r="I107" s="94"/>
      <c r="J107" s="94"/>
      <c r="K107" s="94"/>
      <c r="L107" s="92"/>
      <c r="M107" s="92"/>
    </row>
    <row r="108" spans="2:13" s="91" customFormat="1" ht="23.1" customHeight="1">
      <c r="B108" s="92"/>
      <c r="C108" s="87"/>
      <c r="D108" s="92"/>
      <c r="E108" s="94"/>
      <c r="F108" s="94"/>
      <c r="G108" s="94"/>
      <c r="H108" s="94"/>
      <c r="I108" s="94"/>
      <c r="J108" s="94"/>
      <c r="K108" s="94"/>
      <c r="L108" s="92"/>
      <c r="M108" s="92"/>
    </row>
    <row r="109" spans="2:13" s="91" customFormat="1" ht="23.1" customHeight="1">
      <c r="B109" s="92"/>
      <c r="C109" s="87"/>
      <c r="D109" s="92"/>
      <c r="E109" s="94"/>
      <c r="F109" s="94"/>
      <c r="G109" s="94"/>
      <c r="H109" s="94"/>
      <c r="I109" s="94"/>
      <c r="J109" s="94"/>
      <c r="K109" s="94"/>
      <c r="L109" s="92"/>
      <c r="M109" s="92"/>
    </row>
    <row r="110" spans="2:13" s="91" customFormat="1" ht="23.1" customHeight="1">
      <c r="B110" s="92"/>
      <c r="C110" s="87"/>
      <c r="D110" s="92"/>
      <c r="E110" s="94"/>
      <c r="F110" s="94"/>
      <c r="G110" s="94"/>
      <c r="H110" s="94"/>
      <c r="I110" s="94"/>
      <c r="J110" s="94"/>
      <c r="K110" s="94"/>
      <c r="L110" s="92"/>
      <c r="M110" s="92"/>
    </row>
    <row r="111" spans="2:13" s="91" customFormat="1" ht="23.1" customHeight="1">
      <c r="B111" s="92"/>
      <c r="C111" s="87"/>
      <c r="D111" s="92"/>
      <c r="E111" s="94"/>
      <c r="F111" s="94"/>
      <c r="G111" s="94"/>
      <c r="H111" s="94"/>
      <c r="I111" s="94"/>
      <c r="J111" s="94"/>
      <c r="K111" s="94"/>
      <c r="L111" s="92"/>
      <c r="M111" s="92"/>
    </row>
    <row r="112" spans="2:13" s="91" customFormat="1" ht="23.1" customHeight="1">
      <c r="B112" s="92"/>
      <c r="C112" s="87"/>
      <c r="D112" s="92"/>
      <c r="E112" s="94"/>
      <c r="F112" s="94"/>
      <c r="G112" s="94"/>
      <c r="H112" s="94"/>
      <c r="I112" s="94"/>
      <c r="J112" s="94"/>
      <c r="K112" s="94"/>
      <c r="L112" s="92"/>
      <c r="M112" s="92"/>
    </row>
    <row r="113" spans="2:13" s="91" customFormat="1" ht="23.1" customHeight="1">
      <c r="B113" s="92"/>
      <c r="C113" s="87"/>
      <c r="D113" s="92"/>
      <c r="E113" s="94"/>
      <c r="F113" s="94"/>
      <c r="G113" s="94"/>
      <c r="H113" s="94"/>
      <c r="I113" s="94"/>
      <c r="J113" s="94"/>
      <c r="K113" s="94"/>
      <c r="L113" s="92"/>
      <c r="M113" s="92"/>
    </row>
    <row r="114" spans="2:13" s="91" customFormat="1" ht="23.1" customHeight="1">
      <c r="B114" s="92"/>
      <c r="C114" s="87"/>
      <c r="D114" s="92"/>
      <c r="E114" s="94"/>
      <c r="F114" s="94"/>
      <c r="G114" s="94"/>
      <c r="H114" s="94"/>
      <c r="I114" s="94"/>
      <c r="J114" s="94"/>
      <c r="K114" s="94"/>
      <c r="L114" s="92"/>
      <c r="M114" s="92"/>
    </row>
    <row r="115" spans="2:13" s="91" customFormat="1" ht="23.1" customHeight="1">
      <c r="B115" s="92"/>
      <c r="C115" s="87"/>
      <c r="D115" s="92"/>
      <c r="E115" s="94"/>
      <c r="F115" s="94"/>
      <c r="G115" s="94"/>
      <c r="H115" s="94"/>
      <c r="I115" s="94"/>
      <c r="J115" s="94"/>
      <c r="K115" s="94"/>
      <c r="L115" s="92"/>
      <c r="M115" s="92"/>
    </row>
    <row r="116" spans="2:13" s="91" customFormat="1" ht="23.1" customHeight="1">
      <c r="B116" s="92"/>
      <c r="C116" s="87"/>
      <c r="D116" s="92"/>
      <c r="E116" s="94"/>
      <c r="F116" s="94"/>
      <c r="G116" s="94"/>
      <c r="H116" s="94"/>
      <c r="I116" s="94"/>
      <c r="J116" s="94"/>
      <c r="K116" s="94"/>
      <c r="L116" s="92"/>
      <c r="M116" s="92"/>
    </row>
    <row r="117" spans="2:13" s="91" customFormat="1" ht="23.1" customHeight="1">
      <c r="B117" s="92"/>
      <c r="C117" s="87"/>
      <c r="D117" s="92"/>
      <c r="E117" s="94"/>
      <c r="F117" s="94"/>
      <c r="G117" s="94"/>
      <c r="H117" s="94"/>
      <c r="I117" s="94"/>
      <c r="J117" s="94"/>
      <c r="K117" s="94"/>
      <c r="L117" s="92"/>
      <c r="M117" s="92"/>
    </row>
    <row r="118" spans="2:13" s="91" customFormat="1" ht="23.1" customHeight="1">
      <c r="B118" s="92"/>
      <c r="C118" s="87"/>
      <c r="D118" s="92"/>
      <c r="E118" s="94"/>
      <c r="F118" s="94"/>
      <c r="G118" s="94"/>
      <c r="H118" s="94"/>
      <c r="I118" s="94"/>
      <c r="J118" s="94"/>
      <c r="K118" s="94"/>
      <c r="L118" s="92"/>
      <c r="M118" s="92"/>
    </row>
    <row r="119" spans="2:13" s="91" customFormat="1" ht="23.1" customHeight="1">
      <c r="B119" s="92"/>
      <c r="C119" s="87"/>
      <c r="D119" s="92"/>
      <c r="E119" s="94"/>
      <c r="F119" s="94"/>
      <c r="G119" s="94"/>
      <c r="H119" s="94"/>
      <c r="I119" s="94"/>
      <c r="J119" s="94"/>
      <c r="K119" s="94"/>
      <c r="L119" s="92"/>
      <c r="M119" s="92"/>
    </row>
    <row r="120" spans="2:13" s="91" customFormat="1" ht="23.1" customHeight="1">
      <c r="B120" s="92"/>
      <c r="C120" s="87"/>
      <c r="D120" s="92"/>
      <c r="E120" s="94"/>
      <c r="F120" s="94"/>
      <c r="G120" s="94"/>
      <c r="H120" s="94"/>
      <c r="I120" s="94"/>
      <c r="J120" s="94"/>
      <c r="K120" s="94"/>
      <c r="L120" s="92"/>
      <c r="M120" s="92"/>
    </row>
    <row r="121" spans="2:13" s="91" customFormat="1" ht="23.1" customHeight="1">
      <c r="B121" s="92"/>
      <c r="C121" s="87"/>
      <c r="D121" s="92"/>
      <c r="E121" s="94"/>
      <c r="F121" s="94"/>
      <c r="G121" s="94"/>
      <c r="H121" s="94"/>
      <c r="I121" s="94"/>
      <c r="J121" s="94"/>
      <c r="K121" s="94"/>
      <c r="L121" s="92"/>
      <c r="M121" s="92"/>
    </row>
    <row r="122" spans="2:13" s="91" customFormat="1" ht="23.1" customHeight="1">
      <c r="B122" s="92"/>
      <c r="C122" s="87"/>
      <c r="D122" s="92"/>
      <c r="E122" s="94"/>
      <c r="F122" s="94"/>
      <c r="G122" s="94"/>
      <c r="H122" s="94"/>
      <c r="I122" s="94"/>
      <c r="J122" s="94"/>
      <c r="K122" s="94"/>
      <c r="L122" s="92"/>
      <c r="M122" s="92"/>
    </row>
    <row r="123" spans="2:13" s="91" customFormat="1" ht="23.1" customHeight="1">
      <c r="B123" s="92"/>
      <c r="C123" s="87"/>
      <c r="D123" s="92"/>
      <c r="E123" s="94"/>
      <c r="F123" s="94"/>
      <c r="G123" s="94"/>
      <c r="H123" s="94"/>
      <c r="I123" s="94"/>
      <c r="J123" s="94"/>
      <c r="K123" s="94"/>
      <c r="L123" s="92"/>
      <c r="M123" s="92"/>
    </row>
    <row r="124" spans="2:13" s="91" customFormat="1" ht="23.1" customHeight="1">
      <c r="B124" s="92"/>
      <c r="C124" s="87"/>
      <c r="D124" s="92"/>
      <c r="E124" s="94"/>
      <c r="F124" s="94"/>
      <c r="G124" s="94"/>
      <c r="H124" s="94"/>
      <c r="I124" s="94"/>
      <c r="J124" s="94"/>
      <c r="K124" s="94"/>
      <c r="L124" s="92"/>
      <c r="M124" s="92"/>
    </row>
    <row r="125" spans="2:13" s="91" customFormat="1" ht="23.1" customHeight="1">
      <c r="B125" s="92"/>
      <c r="C125" s="87"/>
      <c r="D125" s="92"/>
      <c r="E125" s="94"/>
      <c r="F125" s="94"/>
      <c r="G125" s="94"/>
      <c r="H125" s="94"/>
      <c r="I125" s="94"/>
      <c r="J125" s="94"/>
      <c r="K125" s="94"/>
      <c r="L125" s="92"/>
      <c r="M125" s="92"/>
    </row>
  </sheetData>
  <mergeCells count="2"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9"/>
  <sheetViews>
    <sheetView showGridLines="0" view="pageBreakPreview" zoomScale="85" zoomScaleNormal="93" zoomScaleSheetLayoutView="85" workbookViewId="0">
      <selection activeCell="O17" sqref="O17"/>
    </sheetView>
  </sheetViews>
  <sheetFormatPr defaultColWidth="9.140625" defaultRowHeight="19.5" customHeight="1"/>
  <cols>
    <col min="1" max="1" width="16.85546875" style="64" customWidth="1"/>
    <col min="2" max="2" width="7.85546875" style="64" customWidth="1"/>
    <col min="3" max="3" width="7.42578125" style="64" customWidth="1"/>
    <col min="4" max="4" width="1.140625" style="165" customWidth="1"/>
    <col min="5" max="5" width="11.140625" style="64" customWidth="1"/>
    <col min="6" max="6" width="0.5703125" style="165" customWidth="1"/>
    <col min="7" max="7" width="11.140625" style="64" customWidth="1"/>
    <col min="8" max="8" width="0.5703125" style="64" customWidth="1"/>
    <col min="9" max="9" width="11.140625" style="64" customWidth="1"/>
    <col min="10" max="10" width="0.5703125" style="64" customWidth="1"/>
    <col min="11" max="11" width="11.140625" style="64" customWidth="1"/>
    <col min="12" max="12" width="0.85546875" style="64" customWidth="1"/>
    <col min="13" max="13" width="11.140625" style="64" customWidth="1"/>
    <col min="14" max="14" width="0.42578125" style="64" customWidth="1"/>
    <col min="15" max="15" width="11.140625" style="64" customWidth="1"/>
    <col min="16" max="16" width="1.42578125" style="64" customWidth="1"/>
    <col min="17" max="17" width="11.140625" style="64" customWidth="1"/>
    <col min="18" max="18" width="0.140625" style="64" customWidth="1"/>
    <col min="19" max="19" width="15" style="64" hidden="1" customWidth="1"/>
    <col min="20" max="20" width="1.85546875" style="64" hidden="1" customWidth="1"/>
    <col min="21" max="21" width="16" style="64" hidden="1" customWidth="1"/>
    <col min="22" max="22" width="0.85546875" style="64" customWidth="1"/>
    <col min="23" max="23" width="11.140625" style="64" customWidth="1"/>
    <col min="24" max="24" width="0.85546875" style="64" customWidth="1"/>
    <col min="25" max="25" width="11.140625" style="64" customWidth="1"/>
    <col min="26" max="26" width="0.5703125" style="64" customWidth="1"/>
    <col min="27" max="27" width="11.140625" style="64" customWidth="1"/>
    <col min="28" max="28" width="0.42578125" style="64" customWidth="1"/>
    <col min="29" max="29" width="11.140625" style="64" customWidth="1"/>
    <col min="30" max="30" width="0.7109375" style="64" customWidth="1"/>
    <col min="31" max="31" width="11.140625" style="64" customWidth="1"/>
    <col min="32" max="32" width="0.42578125" style="64" customWidth="1"/>
    <col min="33" max="33" width="11.140625" style="64" customWidth="1"/>
    <col min="34" max="34" width="0.85546875" style="64" customWidth="1"/>
    <col min="35" max="16384" width="9.140625" style="64"/>
  </cols>
  <sheetData>
    <row r="1" spans="1:33" ht="19.5" customHeight="1">
      <c r="B1" s="155"/>
      <c r="C1" s="155"/>
      <c r="D1" s="156"/>
      <c r="E1" s="155"/>
      <c r="F1" s="156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59" t="s">
        <v>83</v>
      </c>
    </row>
    <row r="2" spans="1:33" ht="19.5" customHeight="1">
      <c r="A2" s="60" t="s">
        <v>135</v>
      </c>
      <c r="B2" s="157"/>
      <c r="C2" s="157"/>
      <c r="D2" s="158"/>
      <c r="E2" s="157"/>
      <c r="F2" s="158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</row>
    <row r="3" spans="1:33" ht="19.5" customHeight="1">
      <c r="A3" s="157" t="s">
        <v>47</v>
      </c>
      <c r="B3" s="157"/>
      <c r="C3" s="157"/>
      <c r="D3" s="158"/>
      <c r="E3" s="157"/>
      <c r="F3" s="158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</row>
    <row r="4" spans="1:33" ht="19.5" customHeight="1">
      <c r="A4" s="157" t="s">
        <v>210</v>
      </c>
      <c r="B4" s="157"/>
      <c r="C4" s="157"/>
      <c r="D4" s="158"/>
      <c r="E4" s="157"/>
      <c r="F4" s="158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</row>
    <row r="5" spans="1:33" ht="19.5" customHeight="1">
      <c r="B5" s="159"/>
      <c r="C5" s="159"/>
      <c r="D5" s="160"/>
      <c r="E5" s="159"/>
      <c r="F5" s="160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61"/>
      <c r="R5" s="159"/>
      <c r="S5" s="161"/>
      <c r="T5" s="159"/>
      <c r="U5" s="161"/>
      <c r="V5" s="159"/>
      <c r="W5" s="161"/>
      <c r="X5" s="159"/>
      <c r="Y5" s="161"/>
      <c r="Z5" s="161"/>
      <c r="AA5" s="161"/>
      <c r="AB5" s="159"/>
      <c r="AC5" s="161"/>
      <c r="AD5" s="159"/>
      <c r="AE5" s="159"/>
      <c r="AF5" s="159"/>
      <c r="AG5" s="161" t="s">
        <v>84</v>
      </c>
    </row>
    <row r="6" spans="1:33" ht="19.5" customHeight="1">
      <c r="A6" s="66"/>
      <c r="B6" s="66"/>
      <c r="C6" s="66"/>
      <c r="D6" s="162"/>
      <c r="E6" s="204" t="s">
        <v>1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</row>
    <row r="7" spans="1:33" ht="19.5" customHeight="1">
      <c r="A7" s="66"/>
      <c r="B7" s="66"/>
      <c r="C7" s="66"/>
      <c r="D7" s="163"/>
      <c r="E7" s="205" t="s">
        <v>64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164"/>
      <c r="AE7" s="66"/>
      <c r="AF7" s="164"/>
      <c r="AG7" s="164"/>
    </row>
    <row r="8" spans="1:33" ht="19.5" customHeight="1">
      <c r="A8" s="66"/>
      <c r="B8" s="66"/>
      <c r="C8" s="66"/>
      <c r="D8" s="163"/>
      <c r="E8" s="68"/>
      <c r="F8" s="163"/>
      <c r="G8" s="68"/>
      <c r="H8" s="68"/>
      <c r="I8" s="68"/>
      <c r="J8" s="68"/>
      <c r="K8" s="68"/>
      <c r="L8" s="68"/>
      <c r="M8" s="205" t="s">
        <v>26</v>
      </c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68"/>
      <c r="Y8" s="68"/>
      <c r="Z8" s="68"/>
      <c r="AA8" s="68"/>
      <c r="AB8" s="68"/>
      <c r="AC8" s="68"/>
      <c r="AD8" s="164"/>
      <c r="AE8" s="66"/>
      <c r="AF8" s="164"/>
      <c r="AG8" s="164"/>
    </row>
    <row r="9" spans="1:33" ht="19.5" customHeight="1">
      <c r="A9" s="66"/>
      <c r="B9" s="66"/>
      <c r="C9" s="66"/>
      <c r="D9" s="163"/>
      <c r="E9" s="68"/>
      <c r="F9" s="163"/>
      <c r="G9" s="68"/>
      <c r="H9" s="68"/>
      <c r="I9" s="204" t="s">
        <v>23</v>
      </c>
      <c r="J9" s="204"/>
      <c r="K9" s="204"/>
      <c r="L9" s="68"/>
      <c r="M9" s="204" t="s">
        <v>94</v>
      </c>
      <c r="N9" s="204"/>
      <c r="O9" s="204"/>
      <c r="P9" s="204"/>
      <c r="Q9" s="204"/>
      <c r="R9" s="68"/>
      <c r="S9" s="68"/>
      <c r="T9" s="68"/>
      <c r="U9" s="68"/>
      <c r="V9" s="68"/>
      <c r="W9" s="68"/>
      <c r="X9" s="68"/>
      <c r="Y9" s="68"/>
      <c r="Z9" s="68"/>
      <c r="AB9" s="68"/>
      <c r="AC9" s="68"/>
      <c r="AD9" s="164"/>
      <c r="AF9" s="164"/>
      <c r="AG9" s="164"/>
    </row>
    <row r="10" spans="1:33" ht="19.5" customHeight="1">
      <c r="A10" s="66"/>
      <c r="B10" s="66"/>
      <c r="C10" s="66"/>
      <c r="D10" s="163"/>
      <c r="E10" s="68"/>
      <c r="F10" s="163"/>
      <c r="G10" s="68"/>
      <c r="H10" s="68"/>
      <c r="I10" s="68"/>
      <c r="J10" s="68"/>
      <c r="K10" s="68"/>
      <c r="L10" s="68"/>
      <c r="M10" s="68"/>
      <c r="N10" s="68"/>
      <c r="O10" s="68" t="s">
        <v>165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B10" s="68"/>
      <c r="AC10" s="68"/>
      <c r="AD10" s="164"/>
      <c r="AE10" s="66" t="s">
        <v>49</v>
      </c>
      <c r="AF10" s="164"/>
      <c r="AG10" s="164"/>
    </row>
    <row r="11" spans="1:33" ht="19.5" customHeight="1">
      <c r="A11" s="66"/>
      <c r="B11" s="66"/>
      <c r="C11" s="66"/>
      <c r="D11" s="163"/>
      <c r="E11" s="68"/>
      <c r="F11" s="163"/>
      <c r="G11" s="68"/>
      <c r="H11" s="68"/>
      <c r="I11" s="68"/>
      <c r="J11" s="68"/>
      <c r="K11" s="68"/>
      <c r="L11" s="68"/>
      <c r="M11" s="68" t="s">
        <v>128</v>
      </c>
      <c r="N11" s="68"/>
      <c r="O11" s="68" t="s">
        <v>167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6" t="s">
        <v>110</v>
      </c>
      <c r="AB11" s="68"/>
      <c r="AC11" s="68"/>
      <c r="AD11" s="164"/>
      <c r="AE11" s="66" t="s">
        <v>52</v>
      </c>
      <c r="AF11" s="164"/>
      <c r="AG11" s="164"/>
    </row>
    <row r="12" spans="1:33" s="66" customFormat="1" ht="19.5" customHeight="1">
      <c r="D12" s="68"/>
      <c r="E12" s="68" t="s">
        <v>22</v>
      </c>
      <c r="F12" s="165"/>
      <c r="I12" s="66" t="s">
        <v>58</v>
      </c>
      <c r="L12" s="68"/>
      <c r="M12" s="68" t="s">
        <v>129</v>
      </c>
      <c r="N12" s="68"/>
      <c r="O12" s="66" t="s">
        <v>168</v>
      </c>
      <c r="P12" s="68"/>
      <c r="Q12" s="66" t="s">
        <v>50</v>
      </c>
      <c r="R12" s="68"/>
      <c r="S12" s="68" t="s">
        <v>50</v>
      </c>
      <c r="T12" s="68"/>
      <c r="U12" s="166" t="s">
        <v>67</v>
      </c>
      <c r="V12" s="68"/>
      <c r="W12" s="66" t="s">
        <v>51</v>
      </c>
      <c r="X12" s="68"/>
      <c r="Y12" s="66" t="s">
        <v>88</v>
      </c>
      <c r="AA12" s="66" t="s">
        <v>113</v>
      </c>
      <c r="AB12" s="68"/>
      <c r="AC12" s="66" t="s">
        <v>51</v>
      </c>
      <c r="AD12" s="68"/>
      <c r="AE12" s="66" t="s">
        <v>56</v>
      </c>
      <c r="AF12" s="68"/>
      <c r="AG12" s="66" t="s">
        <v>51</v>
      </c>
    </row>
    <row r="13" spans="1:33" s="66" customFormat="1" ht="19.5" customHeight="1">
      <c r="D13" s="165"/>
      <c r="E13" s="68" t="s">
        <v>142</v>
      </c>
      <c r="F13" s="165" t="s">
        <v>22</v>
      </c>
      <c r="G13" s="61" t="s">
        <v>139</v>
      </c>
      <c r="I13" s="167" t="s">
        <v>104</v>
      </c>
      <c r="L13" s="68"/>
      <c r="M13" s="66" t="s">
        <v>130</v>
      </c>
      <c r="N13" s="68"/>
      <c r="O13" s="66" t="s">
        <v>170</v>
      </c>
      <c r="P13" s="68"/>
      <c r="Q13" s="66" t="s">
        <v>53</v>
      </c>
      <c r="R13" s="68"/>
      <c r="S13" s="68" t="s">
        <v>53</v>
      </c>
      <c r="T13" s="68"/>
      <c r="U13" s="166" t="s">
        <v>54</v>
      </c>
      <c r="V13" s="68"/>
      <c r="W13" s="66" t="s">
        <v>55</v>
      </c>
      <c r="X13" s="68"/>
      <c r="Y13" s="66" t="s">
        <v>87</v>
      </c>
      <c r="AA13" s="66" t="s">
        <v>112</v>
      </c>
      <c r="AB13" s="68"/>
      <c r="AC13" s="66" t="s">
        <v>21</v>
      </c>
      <c r="AD13" s="68"/>
      <c r="AE13" s="66" t="s">
        <v>61</v>
      </c>
      <c r="AF13" s="68"/>
      <c r="AG13" s="66" t="s">
        <v>57</v>
      </c>
    </row>
    <row r="14" spans="1:33" s="66" customFormat="1" ht="19.5" customHeight="1">
      <c r="C14" s="67"/>
      <c r="D14" s="68"/>
      <c r="E14" s="168" t="s">
        <v>141</v>
      </c>
      <c r="F14" s="68"/>
      <c r="G14" s="62" t="s">
        <v>140</v>
      </c>
      <c r="I14" s="168" t="s">
        <v>105</v>
      </c>
      <c r="K14" s="168" t="s">
        <v>59</v>
      </c>
      <c r="M14" s="168" t="s">
        <v>131</v>
      </c>
      <c r="O14" s="168" t="s">
        <v>169</v>
      </c>
      <c r="Q14" s="168" t="s">
        <v>4</v>
      </c>
      <c r="R14" s="68"/>
      <c r="S14" s="68" t="s">
        <v>4</v>
      </c>
      <c r="T14" s="68"/>
      <c r="U14" s="166" t="s">
        <v>68</v>
      </c>
      <c r="V14" s="68"/>
      <c r="W14" s="168" t="s">
        <v>60</v>
      </c>
      <c r="Y14" s="168" t="s">
        <v>86</v>
      </c>
      <c r="Z14" s="68"/>
      <c r="AA14" s="168" t="s">
        <v>109</v>
      </c>
      <c r="AC14" s="168" t="s">
        <v>65</v>
      </c>
      <c r="AE14" s="168" t="s">
        <v>66</v>
      </c>
      <c r="AG14" s="168" t="s">
        <v>62</v>
      </c>
    </row>
    <row r="15" spans="1:33" ht="19.5" customHeight="1">
      <c r="A15" s="63" t="s">
        <v>178</v>
      </c>
      <c r="D15" s="169"/>
      <c r="E15" s="73">
        <v>1027904</v>
      </c>
      <c r="F15" s="169"/>
      <c r="G15" s="73">
        <v>100000</v>
      </c>
      <c r="H15" s="73"/>
      <c r="I15" s="73">
        <v>98986</v>
      </c>
      <c r="J15" s="73"/>
      <c r="K15" s="73">
        <v>294572</v>
      </c>
      <c r="L15" s="73"/>
      <c r="M15" s="73">
        <v>-1689</v>
      </c>
      <c r="N15" s="74"/>
      <c r="O15" s="74">
        <v>1382</v>
      </c>
      <c r="P15" s="74"/>
      <c r="Q15" s="73">
        <v>469717</v>
      </c>
      <c r="R15" s="74"/>
      <c r="S15" s="74"/>
      <c r="T15" s="74"/>
      <c r="U15" s="74"/>
      <c r="V15" s="74"/>
      <c r="W15" s="170">
        <f>SUM(M15:V15)</f>
        <v>469410</v>
      </c>
      <c r="X15" s="73"/>
      <c r="Y15" s="73">
        <v>21431</v>
      </c>
      <c r="Z15" s="73"/>
      <c r="AA15" s="73">
        <v>68924</v>
      </c>
      <c r="AB15" s="73"/>
      <c r="AC15" s="74">
        <f>SUM(E15:AA15)-W15</f>
        <v>2081227</v>
      </c>
      <c r="AD15" s="170"/>
      <c r="AE15" s="170">
        <v>21711</v>
      </c>
      <c r="AF15" s="73"/>
      <c r="AG15" s="73">
        <f t="shared" ref="AG15" si="0">SUM(AC15:AF15)</f>
        <v>2102938</v>
      </c>
    </row>
    <row r="16" spans="1:33" s="66" customFormat="1" ht="19.5" customHeight="1">
      <c r="A16" s="65" t="s">
        <v>204</v>
      </c>
      <c r="C16" s="82"/>
      <c r="D16" s="68"/>
      <c r="E16" s="69">
        <v>0</v>
      </c>
      <c r="F16" s="68"/>
      <c r="G16" s="69">
        <v>0</v>
      </c>
      <c r="H16" s="69"/>
      <c r="I16" s="69">
        <v>0</v>
      </c>
      <c r="J16" s="69"/>
      <c r="K16" s="170">
        <f>PL!G27</f>
        <v>-75</v>
      </c>
      <c r="L16" s="69"/>
      <c r="M16" s="69">
        <v>0</v>
      </c>
      <c r="N16" s="69"/>
      <c r="O16" s="69">
        <v>0</v>
      </c>
      <c r="P16" s="69"/>
      <c r="Q16" s="69">
        <v>0</v>
      </c>
      <c r="R16" s="69"/>
      <c r="S16" s="69"/>
      <c r="T16" s="69"/>
      <c r="U16" s="69"/>
      <c r="V16" s="69"/>
      <c r="W16" s="170">
        <f t="shared" ref="W16:W17" si="1">SUM(M16:V16)</f>
        <v>0</v>
      </c>
      <c r="X16" s="69"/>
      <c r="Y16" s="69">
        <v>0</v>
      </c>
      <c r="Z16" s="70"/>
      <c r="AA16" s="69">
        <v>0</v>
      </c>
      <c r="AC16" s="69">
        <f>SUM(E16:AA16)-W16</f>
        <v>-75</v>
      </c>
      <c r="AD16" s="69"/>
      <c r="AE16" s="69">
        <v>-232</v>
      </c>
      <c r="AF16" s="69"/>
      <c r="AG16" s="69">
        <f t="shared" ref="AG16:AG19" si="2">SUM(AC16:AF16)</f>
        <v>-307</v>
      </c>
    </row>
    <row r="17" spans="1:33" s="66" customFormat="1" ht="19.5" customHeight="1">
      <c r="A17" s="65" t="s">
        <v>89</v>
      </c>
      <c r="C17" s="82"/>
      <c r="D17" s="68"/>
      <c r="E17" s="71">
        <v>0</v>
      </c>
      <c r="F17" s="68"/>
      <c r="G17" s="71">
        <v>0</v>
      </c>
      <c r="H17" s="69"/>
      <c r="I17" s="71">
        <v>0</v>
      </c>
      <c r="J17" s="69"/>
      <c r="K17" s="71">
        <v>0</v>
      </c>
      <c r="L17" s="69"/>
      <c r="M17" s="71">
        <f>PL!G54</f>
        <v>188</v>
      </c>
      <c r="N17" s="69"/>
      <c r="O17" s="71">
        <f>PL!G62</f>
        <v>530</v>
      </c>
      <c r="P17" s="69"/>
      <c r="Q17" s="71">
        <v>0</v>
      </c>
      <c r="R17" s="69"/>
      <c r="S17" s="69"/>
      <c r="T17" s="69"/>
      <c r="U17" s="69"/>
      <c r="V17" s="69"/>
      <c r="W17" s="71">
        <f t="shared" si="1"/>
        <v>718</v>
      </c>
      <c r="X17" s="69"/>
      <c r="Y17" s="71">
        <v>0</v>
      </c>
      <c r="Z17" s="70"/>
      <c r="AA17" s="71">
        <v>0</v>
      </c>
      <c r="AC17" s="71">
        <f>SUM(E17:AA17)-W17</f>
        <v>718</v>
      </c>
      <c r="AE17" s="71">
        <v>0</v>
      </c>
      <c r="AG17" s="71">
        <f t="shared" si="2"/>
        <v>718</v>
      </c>
    </row>
    <row r="18" spans="1:33" s="66" customFormat="1" ht="19.5" customHeight="1">
      <c r="A18" s="65" t="s">
        <v>85</v>
      </c>
      <c r="C18" s="82"/>
      <c r="D18" s="68"/>
      <c r="E18" s="69">
        <f>SUM(E16:E17)</f>
        <v>0</v>
      </c>
      <c r="F18" s="68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-75</v>
      </c>
      <c r="L18" s="69"/>
      <c r="M18" s="69">
        <f>SUM(M16:M17)</f>
        <v>188</v>
      </c>
      <c r="N18" s="69"/>
      <c r="O18" s="69">
        <f>SUM(O16:O17)</f>
        <v>530</v>
      </c>
      <c r="P18" s="69"/>
      <c r="Q18" s="69">
        <f>SUM(Q16:Q17)</f>
        <v>0</v>
      </c>
      <c r="R18" s="69"/>
      <c r="S18" s="69">
        <f>SUM(S16:S17)</f>
        <v>0</v>
      </c>
      <c r="T18" s="69"/>
      <c r="U18" s="69">
        <f>SUM(U16:U17)</f>
        <v>0</v>
      </c>
      <c r="V18" s="69"/>
      <c r="W18" s="69">
        <f>SUM(M18:V18)</f>
        <v>718</v>
      </c>
      <c r="X18" s="69"/>
      <c r="Y18" s="69">
        <f>SUM(Y16:Y17)</f>
        <v>0</v>
      </c>
      <c r="Z18" s="70"/>
      <c r="AA18" s="69">
        <f>SUM(AA16:AA17)</f>
        <v>0</v>
      </c>
      <c r="AC18" s="69">
        <f>SUM(AC16:AC17)</f>
        <v>643</v>
      </c>
      <c r="AE18" s="69">
        <f>SUM(AE16:AE17)</f>
        <v>-232</v>
      </c>
      <c r="AG18" s="69">
        <f>SUM(AG16:AG17)</f>
        <v>411</v>
      </c>
    </row>
    <row r="19" spans="1:33" s="66" customFormat="1" ht="19.5" customHeight="1">
      <c r="A19" s="65" t="s">
        <v>63</v>
      </c>
      <c r="C19" s="64"/>
      <c r="D19" s="68"/>
      <c r="E19" s="69">
        <v>0</v>
      </c>
      <c r="F19" s="68"/>
      <c r="G19" s="69">
        <v>0</v>
      </c>
      <c r="H19" s="69"/>
      <c r="I19" s="69">
        <v>0</v>
      </c>
      <c r="J19" s="69"/>
      <c r="K19" s="170">
        <v>519</v>
      </c>
      <c r="L19" s="69"/>
      <c r="M19" s="69">
        <v>0</v>
      </c>
      <c r="N19" s="69"/>
      <c r="O19" s="69">
        <v>0</v>
      </c>
      <c r="P19" s="69"/>
      <c r="Q19" s="69">
        <v>-519</v>
      </c>
      <c r="R19" s="69"/>
      <c r="S19" s="69"/>
      <c r="T19" s="69"/>
      <c r="U19" s="69"/>
      <c r="V19" s="69"/>
      <c r="W19" s="69">
        <f t="shared" ref="W19" si="3">SUM(M19:V19)</f>
        <v>-519</v>
      </c>
      <c r="X19" s="69"/>
      <c r="Y19" s="69">
        <v>0</v>
      </c>
      <c r="Z19" s="70"/>
      <c r="AA19" s="69">
        <v>0</v>
      </c>
      <c r="AC19" s="69">
        <f>SUM(E19:AA19)-W19</f>
        <v>0</v>
      </c>
      <c r="AE19" s="69">
        <v>0</v>
      </c>
      <c r="AG19" s="69">
        <f t="shared" si="2"/>
        <v>0</v>
      </c>
    </row>
    <row r="20" spans="1:33" ht="19.5" customHeight="1" thickBot="1">
      <c r="A20" s="63" t="s">
        <v>215</v>
      </c>
      <c r="D20" s="68"/>
      <c r="E20" s="171">
        <f>SUM(E18:E19,E15)</f>
        <v>1027904</v>
      </c>
      <c r="F20" s="68"/>
      <c r="G20" s="171">
        <f>SUM(G18:G19,G15)</f>
        <v>100000</v>
      </c>
      <c r="H20" s="74"/>
      <c r="I20" s="171">
        <f>SUM(I18:I19,I15)</f>
        <v>98986</v>
      </c>
      <c r="J20" s="74"/>
      <c r="K20" s="171">
        <f>SUM(K18:K19,K15)</f>
        <v>295016</v>
      </c>
      <c r="L20" s="74"/>
      <c r="M20" s="171">
        <f>SUM(M18:M19,M15)</f>
        <v>-1501</v>
      </c>
      <c r="N20" s="74"/>
      <c r="O20" s="171">
        <f>SUM(O18:O19,O15)</f>
        <v>1912</v>
      </c>
      <c r="P20" s="74"/>
      <c r="Q20" s="171">
        <f>SUM(Q18:Q19,Q15)</f>
        <v>469198</v>
      </c>
      <c r="R20" s="74"/>
      <c r="S20" s="74"/>
      <c r="T20" s="74"/>
      <c r="U20" s="74"/>
      <c r="V20" s="74"/>
      <c r="W20" s="171">
        <f>SUM(W18:W19,W15)</f>
        <v>469609</v>
      </c>
      <c r="X20" s="73"/>
      <c r="Y20" s="171">
        <f>SUM(Y18:Y19,Y15)</f>
        <v>21431</v>
      </c>
      <c r="Z20" s="74"/>
      <c r="AA20" s="171">
        <f>SUM(AA18:AA19,AA15)</f>
        <v>68924</v>
      </c>
      <c r="AB20" s="73"/>
      <c r="AC20" s="171">
        <f>SUM(AC18:AC19,AC15)</f>
        <v>2081870</v>
      </c>
      <c r="AD20" s="73"/>
      <c r="AE20" s="171">
        <f>SUM(AE18:AE19,AE15)</f>
        <v>21479</v>
      </c>
      <c r="AF20" s="73"/>
      <c r="AG20" s="171">
        <f>SUM(AG18:AG19,AG15)</f>
        <v>2103349</v>
      </c>
    </row>
    <row r="21" spans="1:33" ht="19.5" customHeight="1" thickTop="1">
      <c r="A21" s="63"/>
      <c r="D21" s="68"/>
      <c r="E21" s="74"/>
      <c r="F21" s="68"/>
      <c r="G21" s="74"/>
      <c r="H21" s="74"/>
      <c r="I21" s="74"/>
      <c r="J21" s="74"/>
      <c r="K21" s="74"/>
      <c r="L21" s="73"/>
      <c r="M21" s="73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3"/>
      <c r="Y21" s="74"/>
      <c r="Z21" s="74"/>
      <c r="AA21" s="74"/>
      <c r="AB21" s="73"/>
      <c r="AC21" s="74"/>
      <c r="AD21" s="73"/>
      <c r="AE21" s="74"/>
      <c r="AF21" s="73"/>
      <c r="AG21" s="74"/>
    </row>
    <row r="22" spans="1:33" ht="19.5" customHeight="1">
      <c r="A22" s="63" t="s">
        <v>213</v>
      </c>
      <c r="D22" s="169"/>
      <c r="E22" s="73">
        <v>1027904</v>
      </c>
      <c r="F22" s="169"/>
      <c r="G22" s="73">
        <v>100000</v>
      </c>
      <c r="H22" s="73"/>
      <c r="I22" s="73">
        <v>98986</v>
      </c>
      <c r="J22" s="73"/>
      <c r="K22" s="73">
        <v>126454</v>
      </c>
      <c r="L22" s="73"/>
      <c r="M22" s="73">
        <v>-589</v>
      </c>
      <c r="N22" s="74"/>
      <c r="O22" s="73">
        <v>-5240</v>
      </c>
      <c r="P22" s="74"/>
      <c r="Q22" s="73">
        <v>467614</v>
      </c>
      <c r="R22" s="74"/>
      <c r="S22" s="74"/>
      <c r="T22" s="74"/>
      <c r="U22" s="74"/>
      <c r="V22" s="74"/>
      <c r="W22" s="170">
        <f>SUM(M22:V22)</f>
        <v>461785</v>
      </c>
      <c r="X22" s="73"/>
      <c r="Y22" s="73">
        <v>21431</v>
      </c>
      <c r="Z22" s="73"/>
      <c r="AA22" s="73">
        <v>68924</v>
      </c>
      <c r="AB22" s="73"/>
      <c r="AC22" s="74">
        <f>SUM(E22:AA22)-W22</f>
        <v>1905484</v>
      </c>
      <c r="AD22" s="170"/>
      <c r="AE22" s="170">
        <v>20282</v>
      </c>
      <c r="AF22" s="73"/>
      <c r="AG22" s="73">
        <f>SUM(AC22:AF22)</f>
        <v>1925766</v>
      </c>
    </row>
    <row r="23" spans="1:33" s="66" customFormat="1" ht="19.5" customHeight="1">
      <c r="A23" s="65" t="s">
        <v>204</v>
      </c>
      <c r="C23" s="82"/>
      <c r="D23" s="68"/>
      <c r="E23" s="69">
        <v>0</v>
      </c>
      <c r="F23" s="68"/>
      <c r="G23" s="69">
        <v>0</v>
      </c>
      <c r="H23" s="69"/>
      <c r="I23" s="69">
        <v>0</v>
      </c>
      <c r="J23" s="69"/>
      <c r="K23" s="170">
        <f>PL!E27</f>
        <v>-11991</v>
      </c>
      <c r="L23" s="69"/>
      <c r="M23" s="69">
        <v>0</v>
      </c>
      <c r="N23" s="69"/>
      <c r="O23" s="69">
        <v>0</v>
      </c>
      <c r="P23" s="69"/>
      <c r="Q23" s="69">
        <v>0</v>
      </c>
      <c r="R23" s="69"/>
      <c r="S23" s="69"/>
      <c r="T23" s="69"/>
      <c r="U23" s="69"/>
      <c r="V23" s="69"/>
      <c r="W23" s="69">
        <f t="shared" ref="W23" si="4">SUM(M23:V23)</f>
        <v>0</v>
      </c>
      <c r="X23" s="69"/>
      <c r="Y23" s="69">
        <v>0</v>
      </c>
      <c r="Z23" s="72"/>
      <c r="AA23" s="69">
        <v>0</v>
      </c>
      <c r="AB23" s="73"/>
      <c r="AC23" s="69">
        <f>SUM(E23:AA23)-W23</f>
        <v>-11991</v>
      </c>
      <c r="AD23" s="69"/>
      <c r="AE23" s="69">
        <f>PL!E28</f>
        <v>-419</v>
      </c>
      <c r="AF23" s="69"/>
      <c r="AG23" s="69">
        <f t="shared" ref="AG23:AG24" si="5">SUM(AC23:AF23)</f>
        <v>-12410</v>
      </c>
    </row>
    <row r="24" spans="1:33" s="66" customFormat="1" ht="19.5" customHeight="1">
      <c r="A24" s="65" t="s">
        <v>89</v>
      </c>
      <c r="C24" s="82"/>
      <c r="D24" s="68"/>
      <c r="E24" s="71">
        <v>0</v>
      </c>
      <c r="F24" s="68"/>
      <c r="G24" s="71">
        <v>0</v>
      </c>
      <c r="H24" s="69"/>
      <c r="I24" s="71">
        <v>0</v>
      </c>
      <c r="J24" s="69"/>
      <c r="K24" s="71">
        <v>0</v>
      </c>
      <c r="L24" s="69"/>
      <c r="M24" s="172">
        <f>PL!E63</f>
        <v>-127</v>
      </c>
      <c r="N24" s="69"/>
      <c r="O24" s="172"/>
      <c r="P24" s="69"/>
      <c r="Q24" s="71">
        <v>0</v>
      </c>
      <c r="R24" s="69"/>
      <c r="S24" s="69"/>
      <c r="T24" s="69"/>
      <c r="U24" s="69"/>
      <c r="V24" s="69"/>
      <c r="W24" s="71">
        <f>SUM(M24:V24)</f>
        <v>-127</v>
      </c>
      <c r="X24" s="69"/>
      <c r="Y24" s="71">
        <v>0</v>
      </c>
      <c r="Z24" s="72"/>
      <c r="AA24" s="71">
        <v>0</v>
      </c>
      <c r="AB24" s="73"/>
      <c r="AC24" s="71">
        <f>SUM(E24:AA24)-W24</f>
        <v>-127</v>
      </c>
      <c r="AD24" s="73"/>
      <c r="AE24" s="71">
        <v>0</v>
      </c>
      <c r="AF24" s="73"/>
      <c r="AG24" s="71">
        <f t="shared" si="5"/>
        <v>-127</v>
      </c>
    </row>
    <row r="25" spans="1:33" s="66" customFormat="1" ht="19.5" customHeight="1">
      <c r="A25" s="65" t="s">
        <v>85</v>
      </c>
      <c r="C25" s="82"/>
      <c r="D25" s="68"/>
      <c r="E25" s="69">
        <f>SUM(E23:E24)</f>
        <v>0</v>
      </c>
      <c r="F25" s="68"/>
      <c r="G25" s="69">
        <f>SUM(G23:G24)</f>
        <v>0</v>
      </c>
      <c r="H25" s="69"/>
      <c r="I25" s="69">
        <f>SUM(I23:I24)</f>
        <v>0</v>
      </c>
      <c r="J25" s="69"/>
      <c r="K25" s="69">
        <f>SUM(K23:K24)</f>
        <v>-11991</v>
      </c>
      <c r="L25" s="69"/>
      <c r="M25" s="69">
        <f>SUM(M23:M24)</f>
        <v>-127</v>
      </c>
      <c r="N25" s="69"/>
      <c r="O25" s="69">
        <f>SUM(O23:O24)</f>
        <v>0</v>
      </c>
      <c r="P25" s="69"/>
      <c r="Q25" s="69">
        <f>SUM(Q23:Q24)</f>
        <v>0</v>
      </c>
      <c r="R25" s="69"/>
      <c r="S25" s="69">
        <f>SUM(S23:S24)</f>
        <v>0</v>
      </c>
      <c r="T25" s="69"/>
      <c r="U25" s="69">
        <f>SUM(U23:U24)</f>
        <v>0</v>
      </c>
      <c r="V25" s="69"/>
      <c r="W25" s="69">
        <f>SUM(M25:V25)</f>
        <v>-127</v>
      </c>
      <c r="X25" s="69"/>
      <c r="Y25" s="69">
        <f>SUM(Y23:Y24)</f>
        <v>0</v>
      </c>
      <c r="Z25" s="72"/>
      <c r="AA25" s="69">
        <f>SUM(AA23:AA24)</f>
        <v>0</v>
      </c>
      <c r="AB25" s="73"/>
      <c r="AC25" s="69">
        <f>SUM(AC23:AC24)</f>
        <v>-12118</v>
      </c>
      <c r="AD25" s="73"/>
      <c r="AE25" s="69">
        <f>SUM(AE23:AE24)</f>
        <v>-419</v>
      </c>
      <c r="AF25" s="73"/>
      <c r="AG25" s="69">
        <f>SUM(AG23:AG24)</f>
        <v>-12537</v>
      </c>
    </row>
    <row r="26" spans="1:33" ht="19.5" customHeight="1">
      <c r="A26" s="65" t="s">
        <v>63</v>
      </c>
      <c r="D26" s="169"/>
      <c r="E26" s="69">
        <v>0</v>
      </c>
      <c r="F26" s="68"/>
      <c r="G26" s="69">
        <v>0</v>
      </c>
      <c r="H26" s="69"/>
      <c r="I26" s="69">
        <v>0</v>
      </c>
      <c r="J26" s="69"/>
      <c r="K26" s="170">
        <v>519</v>
      </c>
      <c r="L26" s="69"/>
      <c r="M26" s="69">
        <v>0</v>
      </c>
      <c r="N26" s="69"/>
      <c r="O26" s="69">
        <v>0</v>
      </c>
      <c r="P26" s="69"/>
      <c r="Q26" s="69">
        <v>-519</v>
      </c>
      <c r="R26" s="69"/>
      <c r="S26" s="69"/>
      <c r="T26" s="69"/>
      <c r="U26" s="69"/>
      <c r="V26" s="69"/>
      <c r="W26" s="69">
        <f>SUM(M26:V26)</f>
        <v>-519</v>
      </c>
      <c r="X26" s="69"/>
      <c r="Y26" s="69">
        <v>0</v>
      </c>
      <c r="Z26" s="72"/>
      <c r="AA26" s="69">
        <v>0</v>
      </c>
      <c r="AB26" s="73"/>
      <c r="AC26" s="69">
        <f>SUM(E26:AA26)-W26</f>
        <v>0</v>
      </c>
      <c r="AD26" s="69"/>
      <c r="AE26" s="69">
        <v>0</v>
      </c>
      <c r="AF26" s="69"/>
      <c r="AG26" s="69">
        <f>SUM(AC26:AF26)</f>
        <v>0</v>
      </c>
    </row>
    <row r="27" spans="1:33" ht="19.5" customHeight="1" thickBot="1">
      <c r="A27" s="63" t="s">
        <v>211</v>
      </c>
      <c r="D27" s="68"/>
      <c r="E27" s="171">
        <f>SUM(E25:E26,E22)</f>
        <v>1027904</v>
      </c>
      <c r="F27" s="68"/>
      <c r="G27" s="171">
        <f>SUM(G25:G26,G22)</f>
        <v>100000</v>
      </c>
      <c r="H27" s="74"/>
      <c r="I27" s="171">
        <f>SUM(I25:I26,I22)</f>
        <v>98986</v>
      </c>
      <c r="J27" s="74"/>
      <c r="K27" s="171">
        <f>SUM(K25:K26,K22)</f>
        <v>114982</v>
      </c>
      <c r="L27" s="73"/>
      <c r="M27" s="171">
        <f>SUM(M25:M26,M22)</f>
        <v>-716</v>
      </c>
      <c r="N27" s="74"/>
      <c r="O27" s="171">
        <f>SUM(O25:O26,O22)</f>
        <v>-5240</v>
      </c>
      <c r="P27" s="74"/>
      <c r="Q27" s="171">
        <f>SUM(Q25:Q26,Q22)</f>
        <v>467095</v>
      </c>
      <c r="R27" s="74"/>
      <c r="S27" s="74"/>
      <c r="T27" s="74"/>
      <c r="U27" s="74"/>
      <c r="V27" s="74">
        <f>SUM(V25:V26)+V22</f>
        <v>0</v>
      </c>
      <c r="W27" s="171">
        <f>SUM(W25:W26,W22)</f>
        <v>461139</v>
      </c>
      <c r="X27" s="73"/>
      <c r="Y27" s="171">
        <f>SUM(Y25:Y26,Y22)</f>
        <v>21431</v>
      </c>
      <c r="Z27" s="74"/>
      <c r="AA27" s="171">
        <f>SUM(AA25:AA26,AA22)</f>
        <v>68924</v>
      </c>
      <c r="AB27" s="73"/>
      <c r="AC27" s="171">
        <f>SUM(AC25:AC26,AC22)</f>
        <v>1893366</v>
      </c>
      <c r="AD27" s="73"/>
      <c r="AE27" s="171">
        <f>SUM(AE25:AE26,AE22)</f>
        <v>19863</v>
      </c>
      <c r="AF27" s="73"/>
      <c r="AG27" s="171">
        <f>SUM(AG25:AG26,AG22)</f>
        <v>1913229</v>
      </c>
    </row>
    <row r="28" spans="1:33" ht="19.5" customHeight="1" thickTop="1">
      <c r="A28" s="63"/>
      <c r="D28" s="68"/>
      <c r="E28" s="68"/>
      <c r="F28" s="68"/>
      <c r="G28" s="68"/>
      <c r="H28" s="68"/>
      <c r="I28" s="68"/>
      <c r="J28" s="68"/>
      <c r="K28" s="68"/>
      <c r="L28" s="66"/>
      <c r="M28" s="66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6"/>
      <c r="Y28" s="68"/>
      <c r="Z28" s="68"/>
      <c r="AA28" s="68"/>
      <c r="AB28" s="66"/>
      <c r="AC28" s="68"/>
      <c r="AD28" s="66"/>
      <c r="AE28" s="68"/>
      <c r="AF28" s="66"/>
      <c r="AG28" s="68"/>
    </row>
    <row r="29" spans="1:33" ht="19.5" customHeight="1">
      <c r="A29" s="65" t="s">
        <v>12</v>
      </c>
      <c r="N29" s="165"/>
      <c r="O29" s="165"/>
      <c r="P29" s="165"/>
      <c r="R29" s="165"/>
      <c r="S29" s="165"/>
      <c r="T29" s="165"/>
      <c r="U29" s="165"/>
      <c r="V29" s="165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85" zoomScaleNormal="100" zoomScaleSheetLayoutView="85" workbookViewId="0">
      <selection activeCell="K22" sqref="K22"/>
    </sheetView>
  </sheetViews>
  <sheetFormatPr defaultColWidth="9.140625" defaultRowHeight="21.6" customHeight="1"/>
  <cols>
    <col min="1" max="1" width="12.85546875" style="3" customWidth="1"/>
    <col min="2" max="2" width="19.7109375" style="3" customWidth="1"/>
    <col min="3" max="3" width="9.42578125" style="3" customWidth="1"/>
    <col min="4" max="4" width="1.140625" style="13" customWidth="1"/>
    <col min="5" max="5" width="14.28515625" style="3" customWidth="1"/>
    <col min="6" max="6" width="1.140625" style="13" customWidth="1"/>
    <col min="7" max="7" width="14.28515625" style="3" customWidth="1"/>
    <col min="8" max="8" width="1.85546875" style="3" customWidth="1"/>
    <col min="9" max="9" width="14.28515625" style="3" customWidth="1"/>
    <col min="10" max="10" width="1.5703125" style="3" customWidth="1"/>
    <col min="11" max="11" width="14.28515625" style="3" customWidth="1"/>
    <col min="12" max="12" width="1.85546875" style="3" customWidth="1"/>
    <col min="13" max="13" width="14.28515625" style="3" customWidth="1"/>
    <col min="14" max="14" width="1.85546875" style="3" customWidth="1"/>
    <col min="15" max="15" width="14.28515625" style="3" customWidth="1"/>
    <col min="16" max="16" width="1.85546875" style="3" customWidth="1"/>
    <col min="17" max="17" width="14.28515625" style="3" customWidth="1"/>
    <col min="18" max="18" width="0.85546875" style="3" customWidth="1"/>
    <col min="19" max="19" width="14.28515625" style="3" customWidth="1"/>
    <col min="20" max="16384" width="9.140625" style="3"/>
  </cols>
  <sheetData>
    <row r="1" spans="1:23" ht="21.6" customHeight="1">
      <c r="S1" s="9" t="s">
        <v>83</v>
      </c>
    </row>
    <row r="2" spans="1:23" ht="21.6" customHeight="1">
      <c r="A2" s="8" t="s">
        <v>135</v>
      </c>
      <c r="B2" s="14"/>
      <c r="C2" s="14"/>
      <c r="D2" s="20"/>
      <c r="E2" s="14"/>
      <c r="F2" s="20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S2" s="14"/>
    </row>
    <row r="3" spans="1:23" ht="21.6" customHeight="1">
      <c r="A3" s="14" t="s">
        <v>47</v>
      </c>
      <c r="B3" s="14"/>
      <c r="C3" s="14"/>
      <c r="D3" s="20"/>
      <c r="E3" s="14"/>
      <c r="F3" s="20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S3" s="14"/>
    </row>
    <row r="4" spans="1:23" ht="21.6" customHeight="1">
      <c r="A4" s="14" t="s">
        <v>210</v>
      </c>
      <c r="B4" s="14"/>
      <c r="C4" s="14"/>
      <c r="D4" s="20"/>
      <c r="E4" s="14"/>
      <c r="F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S4" s="14"/>
    </row>
    <row r="5" spans="1:23" ht="21.6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48"/>
      <c r="N5" s="21"/>
      <c r="O5" s="48"/>
      <c r="P5" s="21"/>
      <c r="Q5" s="48"/>
      <c r="S5" s="48" t="s">
        <v>84</v>
      </c>
    </row>
    <row r="6" spans="1:23" ht="21.6" customHeight="1">
      <c r="B6" s="21"/>
      <c r="C6" s="21"/>
      <c r="D6" s="22"/>
      <c r="E6" s="206" t="s">
        <v>2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23" ht="21.6" customHeight="1">
      <c r="B7" s="21"/>
      <c r="C7" s="21"/>
      <c r="D7" s="22"/>
      <c r="E7" s="21"/>
      <c r="F7" s="22"/>
      <c r="G7" s="21"/>
      <c r="H7" s="21"/>
      <c r="I7" s="21"/>
      <c r="J7" s="21"/>
      <c r="K7" s="21"/>
      <c r="L7" s="22"/>
      <c r="M7" s="207" t="s">
        <v>26</v>
      </c>
      <c r="N7" s="207"/>
      <c r="O7" s="207"/>
      <c r="P7" s="207"/>
      <c r="Q7" s="207"/>
      <c r="S7" s="48"/>
    </row>
    <row r="8" spans="1:23" ht="21.6" customHeight="1">
      <c r="A8" s="23"/>
      <c r="B8" s="23"/>
      <c r="C8" s="23"/>
      <c r="D8" s="12"/>
      <c r="E8" s="24"/>
      <c r="F8" s="12"/>
      <c r="G8" s="24"/>
      <c r="H8" s="24"/>
      <c r="I8" s="206" t="s">
        <v>23</v>
      </c>
      <c r="J8" s="206"/>
      <c r="K8" s="206"/>
      <c r="L8" s="24"/>
      <c r="M8" s="208" t="s">
        <v>48</v>
      </c>
      <c r="N8" s="208"/>
      <c r="O8" s="208"/>
      <c r="P8" s="24"/>
      <c r="Q8" s="25"/>
      <c r="S8" s="25"/>
    </row>
    <row r="9" spans="1:23" ht="21.6" customHeight="1">
      <c r="A9" s="23"/>
      <c r="B9" s="23"/>
      <c r="C9" s="23"/>
      <c r="D9" s="12"/>
      <c r="E9" s="24"/>
      <c r="F9" s="12"/>
      <c r="G9" s="24"/>
      <c r="H9" s="24"/>
      <c r="I9" s="24"/>
      <c r="J9" s="24"/>
      <c r="K9" s="24"/>
      <c r="L9" s="24"/>
      <c r="M9" s="24" t="s">
        <v>165</v>
      </c>
      <c r="N9" s="24"/>
      <c r="O9" s="24"/>
      <c r="P9" s="24"/>
      <c r="Q9" s="25"/>
      <c r="S9" s="25"/>
    </row>
    <row r="10" spans="1:23" s="23" customFormat="1" ht="21.6" customHeight="1">
      <c r="D10" s="24"/>
      <c r="E10" s="24"/>
      <c r="F10" s="24"/>
      <c r="G10" s="24"/>
      <c r="H10" s="24"/>
      <c r="I10" s="23" t="s">
        <v>58</v>
      </c>
      <c r="L10" s="24"/>
      <c r="M10" s="24" t="s">
        <v>166</v>
      </c>
      <c r="N10" s="24"/>
      <c r="O10" s="24" t="s">
        <v>50</v>
      </c>
      <c r="P10" s="24"/>
      <c r="Q10" s="23" t="s">
        <v>51</v>
      </c>
    </row>
    <row r="11" spans="1:23" s="23" customFormat="1" ht="21.6" customHeight="1">
      <c r="E11" s="23" t="s">
        <v>102</v>
      </c>
      <c r="G11" s="173" t="s">
        <v>139</v>
      </c>
      <c r="I11" s="174" t="s">
        <v>104</v>
      </c>
      <c r="L11" s="24"/>
      <c r="M11" s="23" t="s">
        <v>171</v>
      </c>
      <c r="N11" s="24"/>
      <c r="O11" s="23" t="s">
        <v>53</v>
      </c>
      <c r="P11" s="24"/>
      <c r="Q11" s="23" t="s">
        <v>55</v>
      </c>
      <c r="S11" s="24" t="s">
        <v>51</v>
      </c>
    </row>
    <row r="12" spans="1:23" s="23" customFormat="1" ht="21.6" customHeight="1">
      <c r="C12" s="10"/>
      <c r="D12" s="24"/>
      <c r="E12" s="154" t="s">
        <v>101</v>
      </c>
      <c r="F12" s="24"/>
      <c r="G12" s="175" t="s">
        <v>140</v>
      </c>
      <c r="I12" s="154" t="s">
        <v>105</v>
      </c>
      <c r="K12" s="154" t="s">
        <v>59</v>
      </c>
      <c r="M12" s="154" t="s">
        <v>48</v>
      </c>
      <c r="O12" s="154" t="s">
        <v>4</v>
      </c>
      <c r="Q12" s="154" t="s">
        <v>21</v>
      </c>
      <c r="S12" s="154" t="s">
        <v>21</v>
      </c>
    </row>
    <row r="13" spans="1:23" ht="21.6" customHeight="1">
      <c r="A13" s="2" t="s">
        <v>216</v>
      </c>
      <c r="D13" s="24"/>
      <c r="E13" s="7">
        <v>1027904</v>
      </c>
      <c r="F13" s="24"/>
      <c r="G13" s="7">
        <v>100000</v>
      </c>
      <c r="H13" s="7"/>
      <c r="I13" s="7">
        <v>97426</v>
      </c>
      <c r="J13" s="7"/>
      <c r="K13" s="7">
        <v>393776</v>
      </c>
      <c r="L13" s="15"/>
      <c r="M13" s="7">
        <v>1382</v>
      </c>
      <c r="N13" s="15"/>
      <c r="O13" s="7">
        <v>469716</v>
      </c>
      <c r="P13" s="15"/>
      <c r="Q13" s="7">
        <f>SUM(M13:O13)</f>
        <v>471098</v>
      </c>
      <c r="R13" s="4"/>
      <c r="S13" s="7">
        <f>SUM(E13:R13)-Q13</f>
        <v>2090204</v>
      </c>
    </row>
    <row r="14" spans="1:23" s="47" customFormat="1" ht="21.6" customHeight="1">
      <c r="A14" s="6" t="s">
        <v>123</v>
      </c>
      <c r="B14" s="43"/>
      <c r="C14" s="43"/>
      <c r="D14" s="40"/>
      <c r="E14" s="40">
        <v>0</v>
      </c>
      <c r="F14" s="40"/>
      <c r="G14" s="40">
        <v>0</v>
      </c>
      <c r="H14" s="41"/>
      <c r="I14" s="40">
        <v>0</v>
      </c>
      <c r="J14" s="40"/>
      <c r="K14" s="40">
        <f>PL!K27</f>
        <v>136</v>
      </c>
      <c r="L14" s="40"/>
      <c r="M14" s="40">
        <v>0</v>
      </c>
      <c r="N14" s="40"/>
      <c r="O14" s="40">
        <v>0</v>
      </c>
      <c r="P14" s="40"/>
      <c r="Q14" s="40">
        <f t="shared" ref="Q14:Q16" si="0">SUM(M14:O14)</f>
        <v>0</v>
      </c>
      <c r="R14" s="44"/>
      <c r="S14" s="7">
        <f>SUM(E14:R14)-Q14</f>
        <v>136</v>
      </c>
      <c r="T14" s="45"/>
      <c r="U14" s="40"/>
      <c r="V14" s="46"/>
      <c r="W14" s="46"/>
    </row>
    <row r="15" spans="1:23" s="47" customFormat="1" ht="21.6" customHeight="1">
      <c r="A15" s="6" t="s">
        <v>89</v>
      </c>
      <c r="B15" s="43"/>
      <c r="C15" s="43"/>
      <c r="D15" s="40"/>
      <c r="E15" s="42">
        <v>0</v>
      </c>
      <c r="F15" s="40"/>
      <c r="G15" s="42">
        <v>0</v>
      </c>
      <c r="H15" s="41"/>
      <c r="I15" s="42">
        <v>0</v>
      </c>
      <c r="J15" s="40"/>
      <c r="K15" s="42">
        <v>0</v>
      </c>
      <c r="L15" s="40"/>
      <c r="M15" s="42">
        <v>530</v>
      </c>
      <c r="N15" s="40"/>
      <c r="O15" s="42">
        <v>0</v>
      </c>
      <c r="P15" s="40"/>
      <c r="Q15" s="42">
        <f t="shared" si="0"/>
        <v>530</v>
      </c>
      <c r="R15" s="44"/>
      <c r="S15" s="16">
        <f>SUM(E15:R15)-Q15</f>
        <v>530</v>
      </c>
      <c r="T15" s="45"/>
      <c r="U15" s="40"/>
      <c r="V15" s="46"/>
      <c r="W15" s="46"/>
    </row>
    <row r="16" spans="1:23" s="47" customFormat="1" ht="21.6" customHeight="1">
      <c r="A16" s="6" t="s">
        <v>85</v>
      </c>
      <c r="B16" s="43"/>
      <c r="C16" s="43"/>
      <c r="D16" s="40"/>
      <c r="E16" s="40">
        <f>SUM(E14:E15)</f>
        <v>0</v>
      </c>
      <c r="F16" s="40"/>
      <c r="G16" s="40">
        <f>SUM(G14:G15)</f>
        <v>0</v>
      </c>
      <c r="H16" s="41"/>
      <c r="I16" s="40">
        <f>SUM(I14:I15)</f>
        <v>0</v>
      </c>
      <c r="J16" s="40"/>
      <c r="K16" s="40">
        <f>SUM(K14:K15)</f>
        <v>136</v>
      </c>
      <c r="L16" s="40"/>
      <c r="M16" s="40">
        <f>SUM(M14:M15)</f>
        <v>530</v>
      </c>
      <c r="N16" s="40"/>
      <c r="O16" s="40">
        <f>SUM(O14:O15)</f>
        <v>0</v>
      </c>
      <c r="P16" s="40"/>
      <c r="Q16" s="40">
        <f t="shared" si="0"/>
        <v>530</v>
      </c>
      <c r="R16" s="44"/>
      <c r="S16" s="40">
        <f>SUM(S14:S15)</f>
        <v>666</v>
      </c>
      <c r="T16" s="45"/>
      <c r="U16" s="40"/>
      <c r="V16" s="46"/>
      <c r="W16" s="46"/>
    </row>
    <row r="17" spans="1:23" ht="21.6" customHeight="1">
      <c r="A17" s="6" t="s">
        <v>63</v>
      </c>
      <c r="D17" s="24"/>
      <c r="E17" s="4">
        <v>0</v>
      </c>
      <c r="F17" s="24"/>
      <c r="G17" s="4">
        <v>0</v>
      </c>
      <c r="H17" s="4"/>
      <c r="I17" s="4">
        <v>0</v>
      </c>
      <c r="J17" s="4"/>
      <c r="K17" s="11">
        <v>519</v>
      </c>
      <c r="L17" s="4"/>
      <c r="M17" s="4">
        <v>0</v>
      </c>
      <c r="N17" s="11"/>
      <c r="O17" s="4">
        <v>-519</v>
      </c>
      <c r="P17" s="11"/>
      <c r="Q17" s="4">
        <f>SUM(M17:O17)</f>
        <v>-519</v>
      </c>
      <c r="R17" s="4"/>
      <c r="S17" s="7">
        <f>SUM(E17:R17)-Q17</f>
        <v>0</v>
      </c>
    </row>
    <row r="18" spans="1:23" ht="21.6" customHeight="1" thickBot="1">
      <c r="A18" s="2" t="s">
        <v>215</v>
      </c>
      <c r="D18" s="24"/>
      <c r="E18" s="17">
        <f>SUM(E16:E17,E13)</f>
        <v>1027904</v>
      </c>
      <c r="F18" s="24"/>
      <c r="G18" s="17">
        <f>SUM(G16:G17,G13)</f>
        <v>100000</v>
      </c>
      <c r="H18" s="7"/>
      <c r="I18" s="17">
        <f>SUM(I16:I17,I13)</f>
        <v>97426</v>
      </c>
      <c r="J18" s="7"/>
      <c r="K18" s="17">
        <f>SUM(K16:K17,K13)</f>
        <v>394431</v>
      </c>
      <c r="L18" s="15"/>
      <c r="M18" s="17">
        <f>SUM(M16:M17,M13)</f>
        <v>1912</v>
      </c>
      <c r="N18" s="15"/>
      <c r="O18" s="17">
        <f>SUM(O16:O17,O13)</f>
        <v>469197</v>
      </c>
      <c r="P18" s="15"/>
      <c r="Q18" s="17">
        <f>SUM(Q16:Q17,Q13)</f>
        <v>471109</v>
      </c>
      <c r="R18" s="4"/>
      <c r="S18" s="17">
        <f>SUM(S16:S17,S13)</f>
        <v>2090870</v>
      </c>
    </row>
    <row r="19" spans="1:23" ht="21.6" customHeight="1" thickTop="1">
      <c r="A19" s="2"/>
      <c r="D19" s="24"/>
      <c r="E19" s="7"/>
      <c r="F19" s="24"/>
      <c r="G19" s="7"/>
      <c r="H19" s="7"/>
      <c r="I19" s="7"/>
      <c r="J19" s="7"/>
      <c r="K19" s="7"/>
      <c r="L19" s="15"/>
      <c r="M19" s="7"/>
      <c r="N19" s="15"/>
      <c r="O19" s="7"/>
      <c r="P19" s="15"/>
      <c r="Q19" s="7"/>
      <c r="R19" s="4"/>
      <c r="S19" s="7"/>
    </row>
    <row r="20" spans="1:23" ht="21.6" customHeight="1">
      <c r="A20" s="2" t="s">
        <v>213</v>
      </c>
      <c r="D20" s="24"/>
      <c r="E20" s="7">
        <v>1027904</v>
      </c>
      <c r="F20" s="24"/>
      <c r="G20" s="7">
        <v>100000</v>
      </c>
      <c r="H20" s="7"/>
      <c r="I20" s="7">
        <v>97426</v>
      </c>
      <c r="J20" s="7"/>
      <c r="K20" s="7">
        <v>242933</v>
      </c>
      <c r="L20" s="15"/>
      <c r="M20" s="7">
        <v>-5240</v>
      </c>
      <c r="N20" s="15"/>
      <c r="O20" s="7">
        <v>467614</v>
      </c>
      <c r="P20" s="15"/>
      <c r="Q20" s="7">
        <f>SUM(M20:O20)</f>
        <v>462374</v>
      </c>
      <c r="R20" s="4"/>
      <c r="S20" s="7">
        <f>SUM(E20:R20)-Q20</f>
        <v>1930637</v>
      </c>
    </row>
    <row r="21" spans="1:23" s="47" customFormat="1" ht="21.6" customHeight="1">
      <c r="A21" s="6" t="s">
        <v>204</v>
      </c>
      <c r="B21" s="43"/>
      <c r="C21" s="43"/>
      <c r="D21" s="40"/>
      <c r="E21" s="40">
        <v>0</v>
      </c>
      <c r="F21" s="40"/>
      <c r="G21" s="40">
        <v>0</v>
      </c>
      <c r="H21" s="41"/>
      <c r="I21" s="40">
        <v>0</v>
      </c>
      <c r="J21" s="40"/>
      <c r="K21" s="40">
        <f>+PL!I27</f>
        <v>-9980</v>
      </c>
      <c r="L21" s="40"/>
      <c r="M21" s="40">
        <v>0</v>
      </c>
      <c r="N21" s="40"/>
      <c r="O21" s="40">
        <v>0</v>
      </c>
      <c r="P21" s="40"/>
      <c r="Q21" s="40">
        <f t="shared" ref="Q21:Q22" si="1">SUM(M21:O21)</f>
        <v>0</v>
      </c>
      <c r="R21" s="44"/>
      <c r="S21" s="7">
        <f>SUM(E21:R21)-Q21</f>
        <v>-9980</v>
      </c>
      <c r="T21" s="45"/>
      <c r="U21" s="40"/>
      <c r="V21" s="46"/>
      <c r="W21" s="46"/>
    </row>
    <row r="22" spans="1:23" s="47" customFormat="1" ht="21.6" customHeight="1">
      <c r="A22" s="6" t="s">
        <v>89</v>
      </c>
      <c r="B22" s="43"/>
      <c r="C22" s="43"/>
      <c r="D22" s="40"/>
      <c r="E22" s="42">
        <v>0</v>
      </c>
      <c r="F22" s="40"/>
      <c r="G22" s="42">
        <v>0</v>
      </c>
      <c r="H22" s="41"/>
      <c r="I22" s="42">
        <v>0</v>
      </c>
      <c r="J22" s="40"/>
      <c r="K22" s="42">
        <v>0</v>
      </c>
      <c r="L22" s="40"/>
      <c r="M22" s="42">
        <v>0</v>
      </c>
      <c r="N22" s="40"/>
      <c r="O22" s="42">
        <v>0</v>
      </c>
      <c r="P22" s="40"/>
      <c r="Q22" s="42">
        <f t="shared" si="1"/>
        <v>0</v>
      </c>
      <c r="R22" s="44"/>
      <c r="S22" s="16">
        <f>SUM(E22:R22)-Q22</f>
        <v>0</v>
      </c>
      <c r="T22" s="45"/>
      <c r="U22" s="40"/>
      <c r="V22" s="46"/>
      <c r="W22" s="46"/>
    </row>
    <row r="23" spans="1:23" s="47" customFormat="1" ht="21.6" customHeight="1">
      <c r="A23" s="6" t="s">
        <v>85</v>
      </c>
      <c r="B23" s="43"/>
      <c r="C23" s="43"/>
      <c r="D23" s="40"/>
      <c r="E23" s="40">
        <f>SUM(E21:E22)</f>
        <v>0</v>
      </c>
      <c r="F23" s="40"/>
      <c r="G23" s="40">
        <f>SUM(G21:G22)</f>
        <v>0</v>
      </c>
      <c r="H23" s="41"/>
      <c r="I23" s="40">
        <f>SUM(I21:I22)</f>
        <v>0</v>
      </c>
      <c r="J23" s="40"/>
      <c r="K23" s="40">
        <f>SUM(K21:K22)</f>
        <v>-9980</v>
      </c>
      <c r="L23" s="40"/>
      <c r="M23" s="40">
        <f>SUM(M21:M22)</f>
        <v>0</v>
      </c>
      <c r="N23" s="40"/>
      <c r="O23" s="40">
        <f>SUM(O21:O22)</f>
        <v>0</v>
      </c>
      <c r="P23" s="40"/>
      <c r="Q23" s="40">
        <f>SUM(M23:O23)</f>
        <v>0</v>
      </c>
      <c r="R23" s="44"/>
      <c r="S23" s="40">
        <f>SUM(S21:S22)</f>
        <v>-9980</v>
      </c>
      <c r="T23" s="45"/>
      <c r="U23" s="40"/>
      <c r="V23" s="46"/>
      <c r="W23" s="46"/>
    </row>
    <row r="24" spans="1:23" ht="21.6" customHeight="1">
      <c r="A24" s="6" t="s">
        <v>63</v>
      </c>
      <c r="D24" s="24"/>
      <c r="E24" s="4">
        <v>0</v>
      </c>
      <c r="F24" s="24"/>
      <c r="G24" s="4">
        <v>0</v>
      </c>
      <c r="H24" s="4"/>
      <c r="I24" s="4">
        <v>0</v>
      </c>
      <c r="J24" s="4"/>
      <c r="K24" s="11">
        <v>519</v>
      </c>
      <c r="L24" s="4"/>
      <c r="M24" s="4">
        <v>0</v>
      </c>
      <c r="N24" s="11"/>
      <c r="O24" s="4">
        <v>-519</v>
      </c>
      <c r="P24" s="11"/>
      <c r="Q24" s="42">
        <f>SUM(M24:O24)</f>
        <v>-519</v>
      </c>
      <c r="R24" s="4"/>
      <c r="S24" s="7">
        <f>SUM(E24:R24)-Q24</f>
        <v>0</v>
      </c>
    </row>
    <row r="25" spans="1:23" ht="21.6" customHeight="1" thickBot="1">
      <c r="A25" s="2" t="s">
        <v>211</v>
      </c>
      <c r="D25" s="24"/>
      <c r="E25" s="17">
        <f>SUM(E23:E24)+E20</f>
        <v>1027904</v>
      </c>
      <c r="F25" s="24"/>
      <c r="G25" s="17">
        <f>SUM(G23:G24)+G20</f>
        <v>100000</v>
      </c>
      <c r="H25" s="7"/>
      <c r="I25" s="17">
        <f>SUM(I23:I24)+I20</f>
        <v>97426</v>
      </c>
      <c r="J25" s="7"/>
      <c r="K25" s="17">
        <f>SUM(K23:K24)+K20</f>
        <v>233472</v>
      </c>
      <c r="L25" s="15"/>
      <c r="M25" s="17">
        <f>SUM(M23:M24)+M20</f>
        <v>-5240</v>
      </c>
      <c r="N25" s="15"/>
      <c r="O25" s="17">
        <f>SUM(O23:O24)+O20</f>
        <v>467095</v>
      </c>
      <c r="P25" s="15"/>
      <c r="Q25" s="17">
        <f>SUM(Q23:Q24)+Q20</f>
        <v>461855</v>
      </c>
      <c r="R25" s="4"/>
      <c r="S25" s="17">
        <f>SUM(S23:S24)+S20</f>
        <v>1920657</v>
      </c>
    </row>
    <row r="26" spans="1:23" ht="21.6" customHeight="1" thickTop="1">
      <c r="A26" s="2"/>
      <c r="D26" s="24"/>
      <c r="E26" s="24"/>
      <c r="F26" s="24"/>
      <c r="G26" s="24"/>
      <c r="H26" s="24"/>
      <c r="I26" s="24"/>
      <c r="J26" s="24"/>
      <c r="K26" s="24"/>
      <c r="L26" s="23"/>
      <c r="M26" s="24"/>
      <c r="N26" s="23"/>
      <c r="O26" s="24"/>
      <c r="P26" s="23"/>
      <c r="Q26" s="24"/>
      <c r="S26" s="24"/>
    </row>
    <row r="27" spans="1:23" ht="21.6" customHeight="1">
      <c r="A27" s="6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7"/>
  <sheetViews>
    <sheetView showGridLines="0" view="pageBreakPreview" zoomScaleNormal="85" zoomScaleSheetLayoutView="100" workbookViewId="0">
      <selection activeCell="G71" sqref="G71"/>
    </sheetView>
  </sheetViews>
  <sheetFormatPr defaultColWidth="10.85546875" defaultRowHeight="23.1" customHeight="1"/>
  <cols>
    <col min="1" max="1" width="38.140625" style="91" customWidth="1"/>
    <col min="2" max="2" width="2.85546875" style="92" customWidth="1"/>
    <col min="3" max="3" width="8.140625" style="87" customWidth="1"/>
    <col min="4" max="4" width="1.85546875" style="92" customWidth="1"/>
    <col min="5" max="5" width="12.85546875" style="94" customWidth="1"/>
    <col min="6" max="6" width="1.140625" style="94" customWidth="1"/>
    <col min="7" max="7" width="12.85546875" style="94" customWidth="1"/>
    <col min="8" max="8" width="1.140625" style="94" customWidth="1"/>
    <col min="9" max="9" width="12.85546875" style="94" customWidth="1"/>
    <col min="10" max="10" width="1.140625" style="94" customWidth="1"/>
    <col min="11" max="11" width="12.85546875" style="94" customWidth="1"/>
    <col min="12" max="12" width="1.140625" style="92" customWidth="1"/>
    <col min="13" max="16384" width="10.85546875" style="92"/>
  </cols>
  <sheetData>
    <row r="1" spans="1:12" s="112" customFormat="1" ht="23.1" customHeight="1">
      <c r="B1" s="126"/>
      <c r="C1" s="127"/>
      <c r="D1" s="126"/>
      <c r="E1" s="111"/>
      <c r="F1" s="111"/>
      <c r="G1" s="111"/>
      <c r="H1" s="111"/>
      <c r="J1" s="111"/>
      <c r="K1" s="111"/>
      <c r="L1" s="126" t="s">
        <v>83</v>
      </c>
    </row>
    <row r="2" spans="1:12" s="90" customFormat="1" ht="23.1" customHeight="1">
      <c r="A2" s="85" t="s">
        <v>137</v>
      </c>
      <c r="B2" s="88"/>
      <c r="C2" s="87"/>
      <c r="D2" s="88"/>
      <c r="E2" s="89"/>
      <c r="F2" s="89"/>
      <c r="G2" s="89"/>
      <c r="H2" s="89"/>
      <c r="I2" s="89"/>
      <c r="J2" s="89"/>
      <c r="K2" s="89"/>
    </row>
    <row r="3" spans="1:12" s="90" customFormat="1" ht="23.1" customHeight="1">
      <c r="A3" s="145" t="s">
        <v>37</v>
      </c>
      <c r="B3" s="86"/>
      <c r="C3" s="87"/>
      <c r="D3" s="88"/>
      <c r="E3" s="89"/>
      <c r="F3" s="89"/>
      <c r="G3" s="89"/>
      <c r="H3" s="89"/>
      <c r="I3" s="89"/>
      <c r="J3" s="89"/>
      <c r="K3" s="89"/>
    </row>
    <row r="4" spans="1:12" s="90" customFormat="1" ht="23.1" customHeight="1">
      <c r="A4" s="146" t="s">
        <v>210</v>
      </c>
      <c r="B4" s="86"/>
      <c r="C4" s="87"/>
      <c r="D4" s="88"/>
      <c r="E4" s="89"/>
      <c r="F4" s="89"/>
      <c r="G4" s="89"/>
      <c r="H4" s="89"/>
      <c r="I4" s="89"/>
      <c r="J4" s="89"/>
      <c r="K4" s="89"/>
    </row>
    <row r="5" spans="1:12" s="133" customFormat="1" ht="23.1" customHeight="1">
      <c r="A5" s="126"/>
      <c r="B5" s="132"/>
      <c r="C5" s="127"/>
      <c r="D5" s="132"/>
      <c r="E5" s="89"/>
      <c r="F5" s="89"/>
      <c r="G5" s="89"/>
      <c r="H5" s="89"/>
      <c r="I5" s="111"/>
      <c r="J5" s="89"/>
      <c r="K5" s="111"/>
      <c r="L5" s="126" t="s">
        <v>76</v>
      </c>
    </row>
    <row r="6" spans="1:12" ht="23.1" customHeight="1">
      <c r="E6" s="93"/>
      <c r="F6" s="93" t="s">
        <v>1</v>
      </c>
      <c r="G6" s="93"/>
      <c r="I6" s="93"/>
      <c r="J6" s="93" t="s">
        <v>2</v>
      </c>
      <c r="K6" s="93"/>
    </row>
    <row r="7" spans="1:12" ht="23.1" customHeight="1">
      <c r="A7" s="92"/>
      <c r="C7" s="95"/>
      <c r="D7" s="96"/>
      <c r="E7" s="97" t="s">
        <v>214</v>
      </c>
      <c r="F7" s="98"/>
      <c r="G7" s="97">
        <v>2564</v>
      </c>
      <c r="H7" s="97"/>
      <c r="I7" s="97" t="s">
        <v>214</v>
      </c>
      <c r="J7" s="98"/>
      <c r="K7" s="97">
        <v>2564</v>
      </c>
    </row>
    <row r="8" spans="1:12" ht="23.1" customHeight="1">
      <c r="A8" s="99" t="s">
        <v>38</v>
      </c>
      <c r="B8" s="147"/>
      <c r="E8" s="103"/>
      <c r="F8" s="103"/>
      <c r="G8" s="103"/>
      <c r="I8" s="103"/>
      <c r="J8" s="103"/>
      <c r="K8" s="103"/>
    </row>
    <row r="9" spans="1:12" ht="23.1" customHeight="1">
      <c r="A9" s="91" t="s">
        <v>205</v>
      </c>
      <c r="E9" s="108">
        <f>SUM(PL!E22)</f>
        <v>-4388</v>
      </c>
      <c r="F9" s="108"/>
      <c r="G9" s="108">
        <f>SUM(PL!G22)</f>
        <v>2093</v>
      </c>
      <c r="H9" s="108"/>
      <c r="I9" s="108">
        <f>SUM(PL!I22)</f>
        <v>-1958</v>
      </c>
      <c r="J9" s="108"/>
      <c r="K9" s="108">
        <f>SUM(PL!K22)</f>
        <v>2469</v>
      </c>
    </row>
    <row r="10" spans="1:12" ht="23.1" customHeight="1">
      <c r="A10" s="91" t="s">
        <v>207</v>
      </c>
      <c r="E10" s="103"/>
      <c r="F10" s="103"/>
      <c r="G10" s="103"/>
      <c r="H10" s="103"/>
      <c r="I10" s="103"/>
      <c r="J10" s="103"/>
      <c r="K10" s="103"/>
    </row>
    <row r="11" spans="1:12" ht="23.1" customHeight="1">
      <c r="A11" s="91" t="s">
        <v>39</v>
      </c>
      <c r="E11" s="103"/>
      <c r="F11" s="103"/>
      <c r="G11" s="103"/>
      <c r="H11" s="103"/>
      <c r="I11" s="103"/>
      <c r="J11" s="103"/>
      <c r="K11" s="103"/>
    </row>
    <row r="12" spans="1:12" ht="23.1" customHeight="1">
      <c r="A12" s="100" t="s">
        <v>106</v>
      </c>
      <c r="E12" s="108">
        <v>34734</v>
      </c>
      <c r="F12" s="103"/>
      <c r="G12" s="81">
        <v>46280</v>
      </c>
      <c r="H12" s="81"/>
      <c r="I12" s="81">
        <v>34289</v>
      </c>
      <c r="J12" s="81"/>
      <c r="K12" s="81">
        <v>45810</v>
      </c>
    </row>
    <row r="13" spans="1:12" ht="23.1" customHeight="1">
      <c r="A13" s="100" t="s">
        <v>219</v>
      </c>
      <c r="E13" s="108">
        <v>0</v>
      </c>
      <c r="F13" s="103"/>
      <c r="G13" s="81">
        <v>3000</v>
      </c>
      <c r="H13" s="81"/>
      <c r="I13" s="81">
        <v>0</v>
      </c>
      <c r="J13" s="81"/>
      <c r="K13" s="81">
        <v>3000</v>
      </c>
    </row>
    <row r="14" spans="1:12" ht="23.1" customHeight="1">
      <c r="A14" s="100" t="s">
        <v>228</v>
      </c>
      <c r="E14" s="108">
        <v>-2964</v>
      </c>
      <c r="F14" s="103"/>
      <c r="G14" s="81">
        <v>0</v>
      </c>
      <c r="H14" s="81"/>
      <c r="I14" s="81">
        <v>-2964</v>
      </c>
      <c r="J14" s="81"/>
      <c r="K14" s="81">
        <v>0</v>
      </c>
    </row>
    <row r="15" spans="1:12" ht="23.1" customHeight="1">
      <c r="A15" s="91" t="s">
        <v>177</v>
      </c>
      <c r="E15" s="108"/>
      <c r="F15" s="103"/>
      <c r="G15" s="108"/>
      <c r="H15" s="103"/>
      <c r="I15" s="108"/>
      <c r="J15" s="103"/>
      <c r="K15" s="108"/>
    </row>
    <row r="16" spans="1:12" ht="23.1" customHeight="1">
      <c r="A16" s="91" t="s">
        <v>175</v>
      </c>
      <c r="E16" s="108">
        <v>-328</v>
      </c>
      <c r="F16" s="103"/>
      <c r="G16" s="81">
        <v>-1991</v>
      </c>
      <c r="H16" s="81"/>
      <c r="I16" s="81">
        <v>-328</v>
      </c>
      <c r="J16" s="81"/>
      <c r="K16" s="81">
        <v>-1991</v>
      </c>
    </row>
    <row r="17" spans="1:11" ht="23.1" customHeight="1">
      <c r="A17" s="91" t="s">
        <v>184</v>
      </c>
      <c r="E17" s="108">
        <v>-43690</v>
      </c>
      <c r="F17" s="103"/>
      <c r="G17" s="81">
        <v>781</v>
      </c>
      <c r="H17" s="81"/>
      <c r="I17" s="81">
        <v>-43690</v>
      </c>
      <c r="J17" s="81"/>
      <c r="K17" s="81">
        <v>781</v>
      </c>
    </row>
    <row r="18" spans="1:11" ht="23.1" customHeight="1">
      <c r="A18" s="91" t="s">
        <v>194</v>
      </c>
      <c r="E18" s="108">
        <v>4503</v>
      </c>
      <c r="F18" s="103"/>
      <c r="G18" s="81">
        <v>4517</v>
      </c>
      <c r="H18" s="81"/>
      <c r="I18" s="81">
        <v>4503</v>
      </c>
      <c r="J18" s="81"/>
      <c r="K18" s="81">
        <v>4517</v>
      </c>
    </row>
    <row r="19" spans="1:11" s="106" customFormat="1" ht="23.1" customHeight="1">
      <c r="A19" s="148" t="s">
        <v>185</v>
      </c>
      <c r="C19" s="107"/>
      <c r="E19" s="108">
        <v>355</v>
      </c>
      <c r="F19" s="108"/>
      <c r="G19" s="81">
        <v>-49</v>
      </c>
      <c r="H19" s="81"/>
      <c r="I19" s="81">
        <v>355</v>
      </c>
      <c r="J19" s="81"/>
      <c r="K19" s="81">
        <v>-49</v>
      </c>
    </row>
    <row r="20" spans="1:11" s="106" customFormat="1" ht="23.1" customHeight="1">
      <c r="A20" s="100" t="s">
        <v>191</v>
      </c>
      <c r="C20" s="107"/>
      <c r="E20" s="108">
        <v>-1249</v>
      </c>
      <c r="F20" s="108"/>
      <c r="G20" s="81">
        <v>-2748</v>
      </c>
      <c r="H20" s="81"/>
      <c r="I20" s="81">
        <v>-2222</v>
      </c>
      <c r="J20" s="81"/>
      <c r="K20" s="81">
        <v>-2855</v>
      </c>
    </row>
    <row r="21" spans="1:11" s="106" customFormat="1" ht="23.1" customHeight="1">
      <c r="A21" s="100" t="s">
        <v>192</v>
      </c>
      <c r="C21" s="107"/>
      <c r="E21" s="93">
        <v>835</v>
      </c>
      <c r="F21" s="108"/>
      <c r="G21" s="198">
        <v>1860</v>
      </c>
      <c r="H21" s="81"/>
      <c r="I21" s="198">
        <v>725</v>
      </c>
      <c r="J21" s="81"/>
      <c r="K21" s="198">
        <v>1323</v>
      </c>
    </row>
    <row r="22" spans="1:11" ht="23.1" customHeight="1">
      <c r="A22" s="91" t="s">
        <v>229</v>
      </c>
    </row>
    <row r="23" spans="1:11" ht="23.1" customHeight="1">
      <c r="A23" s="91" t="s">
        <v>136</v>
      </c>
      <c r="E23" s="103">
        <f>SUM(E12:E21,E9)</f>
        <v>-12192</v>
      </c>
      <c r="F23" s="103"/>
      <c r="G23" s="103">
        <f>SUM(G12:G21,G9)</f>
        <v>53743</v>
      </c>
      <c r="H23" s="103"/>
      <c r="I23" s="103">
        <f>SUM(I12:I21,I9)</f>
        <v>-11290</v>
      </c>
      <c r="J23" s="103"/>
      <c r="K23" s="103">
        <f>SUM(K12:K21,K9)</f>
        <v>53005</v>
      </c>
    </row>
    <row r="24" spans="1:11" ht="23.1" customHeight="1">
      <c r="A24" s="91" t="s">
        <v>189</v>
      </c>
      <c r="E24" s="103"/>
      <c r="F24" s="103"/>
      <c r="G24" s="103"/>
      <c r="H24" s="103"/>
      <c r="I24" s="103"/>
      <c r="J24" s="103"/>
      <c r="K24" s="103"/>
    </row>
    <row r="25" spans="1:11" ht="23.1" customHeight="1">
      <c r="A25" s="91" t="s">
        <v>70</v>
      </c>
      <c r="E25" s="103">
        <v>-640914</v>
      </c>
      <c r="F25" s="103"/>
      <c r="G25" s="81">
        <v>720407</v>
      </c>
      <c r="H25" s="81"/>
      <c r="I25" s="81">
        <v>-636446</v>
      </c>
      <c r="J25" s="81"/>
      <c r="K25" s="81">
        <v>726845</v>
      </c>
    </row>
    <row r="26" spans="1:11" ht="23.1" customHeight="1">
      <c r="A26" s="91" t="s">
        <v>172</v>
      </c>
      <c r="E26" s="103">
        <v>425612</v>
      </c>
      <c r="F26" s="103"/>
      <c r="G26" s="81">
        <v>-94962</v>
      </c>
      <c r="H26" s="81"/>
      <c r="I26" s="81">
        <v>433966</v>
      </c>
      <c r="J26" s="81"/>
      <c r="K26" s="81">
        <v>-129602</v>
      </c>
    </row>
    <row r="27" spans="1:11" ht="23.1" customHeight="1">
      <c r="A27" s="91" t="s">
        <v>122</v>
      </c>
      <c r="E27" s="103">
        <v>70460</v>
      </c>
      <c r="F27" s="103"/>
      <c r="G27" s="81">
        <v>70505</v>
      </c>
      <c r="H27" s="81"/>
      <c r="I27" s="81">
        <v>70460</v>
      </c>
      <c r="J27" s="81"/>
      <c r="K27" s="81">
        <v>71048</v>
      </c>
    </row>
    <row r="28" spans="1:11" ht="23.1" customHeight="1">
      <c r="A28" s="91" t="s">
        <v>107</v>
      </c>
      <c r="E28" s="103">
        <v>-29501</v>
      </c>
      <c r="F28" s="103"/>
      <c r="G28" s="81">
        <v>-61098</v>
      </c>
      <c r="H28" s="81"/>
      <c r="I28" s="81">
        <v>-29500</v>
      </c>
      <c r="J28" s="81"/>
      <c r="K28" s="81">
        <v>-61058</v>
      </c>
    </row>
    <row r="29" spans="1:11" ht="23.1" customHeight="1">
      <c r="A29" s="100" t="s">
        <v>40</v>
      </c>
      <c r="B29" s="101"/>
      <c r="E29" s="103">
        <v>3794</v>
      </c>
      <c r="F29" s="103"/>
      <c r="G29" s="81">
        <v>939</v>
      </c>
      <c r="H29" s="81"/>
      <c r="I29" s="81">
        <v>3793</v>
      </c>
      <c r="J29" s="81"/>
      <c r="K29" s="81">
        <v>947</v>
      </c>
    </row>
    <row r="30" spans="1:11" ht="23.1" customHeight="1">
      <c r="A30" s="91" t="s">
        <v>190</v>
      </c>
      <c r="E30" s="103"/>
      <c r="F30" s="103"/>
      <c r="G30" s="81"/>
      <c r="H30" s="81"/>
      <c r="I30" s="81"/>
      <c r="J30" s="81"/>
      <c r="K30" s="81"/>
    </row>
    <row r="31" spans="1:11" ht="23.1" customHeight="1">
      <c r="A31" s="100" t="s">
        <v>71</v>
      </c>
      <c r="B31" s="90"/>
      <c r="E31" s="103">
        <v>-21985</v>
      </c>
      <c r="F31" s="103"/>
      <c r="G31" s="81">
        <v>-104197</v>
      </c>
      <c r="H31" s="81"/>
      <c r="I31" s="81">
        <v>-14092</v>
      </c>
      <c r="J31" s="81"/>
      <c r="K31" s="81">
        <v>-93849</v>
      </c>
    </row>
    <row r="32" spans="1:11" ht="23.1" customHeight="1">
      <c r="A32" s="100" t="s">
        <v>173</v>
      </c>
      <c r="B32" s="90"/>
      <c r="E32" s="103">
        <v>33562</v>
      </c>
      <c r="F32" s="103"/>
      <c r="G32" s="81">
        <v>-257205</v>
      </c>
      <c r="H32" s="81"/>
      <c r="I32" s="81">
        <v>35046</v>
      </c>
      <c r="J32" s="81"/>
      <c r="K32" s="81">
        <v>-255460</v>
      </c>
    </row>
    <row r="33" spans="1:13" ht="23.1" customHeight="1">
      <c r="A33" s="100" t="s">
        <v>41</v>
      </c>
      <c r="B33" s="90"/>
      <c r="E33" s="108">
        <v>42604</v>
      </c>
      <c r="F33" s="108"/>
      <c r="G33" s="81">
        <v>-35837</v>
      </c>
      <c r="H33" s="81"/>
      <c r="I33" s="81">
        <v>46198</v>
      </c>
      <c r="J33" s="81"/>
      <c r="K33" s="81">
        <v>-35407</v>
      </c>
    </row>
    <row r="34" spans="1:13" ht="23.1" customHeight="1">
      <c r="A34" s="100" t="s">
        <v>194</v>
      </c>
      <c r="B34" s="90"/>
      <c r="E34" s="93">
        <v>-3883</v>
      </c>
      <c r="F34" s="103"/>
      <c r="G34" s="198">
        <v>-5110</v>
      </c>
      <c r="H34" s="81"/>
      <c r="I34" s="198">
        <v>-3883</v>
      </c>
      <c r="J34" s="81"/>
      <c r="K34" s="198">
        <v>-5110</v>
      </c>
    </row>
    <row r="35" spans="1:13" ht="23.1" customHeight="1">
      <c r="A35" s="100" t="s">
        <v>230</v>
      </c>
      <c r="B35" s="90"/>
      <c r="E35" s="103">
        <f>SUM(E23:E34)</f>
        <v>-132443</v>
      </c>
      <c r="F35" s="103"/>
      <c r="G35" s="103">
        <f>SUM(G23:G34)</f>
        <v>287185</v>
      </c>
      <c r="H35" s="103"/>
      <c r="I35" s="103">
        <f>SUM(I23:I34)</f>
        <v>-105748</v>
      </c>
      <c r="J35" s="103"/>
      <c r="K35" s="103">
        <f>SUM(K23:K34)</f>
        <v>271359</v>
      </c>
    </row>
    <row r="36" spans="1:13" ht="23.1" customHeight="1">
      <c r="A36" s="100" t="s">
        <v>145</v>
      </c>
      <c r="B36" s="90"/>
      <c r="E36" s="103">
        <v>1248</v>
      </c>
      <c r="F36" s="149"/>
      <c r="G36" s="81">
        <v>2748</v>
      </c>
      <c r="H36" s="200"/>
      <c r="I36" s="81">
        <v>2221</v>
      </c>
      <c r="J36" s="200"/>
      <c r="K36" s="81">
        <v>2855</v>
      </c>
    </row>
    <row r="37" spans="1:13" ht="23.1" customHeight="1">
      <c r="A37" s="100" t="s">
        <v>42</v>
      </c>
      <c r="B37" s="90"/>
      <c r="E37" s="103">
        <v>-75</v>
      </c>
      <c r="F37" s="149"/>
      <c r="G37" s="81">
        <v>-445</v>
      </c>
      <c r="H37" s="200"/>
      <c r="I37" s="81">
        <v>-96</v>
      </c>
      <c r="J37" s="200"/>
      <c r="K37" s="81">
        <v>-6</v>
      </c>
    </row>
    <row r="38" spans="1:13" ht="23.1" customHeight="1">
      <c r="A38" s="100" t="s">
        <v>186</v>
      </c>
      <c r="B38" s="90"/>
      <c r="E38" s="103">
        <v>0</v>
      </c>
      <c r="F38" s="149"/>
      <c r="G38" s="81">
        <v>16</v>
      </c>
      <c r="H38" s="200"/>
      <c r="I38" s="81">
        <v>0</v>
      </c>
      <c r="J38" s="200"/>
      <c r="K38" s="81">
        <v>0</v>
      </c>
    </row>
    <row r="39" spans="1:13" ht="23.1" customHeight="1">
      <c r="A39" s="100" t="s">
        <v>43</v>
      </c>
      <c r="E39" s="103">
        <v>-22411</v>
      </c>
      <c r="F39" s="149"/>
      <c r="G39" s="81">
        <v>-46472</v>
      </c>
      <c r="H39" s="200"/>
      <c r="I39" s="81">
        <v>-22145</v>
      </c>
      <c r="J39" s="200"/>
      <c r="K39" s="81">
        <v>-45595</v>
      </c>
    </row>
    <row r="40" spans="1:13" ht="23.1" customHeight="1">
      <c r="A40" s="109" t="s">
        <v>223</v>
      </c>
      <c r="B40" s="101"/>
      <c r="E40" s="104">
        <f>SUM(E35:E39)</f>
        <v>-153681</v>
      </c>
      <c r="F40" s="103"/>
      <c r="G40" s="104">
        <f>SUM(G35:G39)</f>
        <v>243032</v>
      </c>
      <c r="H40" s="103"/>
      <c r="I40" s="104">
        <f>SUM(I35:I39)</f>
        <v>-125768</v>
      </c>
      <c r="J40" s="103"/>
      <c r="K40" s="104">
        <f>SUM(K35:K39)</f>
        <v>228613</v>
      </c>
    </row>
    <row r="41" spans="1:13" ht="5.0999999999999996" customHeight="1">
      <c r="E41" s="125"/>
      <c r="F41" s="111"/>
      <c r="G41" s="125"/>
      <c r="I41" s="125"/>
      <c r="J41" s="111"/>
      <c r="K41" s="125"/>
    </row>
    <row r="42" spans="1:13" ht="28.5" customHeight="1">
      <c r="A42" s="150" t="s">
        <v>12</v>
      </c>
      <c r="B42" s="101"/>
      <c r="F42" s="111"/>
    </row>
    <row r="43" spans="1:13" s="112" customFormat="1" ht="23.1" customHeight="1">
      <c r="C43" s="127"/>
      <c r="E43" s="94"/>
      <c r="F43" s="94"/>
      <c r="G43" s="94"/>
      <c r="H43" s="94"/>
      <c r="I43" s="94"/>
      <c r="J43" s="94"/>
      <c r="K43" s="94"/>
      <c r="L43" s="126" t="s">
        <v>83</v>
      </c>
    </row>
    <row r="44" spans="1:13" ht="23.1" customHeight="1">
      <c r="A44" s="85" t="s">
        <v>137</v>
      </c>
      <c r="B44" s="86"/>
      <c r="D44" s="88"/>
      <c r="E44" s="89"/>
      <c r="F44" s="89"/>
      <c r="G44" s="89"/>
      <c r="H44" s="89"/>
      <c r="I44" s="89"/>
      <c r="J44" s="89"/>
      <c r="K44" s="89"/>
      <c r="L44" s="90"/>
    </row>
    <row r="45" spans="1:13" s="83" customFormat="1" ht="23.1" customHeight="1">
      <c r="A45" s="109" t="s">
        <v>44</v>
      </c>
      <c r="B45" s="88"/>
      <c r="C45" s="87"/>
      <c r="D45" s="88"/>
      <c r="E45" s="89"/>
      <c r="F45" s="89"/>
      <c r="G45" s="89"/>
      <c r="H45" s="89"/>
      <c r="I45" s="89"/>
      <c r="J45" s="89"/>
      <c r="K45" s="89"/>
      <c r="L45" s="90"/>
      <c r="M45" s="84"/>
    </row>
    <row r="46" spans="1:13" s="90" customFormat="1" ht="23.1" customHeight="1">
      <c r="A46" s="146" t="s">
        <v>210</v>
      </c>
      <c r="B46" s="86"/>
      <c r="C46" s="87"/>
      <c r="D46" s="88"/>
      <c r="E46" s="89"/>
      <c r="F46" s="89"/>
      <c r="G46" s="89"/>
      <c r="H46" s="89"/>
      <c r="I46" s="89"/>
      <c r="J46" s="89"/>
      <c r="K46" s="89"/>
    </row>
    <row r="47" spans="1:13" s="133" customFormat="1" ht="23.1" customHeight="1">
      <c r="A47" s="126"/>
      <c r="B47" s="132"/>
      <c r="C47" s="127"/>
      <c r="D47" s="132"/>
      <c r="E47" s="89"/>
      <c r="F47" s="89"/>
      <c r="G47" s="89"/>
      <c r="H47" s="89"/>
      <c r="I47" s="111"/>
      <c r="J47" s="89"/>
      <c r="K47" s="111"/>
      <c r="L47" s="126" t="s">
        <v>76</v>
      </c>
    </row>
    <row r="48" spans="1:13" s="90" customFormat="1" ht="23.1" customHeight="1">
      <c r="A48" s="91"/>
      <c r="B48" s="92"/>
      <c r="C48" s="87"/>
      <c r="D48" s="92"/>
      <c r="E48" s="93"/>
      <c r="F48" s="93" t="s">
        <v>1</v>
      </c>
      <c r="G48" s="93"/>
      <c r="H48" s="94"/>
      <c r="I48" s="93"/>
      <c r="J48" s="93" t="s">
        <v>2</v>
      </c>
      <c r="K48" s="93"/>
      <c r="L48" s="92"/>
    </row>
    <row r="49" spans="1:11" ht="23.1" customHeight="1">
      <c r="A49" s="92"/>
      <c r="C49" s="95"/>
      <c r="D49" s="96"/>
      <c r="E49" s="97" t="s">
        <v>214</v>
      </c>
      <c r="F49" s="98"/>
      <c r="G49" s="97">
        <v>2564</v>
      </c>
      <c r="H49" s="97"/>
      <c r="I49" s="97" t="s">
        <v>214</v>
      </c>
      <c r="J49" s="98"/>
      <c r="K49" s="97">
        <v>2564</v>
      </c>
    </row>
    <row r="50" spans="1:11" ht="23.1" customHeight="1">
      <c r="A50" s="99" t="s">
        <v>45</v>
      </c>
      <c r="B50" s="147"/>
      <c r="E50" s="125"/>
      <c r="F50" s="111"/>
      <c r="G50" s="125"/>
      <c r="I50" s="125"/>
      <c r="J50" s="111"/>
      <c r="K50" s="125"/>
    </row>
    <row r="51" spans="1:11" ht="23.1" customHeight="1">
      <c r="A51" s="91" t="s">
        <v>224</v>
      </c>
      <c r="E51" s="108">
        <v>-6162</v>
      </c>
      <c r="F51" s="149"/>
      <c r="G51" s="81">
        <v>-1</v>
      </c>
      <c r="H51" s="200"/>
      <c r="I51" s="81">
        <v>-6162</v>
      </c>
      <c r="J51" s="200"/>
      <c r="K51" s="81">
        <v>-1</v>
      </c>
    </row>
    <row r="52" spans="1:11" ht="23.1" customHeight="1">
      <c r="A52" s="148" t="s">
        <v>134</v>
      </c>
      <c r="E52" s="108">
        <v>-8301</v>
      </c>
      <c r="F52" s="149"/>
      <c r="G52" s="81">
        <v>-6701</v>
      </c>
      <c r="H52" s="200"/>
      <c r="I52" s="81">
        <v>-2992</v>
      </c>
      <c r="J52" s="200"/>
      <c r="K52" s="81">
        <v>-2943</v>
      </c>
    </row>
    <row r="53" spans="1:11" ht="23.1" customHeight="1">
      <c r="A53" s="148" t="s">
        <v>176</v>
      </c>
      <c r="B53" s="106"/>
      <c r="E53" s="108">
        <v>657</v>
      </c>
      <c r="F53" s="151"/>
      <c r="G53" s="81">
        <v>5171</v>
      </c>
      <c r="H53" s="200"/>
      <c r="I53" s="81">
        <v>657</v>
      </c>
      <c r="J53" s="200"/>
      <c r="K53" s="81">
        <v>5171</v>
      </c>
    </row>
    <row r="54" spans="1:11" ht="23.1" customHeight="1">
      <c r="A54" s="148" t="s">
        <v>124</v>
      </c>
      <c r="B54" s="106"/>
      <c r="E54" s="108">
        <v>-86</v>
      </c>
      <c r="F54" s="151"/>
      <c r="G54" s="81">
        <v>-44</v>
      </c>
      <c r="H54" s="200"/>
      <c r="I54" s="81">
        <v>-86</v>
      </c>
      <c r="J54" s="200"/>
      <c r="K54" s="81">
        <v>-44</v>
      </c>
    </row>
    <row r="55" spans="1:11" ht="23.1" customHeight="1">
      <c r="A55" s="99" t="s">
        <v>187</v>
      </c>
      <c r="E55" s="104">
        <f>SUM(E51:E54)</f>
        <v>-13892</v>
      </c>
      <c r="F55" s="103"/>
      <c r="G55" s="104">
        <f>SUM(G51:G54)</f>
        <v>-1575</v>
      </c>
      <c r="H55" s="103"/>
      <c r="I55" s="104">
        <f>SUM(I51:I54)</f>
        <v>-8583</v>
      </c>
      <c r="J55" s="103"/>
      <c r="K55" s="104">
        <f>SUM(K51:K54)</f>
        <v>2183</v>
      </c>
    </row>
    <row r="56" spans="1:11" ht="23.1" customHeight="1">
      <c r="A56" s="99" t="s">
        <v>46</v>
      </c>
      <c r="B56" s="147"/>
      <c r="E56" s="103"/>
      <c r="F56" s="103"/>
      <c r="G56" s="103"/>
      <c r="H56" s="103"/>
      <c r="I56" s="103"/>
      <c r="J56" s="103"/>
      <c r="K56" s="103"/>
    </row>
    <row r="57" spans="1:11" ht="23.1" customHeight="1">
      <c r="A57" s="152" t="s">
        <v>188</v>
      </c>
      <c r="B57" s="147"/>
      <c r="E57" s="103"/>
      <c r="F57" s="103"/>
    </row>
    <row r="58" spans="1:11" ht="23.1" customHeight="1">
      <c r="A58" s="152" t="s">
        <v>206</v>
      </c>
      <c r="B58" s="101"/>
      <c r="E58" s="108">
        <v>30859</v>
      </c>
      <c r="F58" s="149"/>
      <c r="G58" s="81">
        <v>-279</v>
      </c>
      <c r="H58" s="200"/>
      <c r="I58" s="81">
        <v>0</v>
      </c>
      <c r="J58" s="200"/>
      <c r="K58" s="81">
        <v>0</v>
      </c>
    </row>
    <row r="59" spans="1:11" ht="23.1" customHeight="1">
      <c r="A59" s="152" t="s">
        <v>221</v>
      </c>
      <c r="B59" s="101"/>
      <c r="E59" s="108">
        <v>2000</v>
      </c>
      <c r="F59" s="149"/>
      <c r="G59" s="81">
        <v>0</v>
      </c>
      <c r="H59" s="200"/>
      <c r="I59" s="81">
        <v>0</v>
      </c>
      <c r="J59" s="200"/>
      <c r="K59" s="81">
        <v>0</v>
      </c>
    </row>
    <row r="60" spans="1:11" ht="23.1" customHeight="1">
      <c r="A60" s="152" t="s">
        <v>193</v>
      </c>
      <c r="B60" s="101"/>
      <c r="E60" s="108">
        <v>-16514</v>
      </c>
      <c r="F60" s="149"/>
      <c r="G60" s="81">
        <v>-40791</v>
      </c>
      <c r="H60" s="200"/>
      <c r="I60" s="81">
        <v>-16196</v>
      </c>
      <c r="J60" s="200"/>
      <c r="K60" s="81">
        <v>-40485</v>
      </c>
    </row>
    <row r="61" spans="1:11" ht="23.1" customHeight="1">
      <c r="A61" s="152" t="s">
        <v>195</v>
      </c>
      <c r="B61" s="101"/>
      <c r="E61" s="108">
        <v>-676</v>
      </c>
      <c r="F61" s="149"/>
      <c r="G61" s="81">
        <v>-1400</v>
      </c>
      <c r="H61" s="200"/>
      <c r="I61" s="81">
        <v>-645</v>
      </c>
      <c r="J61" s="200"/>
      <c r="K61" s="81">
        <v>-1357</v>
      </c>
    </row>
    <row r="62" spans="1:11" ht="23.1" customHeight="1">
      <c r="A62" s="99" t="s">
        <v>225</v>
      </c>
      <c r="E62" s="104">
        <f>SUM(E58:E61)</f>
        <v>15669</v>
      </c>
      <c r="F62" s="103"/>
      <c r="G62" s="104">
        <f>SUM(G58:G61)</f>
        <v>-42470</v>
      </c>
      <c r="H62" s="103"/>
      <c r="I62" s="104">
        <f>SUM(I58:I61)</f>
        <v>-16841</v>
      </c>
      <c r="J62" s="103"/>
      <c r="K62" s="104">
        <f>SUM(K58:K61)</f>
        <v>-41842</v>
      </c>
    </row>
    <row r="63" spans="1:11" ht="23.1" customHeight="1">
      <c r="A63" s="99" t="s">
        <v>227</v>
      </c>
      <c r="E63" s="104">
        <v>-165</v>
      </c>
      <c r="F63" s="149"/>
      <c r="G63" s="197">
        <v>200</v>
      </c>
      <c r="H63" s="200"/>
      <c r="I63" s="197">
        <v>0</v>
      </c>
      <c r="J63" s="200"/>
      <c r="K63" s="197">
        <v>0</v>
      </c>
    </row>
    <row r="64" spans="1:11" ht="23.1" customHeight="1">
      <c r="A64" s="99" t="s">
        <v>226</v>
      </c>
      <c r="E64" s="108">
        <f>E40+E55+E62+E63</f>
        <v>-152069</v>
      </c>
      <c r="F64" s="103"/>
      <c r="G64" s="108">
        <f>G40+G55+G62+G63</f>
        <v>199187</v>
      </c>
      <c r="H64" s="103"/>
      <c r="I64" s="108">
        <f>I40+I55+I62+I63</f>
        <v>-151192</v>
      </c>
      <c r="J64" s="103"/>
      <c r="K64" s="108">
        <f>K40+K55+K62+K63</f>
        <v>188954</v>
      </c>
    </row>
    <row r="65" spans="1:13" ht="23.1" customHeight="1">
      <c r="A65" s="100" t="s">
        <v>92</v>
      </c>
      <c r="B65" s="90"/>
      <c r="E65" s="93">
        <v>303598</v>
      </c>
      <c r="F65" s="149"/>
      <c r="G65" s="93">
        <v>239142</v>
      </c>
      <c r="H65" s="149"/>
      <c r="I65" s="93">
        <v>216558</v>
      </c>
      <c r="J65" s="149"/>
      <c r="K65" s="93">
        <v>125623</v>
      </c>
    </row>
    <row r="66" spans="1:13" ht="23.1" customHeight="1" thickBot="1">
      <c r="A66" s="85" t="s">
        <v>108</v>
      </c>
      <c r="B66" s="101"/>
      <c r="E66" s="153">
        <f>SUM(E64:E65)</f>
        <v>151529</v>
      </c>
      <c r="F66" s="103"/>
      <c r="G66" s="153">
        <f>SUM(G64:G65)</f>
        <v>438329</v>
      </c>
      <c r="H66" s="103"/>
      <c r="I66" s="153">
        <f>SUM(I64:I65)</f>
        <v>65366</v>
      </c>
      <c r="J66" s="103"/>
      <c r="K66" s="153">
        <f>SUM(K64:K65)</f>
        <v>314577</v>
      </c>
    </row>
    <row r="67" spans="1:13" ht="23.1" customHeight="1" thickTop="1">
      <c r="D67" s="123"/>
      <c r="E67" s="103">
        <f>E66-BS!E11</f>
        <v>0</v>
      </c>
      <c r="F67" s="103"/>
      <c r="G67" s="103"/>
      <c r="H67" s="103"/>
      <c r="I67" s="103">
        <f>I66-BS!I11</f>
        <v>0</v>
      </c>
      <c r="J67" s="103"/>
      <c r="K67" s="103"/>
    </row>
    <row r="68" spans="1:13" ht="23.1" customHeight="1">
      <c r="A68" s="99" t="s">
        <v>119</v>
      </c>
      <c r="D68" s="123"/>
      <c r="E68" s="103"/>
      <c r="F68" s="103"/>
      <c r="G68" s="103"/>
      <c r="H68" s="103"/>
      <c r="I68" s="103"/>
      <c r="J68" s="103"/>
      <c r="K68" s="103"/>
    </row>
    <row r="69" spans="1:13" ht="23.1" customHeight="1">
      <c r="A69" s="91" t="s">
        <v>125</v>
      </c>
      <c r="D69" s="123"/>
      <c r="E69" s="103"/>
      <c r="F69" s="103"/>
      <c r="G69" s="103"/>
      <c r="H69" s="103"/>
      <c r="I69" s="103"/>
      <c r="J69" s="103"/>
      <c r="K69" s="103"/>
    </row>
    <row r="70" spans="1:13" ht="23.1" customHeight="1">
      <c r="A70" s="91" t="s">
        <v>231</v>
      </c>
      <c r="D70" s="123"/>
      <c r="E70" s="103">
        <v>31748</v>
      </c>
      <c r="F70" s="103"/>
      <c r="G70" s="103">
        <v>40940</v>
      </c>
      <c r="H70" s="103"/>
      <c r="I70" s="103">
        <v>0</v>
      </c>
      <c r="J70" s="103"/>
      <c r="K70" s="103">
        <v>0</v>
      </c>
    </row>
    <row r="71" spans="1:13" ht="21">
      <c r="A71" s="91" t="s">
        <v>222</v>
      </c>
      <c r="D71" s="123"/>
      <c r="E71" s="103">
        <v>7144</v>
      </c>
      <c r="F71" s="103"/>
      <c r="G71" s="81">
        <v>2180</v>
      </c>
      <c r="H71" s="81"/>
      <c r="I71" s="81">
        <v>7144</v>
      </c>
      <c r="J71" s="81"/>
      <c r="K71" s="81">
        <v>2180</v>
      </c>
    </row>
    <row r="72" spans="1:13" ht="21">
      <c r="A72" s="91" t="s">
        <v>196</v>
      </c>
      <c r="D72" s="123"/>
      <c r="E72" s="103">
        <v>0</v>
      </c>
      <c r="F72" s="103"/>
      <c r="G72" s="81">
        <v>26722</v>
      </c>
      <c r="H72" s="81"/>
      <c r="I72" s="81">
        <v>0</v>
      </c>
      <c r="J72" s="81"/>
      <c r="K72" s="81">
        <v>26722</v>
      </c>
    </row>
    <row r="73" spans="1:13" ht="21">
      <c r="A73" s="150"/>
      <c r="D73" s="123"/>
      <c r="E73" s="103"/>
      <c r="F73" s="103"/>
      <c r="G73" s="108"/>
      <c r="H73" s="103"/>
      <c r="I73" s="103"/>
      <c r="J73" s="103"/>
      <c r="K73" s="108"/>
    </row>
    <row r="74" spans="1:13" ht="23.1" customHeight="1">
      <c r="A74" s="150" t="s">
        <v>12</v>
      </c>
      <c r="B74" s="101"/>
      <c r="E74" s="111"/>
      <c r="F74" s="111"/>
      <c r="G74" s="111"/>
    </row>
    <row r="76" spans="1:13" s="91" customFormat="1" ht="23.1" customHeight="1">
      <c r="B76" s="92"/>
      <c r="C76" s="87"/>
      <c r="D76" s="92"/>
      <c r="E76" s="94"/>
      <c r="F76" s="94"/>
      <c r="G76" s="94"/>
      <c r="H76" s="94"/>
      <c r="I76" s="94"/>
      <c r="J76" s="94"/>
      <c r="K76" s="94"/>
      <c r="L76" s="92"/>
      <c r="M76" s="92"/>
    </row>
    <row r="77" spans="1:13" s="91" customFormat="1" ht="23.1" customHeight="1">
      <c r="B77" s="92"/>
      <c r="C77" s="87"/>
      <c r="D77" s="92"/>
      <c r="E77" s="94"/>
      <c r="F77" s="94"/>
      <c r="G77" s="94"/>
      <c r="H77" s="94"/>
      <c r="I77" s="94"/>
      <c r="J77" s="94"/>
      <c r="K77" s="94"/>
      <c r="L77" s="92"/>
      <c r="M77" s="92"/>
    </row>
    <row r="78" spans="1:13" s="91" customFormat="1" ht="23.1" customHeight="1">
      <c r="B78" s="92"/>
      <c r="C78" s="87"/>
      <c r="D78" s="92"/>
      <c r="E78" s="94"/>
      <c r="F78" s="94"/>
      <c r="G78" s="94"/>
      <c r="H78" s="94"/>
      <c r="I78" s="94"/>
      <c r="J78" s="94"/>
      <c r="K78" s="94"/>
      <c r="L78" s="92"/>
      <c r="M78" s="92"/>
    </row>
    <row r="79" spans="1:13" s="91" customFormat="1" ht="23.1" customHeight="1">
      <c r="B79" s="92"/>
      <c r="C79" s="87"/>
      <c r="D79" s="92"/>
      <c r="E79" s="94"/>
      <c r="F79" s="94"/>
      <c r="G79" s="94"/>
      <c r="H79" s="94"/>
      <c r="I79" s="94"/>
      <c r="J79" s="94"/>
      <c r="K79" s="94"/>
      <c r="L79" s="92"/>
      <c r="M79" s="92"/>
    </row>
    <row r="80" spans="1:13" s="91" customFormat="1" ht="23.1" customHeight="1">
      <c r="B80" s="92"/>
      <c r="C80" s="87"/>
      <c r="D80" s="92"/>
      <c r="E80" s="94"/>
      <c r="F80" s="94"/>
      <c r="G80" s="94"/>
      <c r="H80" s="94"/>
      <c r="I80" s="94"/>
      <c r="J80" s="94"/>
      <c r="K80" s="94"/>
      <c r="L80" s="92"/>
      <c r="M80" s="92"/>
    </row>
    <row r="81" spans="2:13" s="91" customFormat="1" ht="23.1" customHeight="1">
      <c r="B81" s="92"/>
      <c r="C81" s="87"/>
      <c r="D81" s="92"/>
      <c r="E81" s="94"/>
      <c r="F81" s="94"/>
      <c r="G81" s="94"/>
      <c r="H81" s="94"/>
      <c r="I81" s="94"/>
      <c r="J81" s="94"/>
      <c r="K81" s="94"/>
      <c r="L81" s="92"/>
      <c r="M81" s="92"/>
    </row>
    <row r="82" spans="2:13" s="91" customFormat="1" ht="23.1" customHeight="1">
      <c r="B82" s="92"/>
      <c r="C82" s="87"/>
      <c r="D82" s="92"/>
      <c r="E82" s="94"/>
      <c r="F82" s="94"/>
      <c r="G82" s="94"/>
      <c r="H82" s="94"/>
      <c r="I82" s="94"/>
      <c r="J82" s="94"/>
      <c r="K82" s="94"/>
      <c r="L82" s="92"/>
      <c r="M82" s="92"/>
    </row>
    <row r="83" spans="2:13" s="91" customFormat="1" ht="23.1" customHeight="1">
      <c r="B83" s="92"/>
      <c r="C83" s="87"/>
      <c r="D83" s="92"/>
      <c r="E83" s="94"/>
      <c r="F83" s="94"/>
      <c r="G83" s="94"/>
      <c r="H83" s="94"/>
      <c r="I83" s="94"/>
      <c r="J83" s="94"/>
      <c r="K83" s="94"/>
      <c r="L83" s="92"/>
      <c r="M83" s="92"/>
    </row>
    <row r="84" spans="2:13" s="91" customFormat="1" ht="23.1" customHeight="1">
      <c r="B84" s="92"/>
      <c r="C84" s="87"/>
      <c r="D84" s="92"/>
      <c r="E84" s="94"/>
      <c r="F84" s="94"/>
      <c r="G84" s="94"/>
      <c r="H84" s="94"/>
      <c r="I84" s="94"/>
      <c r="J84" s="94"/>
      <c r="K84" s="94"/>
      <c r="L84" s="92"/>
      <c r="M84" s="92"/>
    </row>
    <row r="85" spans="2:13" s="91" customFormat="1" ht="23.1" customHeight="1">
      <c r="B85" s="92"/>
      <c r="C85" s="87"/>
      <c r="D85" s="92"/>
      <c r="E85" s="94"/>
      <c r="F85" s="94"/>
      <c r="G85" s="94"/>
      <c r="H85" s="94"/>
      <c r="I85" s="94"/>
      <c r="J85" s="94"/>
      <c r="K85" s="94"/>
      <c r="L85" s="92"/>
      <c r="M85" s="92"/>
    </row>
    <row r="86" spans="2:13" s="91" customFormat="1" ht="23.1" customHeight="1">
      <c r="B86" s="92"/>
      <c r="C86" s="87"/>
      <c r="D86" s="92"/>
      <c r="E86" s="94"/>
      <c r="F86" s="94"/>
      <c r="G86" s="94"/>
      <c r="H86" s="94"/>
      <c r="I86" s="94"/>
      <c r="J86" s="94"/>
      <c r="K86" s="94"/>
      <c r="L86" s="92"/>
      <c r="M86" s="92"/>
    </row>
    <row r="87" spans="2:13" s="91" customFormat="1" ht="23.1" customHeight="1">
      <c r="B87" s="92"/>
      <c r="C87" s="87"/>
      <c r="D87" s="92"/>
      <c r="E87" s="94"/>
      <c r="F87" s="94"/>
      <c r="G87" s="94"/>
      <c r="H87" s="94"/>
      <c r="I87" s="94"/>
      <c r="J87" s="94"/>
      <c r="K87" s="94"/>
      <c r="L87" s="92"/>
      <c r="M87" s="92"/>
    </row>
    <row r="88" spans="2:13" s="91" customFormat="1" ht="23.1" customHeight="1">
      <c r="B88" s="92"/>
      <c r="C88" s="87"/>
      <c r="D88" s="92"/>
      <c r="E88" s="94"/>
      <c r="F88" s="94"/>
      <c r="G88" s="94"/>
      <c r="H88" s="94"/>
      <c r="I88" s="94"/>
      <c r="J88" s="94"/>
      <c r="K88" s="94"/>
      <c r="L88" s="92"/>
      <c r="M88" s="92"/>
    </row>
    <row r="89" spans="2:13" s="91" customFormat="1" ht="23.1" customHeight="1">
      <c r="B89" s="92"/>
      <c r="C89" s="87"/>
      <c r="D89" s="92"/>
      <c r="E89" s="94"/>
      <c r="F89" s="94"/>
      <c r="G89" s="94"/>
      <c r="H89" s="94"/>
      <c r="I89" s="94"/>
      <c r="J89" s="94"/>
      <c r="K89" s="94"/>
      <c r="L89" s="92"/>
      <c r="M89" s="92"/>
    </row>
    <row r="90" spans="2:13" s="91" customFormat="1" ht="23.1" customHeight="1">
      <c r="B90" s="92"/>
      <c r="C90" s="87"/>
      <c r="D90" s="92"/>
      <c r="E90" s="94"/>
      <c r="F90" s="94"/>
      <c r="G90" s="94"/>
      <c r="H90" s="94"/>
      <c r="I90" s="94"/>
      <c r="J90" s="94"/>
      <c r="K90" s="94"/>
      <c r="L90" s="92"/>
      <c r="M90" s="92"/>
    </row>
    <row r="91" spans="2:13" s="91" customFormat="1" ht="23.1" customHeight="1">
      <c r="B91" s="92"/>
      <c r="C91" s="87"/>
      <c r="D91" s="92"/>
      <c r="E91" s="94"/>
      <c r="F91" s="94"/>
      <c r="G91" s="94"/>
      <c r="H91" s="94"/>
      <c r="I91" s="94"/>
      <c r="J91" s="94"/>
      <c r="K91" s="94"/>
      <c r="L91" s="92"/>
      <c r="M91" s="92"/>
    </row>
    <row r="92" spans="2:13" s="91" customFormat="1" ht="23.1" customHeight="1">
      <c r="B92" s="92"/>
      <c r="C92" s="87"/>
      <c r="D92" s="92"/>
      <c r="E92" s="94"/>
      <c r="F92" s="94"/>
      <c r="G92" s="94"/>
      <c r="H92" s="94"/>
      <c r="I92" s="94"/>
      <c r="J92" s="94"/>
      <c r="K92" s="94"/>
      <c r="L92" s="92"/>
      <c r="M92" s="92"/>
    </row>
    <row r="93" spans="2:13" s="91" customFormat="1" ht="23.1" customHeight="1">
      <c r="B93" s="92"/>
      <c r="C93" s="87"/>
      <c r="D93" s="92"/>
      <c r="E93" s="94"/>
      <c r="F93" s="94"/>
      <c r="G93" s="94"/>
      <c r="H93" s="94"/>
      <c r="I93" s="94"/>
      <c r="J93" s="94"/>
      <c r="K93" s="94"/>
      <c r="L93" s="92"/>
      <c r="M93" s="92"/>
    </row>
    <row r="94" spans="2:13" s="91" customFormat="1" ht="23.1" customHeight="1">
      <c r="B94" s="92"/>
      <c r="C94" s="87"/>
      <c r="D94" s="92"/>
      <c r="E94" s="94"/>
      <c r="F94" s="94"/>
      <c r="G94" s="94"/>
      <c r="H94" s="94"/>
      <c r="I94" s="94"/>
      <c r="J94" s="94"/>
      <c r="K94" s="94"/>
      <c r="L94" s="92"/>
      <c r="M94" s="92"/>
    </row>
    <row r="95" spans="2:13" s="91" customFormat="1" ht="23.1" customHeight="1">
      <c r="B95" s="92"/>
      <c r="C95" s="87"/>
      <c r="D95" s="92"/>
      <c r="E95" s="94"/>
      <c r="F95" s="94"/>
      <c r="G95" s="94"/>
      <c r="H95" s="94"/>
      <c r="I95" s="94"/>
      <c r="J95" s="94"/>
      <c r="K95" s="94"/>
      <c r="L95" s="92"/>
      <c r="M95" s="92"/>
    </row>
    <row r="96" spans="2:13" s="91" customFormat="1" ht="23.1" customHeight="1">
      <c r="B96" s="92"/>
      <c r="C96" s="87"/>
      <c r="D96" s="92"/>
      <c r="E96" s="94"/>
      <c r="F96" s="94"/>
      <c r="G96" s="94"/>
      <c r="H96" s="94"/>
      <c r="I96" s="94"/>
      <c r="J96" s="94"/>
      <c r="K96" s="94"/>
      <c r="L96" s="92"/>
      <c r="M96" s="92"/>
    </row>
    <row r="97" spans="2:13" s="91" customFormat="1" ht="23.1" customHeight="1">
      <c r="B97" s="92"/>
      <c r="C97" s="87"/>
      <c r="D97" s="92"/>
      <c r="E97" s="94"/>
      <c r="F97" s="94"/>
      <c r="G97" s="94"/>
      <c r="H97" s="94"/>
      <c r="I97" s="94"/>
      <c r="J97" s="94"/>
      <c r="K97" s="94"/>
      <c r="L97" s="92"/>
      <c r="M97" s="92"/>
    </row>
    <row r="98" spans="2:13" s="91" customFormat="1" ht="23.1" customHeight="1">
      <c r="B98" s="92"/>
      <c r="C98" s="87"/>
      <c r="D98" s="92"/>
      <c r="E98" s="94"/>
      <c r="F98" s="94"/>
      <c r="G98" s="94"/>
      <c r="H98" s="94"/>
      <c r="I98" s="94"/>
      <c r="J98" s="94"/>
      <c r="K98" s="94"/>
      <c r="L98" s="92"/>
      <c r="M98" s="92"/>
    </row>
    <row r="99" spans="2:13" s="91" customFormat="1" ht="23.1" customHeight="1">
      <c r="B99" s="92"/>
      <c r="C99" s="87"/>
      <c r="D99" s="92"/>
      <c r="E99" s="94"/>
      <c r="F99" s="94"/>
      <c r="G99" s="94"/>
      <c r="H99" s="94"/>
      <c r="I99" s="94"/>
      <c r="J99" s="94"/>
      <c r="K99" s="94"/>
      <c r="L99" s="92"/>
      <c r="M99" s="92"/>
    </row>
    <row r="100" spans="2:13" s="91" customFormat="1" ht="23.1" customHeight="1">
      <c r="B100" s="92"/>
      <c r="C100" s="87"/>
      <c r="D100" s="92"/>
      <c r="E100" s="94"/>
      <c r="F100" s="94"/>
      <c r="G100" s="94"/>
      <c r="H100" s="94"/>
      <c r="I100" s="94"/>
      <c r="J100" s="94"/>
      <c r="K100" s="94"/>
      <c r="L100" s="92"/>
      <c r="M100" s="92"/>
    </row>
    <row r="101" spans="2:13" s="91" customFormat="1" ht="23.1" customHeight="1">
      <c r="B101" s="92"/>
      <c r="C101" s="87"/>
      <c r="D101" s="92"/>
      <c r="E101" s="94"/>
      <c r="F101" s="94"/>
      <c r="G101" s="94"/>
      <c r="H101" s="94"/>
      <c r="I101" s="94"/>
      <c r="J101" s="94"/>
      <c r="K101" s="94"/>
      <c r="L101" s="92"/>
      <c r="M101" s="92"/>
    </row>
    <row r="102" spans="2:13" s="91" customFormat="1" ht="23.1" customHeight="1">
      <c r="B102" s="92"/>
      <c r="C102" s="87"/>
      <c r="D102" s="92"/>
      <c r="E102" s="94"/>
      <c r="F102" s="94"/>
      <c r="G102" s="94"/>
      <c r="H102" s="94"/>
      <c r="I102" s="94"/>
      <c r="J102" s="94"/>
      <c r="K102" s="94"/>
      <c r="L102" s="92"/>
      <c r="M102" s="92"/>
    </row>
    <row r="103" spans="2:13" s="91" customFormat="1" ht="23.1" customHeight="1">
      <c r="B103" s="92"/>
      <c r="C103" s="87"/>
      <c r="D103" s="92"/>
      <c r="E103" s="94"/>
      <c r="F103" s="94"/>
      <c r="G103" s="94"/>
      <c r="H103" s="94"/>
      <c r="I103" s="94"/>
      <c r="J103" s="94"/>
      <c r="K103" s="94"/>
      <c r="L103" s="92"/>
      <c r="M103" s="92"/>
    </row>
    <row r="104" spans="2:13" s="91" customFormat="1" ht="23.1" customHeight="1">
      <c r="B104" s="92"/>
      <c r="C104" s="87"/>
      <c r="D104" s="92"/>
      <c r="E104" s="94"/>
      <c r="F104" s="94"/>
      <c r="G104" s="94"/>
      <c r="H104" s="94"/>
      <c r="I104" s="94"/>
      <c r="J104" s="94"/>
      <c r="K104" s="94"/>
      <c r="L104" s="92"/>
      <c r="M104" s="92"/>
    </row>
    <row r="105" spans="2:13" s="91" customFormat="1" ht="23.1" customHeight="1">
      <c r="B105" s="92"/>
      <c r="C105" s="87"/>
      <c r="D105" s="92"/>
      <c r="E105" s="94"/>
      <c r="F105" s="94"/>
      <c r="G105" s="94"/>
      <c r="H105" s="94"/>
      <c r="I105" s="94"/>
      <c r="J105" s="94"/>
      <c r="K105" s="94"/>
      <c r="L105" s="92"/>
      <c r="M105" s="92"/>
    </row>
    <row r="106" spans="2:13" s="91" customFormat="1" ht="23.1" customHeight="1">
      <c r="B106" s="92"/>
      <c r="C106" s="87"/>
      <c r="D106" s="92"/>
      <c r="E106" s="94"/>
      <c r="F106" s="94"/>
      <c r="G106" s="94"/>
      <c r="H106" s="94"/>
      <c r="I106" s="94"/>
      <c r="J106" s="94"/>
      <c r="K106" s="94"/>
      <c r="L106" s="92"/>
      <c r="M106" s="92"/>
    </row>
    <row r="107" spans="2:13" s="91" customFormat="1" ht="23.1" customHeight="1">
      <c r="B107" s="92"/>
      <c r="C107" s="87"/>
      <c r="D107" s="92"/>
      <c r="E107" s="94"/>
      <c r="F107" s="94"/>
      <c r="G107" s="94"/>
      <c r="H107" s="94"/>
      <c r="I107" s="94"/>
      <c r="J107" s="94"/>
      <c r="K107" s="94"/>
      <c r="L107" s="92"/>
      <c r="M107" s="92"/>
    </row>
    <row r="108" spans="2:13" s="91" customFormat="1" ht="23.1" customHeight="1">
      <c r="B108" s="92"/>
      <c r="C108" s="87"/>
      <c r="D108" s="92"/>
      <c r="E108" s="94"/>
      <c r="F108" s="94"/>
      <c r="G108" s="94"/>
      <c r="H108" s="94"/>
      <c r="I108" s="94"/>
      <c r="J108" s="94"/>
      <c r="K108" s="94"/>
      <c r="L108" s="92"/>
      <c r="M108" s="92"/>
    </row>
    <row r="109" spans="2:13" s="91" customFormat="1" ht="23.1" customHeight="1">
      <c r="B109" s="92"/>
      <c r="C109" s="87"/>
      <c r="D109" s="92"/>
      <c r="E109" s="94"/>
      <c r="F109" s="94"/>
      <c r="G109" s="94"/>
      <c r="H109" s="94"/>
      <c r="I109" s="94"/>
      <c r="J109" s="94"/>
      <c r="K109" s="94"/>
      <c r="L109" s="92"/>
      <c r="M109" s="92"/>
    </row>
    <row r="110" spans="2:13" s="91" customFormat="1" ht="23.1" customHeight="1">
      <c r="B110" s="92"/>
      <c r="C110" s="87"/>
      <c r="D110" s="92"/>
      <c r="E110" s="94"/>
      <c r="F110" s="94"/>
      <c r="G110" s="94"/>
      <c r="H110" s="94"/>
      <c r="I110" s="94"/>
      <c r="J110" s="94"/>
      <c r="K110" s="94"/>
      <c r="L110" s="92"/>
      <c r="M110" s="92"/>
    </row>
    <row r="111" spans="2:13" s="91" customFormat="1" ht="23.1" customHeight="1">
      <c r="B111" s="92"/>
      <c r="C111" s="87"/>
      <c r="D111" s="92"/>
      <c r="E111" s="94"/>
      <c r="F111" s="94"/>
      <c r="G111" s="94"/>
      <c r="H111" s="94"/>
      <c r="I111" s="94"/>
      <c r="J111" s="94"/>
      <c r="K111" s="94"/>
      <c r="L111" s="92"/>
      <c r="M111" s="92"/>
    </row>
    <row r="112" spans="2:13" s="91" customFormat="1" ht="23.1" customHeight="1">
      <c r="B112" s="92"/>
      <c r="C112" s="87"/>
      <c r="D112" s="92"/>
      <c r="E112" s="94"/>
      <c r="F112" s="94"/>
      <c r="G112" s="94"/>
      <c r="H112" s="94"/>
      <c r="I112" s="94"/>
      <c r="J112" s="94"/>
      <c r="K112" s="94"/>
      <c r="L112" s="92"/>
      <c r="M112" s="92"/>
    </row>
    <row r="113" spans="2:13" s="91" customFormat="1" ht="23.1" customHeight="1">
      <c r="B113" s="92"/>
      <c r="C113" s="87"/>
      <c r="D113" s="92"/>
      <c r="E113" s="94"/>
      <c r="F113" s="94"/>
      <c r="G113" s="94"/>
      <c r="H113" s="94"/>
      <c r="I113" s="94"/>
      <c r="J113" s="94"/>
      <c r="K113" s="94"/>
      <c r="L113" s="92"/>
      <c r="M113" s="92"/>
    </row>
    <row r="114" spans="2:13" s="91" customFormat="1" ht="23.1" customHeight="1">
      <c r="B114" s="92"/>
      <c r="C114" s="87"/>
      <c r="D114" s="92"/>
      <c r="E114" s="94"/>
      <c r="F114" s="94"/>
      <c r="G114" s="94"/>
      <c r="H114" s="94"/>
      <c r="I114" s="94"/>
      <c r="J114" s="94"/>
      <c r="K114" s="94"/>
      <c r="L114" s="92"/>
      <c r="M114" s="92"/>
    </row>
    <row r="115" spans="2:13" s="91" customFormat="1" ht="23.1" customHeight="1">
      <c r="B115" s="92"/>
      <c r="C115" s="87"/>
      <c r="D115" s="92"/>
      <c r="E115" s="94"/>
      <c r="F115" s="94"/>
      <c r="G115" s="94"/>
      <c r="H115" s="94"/>
      <c r="I115" s="94"/>
      <c r="J115" s="94"/>
      <c r="K115" s="94"/>
      <c r="L115" s="92"/>
      <c r="M115" s="92"/>
    </row>
    <row r="116" spans="2:13" s="91" customFormat="1" ht="23.1" customHeight="1">
      <c r="B116" s="92"/>
      <c r="C116" s="87"/>
      <c r="D116" s="92"/>
      <c r="E116" s="94"/>
      <c r="F116" s="94"/>
      <c r="G116" s="94"/>
      <c r="H116" s="94"/>
      <c r="I116" s="94"/>
      <c r="J116" s="94"/>
      <c r="K116" s="94"/>
      <c r="L116" s="92"/>
      <c r="M116" s="92"/>
    </row>
    <row r="117" spans="2:13" s="91" customFormat="1" ht="23.1" customHeight="1">
      <c r="B117" s="92"/>
      <c r="C117" s="87"/>
      <c r="D117" s="92"/>
      <c r="E117" s="94"/>
      <c r="F117" s="94"/>
      <c r="G117" s="94"/>
      <c r="H117" s="94"/>
      <c r="I117" s="94"/>
      <c r="J117" s="94"/>
      <c r="K117" s="94"/>
      <c r="L117" s="92"/>
      <c r="M117" s="92"/>
    </row>
    <row r="118" spans="2:13" s="91" customFormat="1" ht="23.1" customHeight="1">
      <c r="B118" s="92"/>
      <c r="C118" s="87"/>
      <c r="D118" s="92"/>
      <c r="E118" s="94"/>
      <c r="F118" s="94"/>
      <c r="G118" s="94"/>
      <c r="H118" s="94"/>
      <c r="I118" s="94"/>
      <c r="J118" s="94"/>
      <c r="K118" s="94"/>
      <c r="L118" s="92"/>
      <c r="M118" s="92"/>
    </row>
    <row r="119" spans="2:13" s="91" customFormat="1" ht="23.1" customHeight="1">
      <c r="B119" s="92"/>
      <c r="C119" s="87"/>
      <c r="D119" s="92"/>
      <c r="E119" s="94"/>
      <c r="F119" s="94"/>
      <c r="G119" s="94"/>
      <c r="H119" s="94"/>
      <c r="I119" s="94"/>
      <c r="J119" s="94"/>
      <c r="K119" s="94"/>
      <c r="L119" s="92"/>
      <c r="M119" s="92"/>
    </row>
    <row r="120" spans="2:13" s="91" customFormat="1" ht="23.1" customHeight="1">
      <c r="B120" s="92"/>
      <c r="C120" s="87"/>
      <c r="D120" s="92"/>
      <c r="E120" s="94"/>
      <c r="F120" s="94"/>
      <c r="G120" s="94"/>
      <c r="H120" s="94"/>
      <c r="I120" s="94"/>
      <c r="J120" s="94"/>
      <c r="K120" s="94"/>
      <c r="L120" s="92"/>
      <c r="M120" s="92"/>
    </row>
    <row r="121" spans="2:13" s="91" customFormat="1" ht="23.1" customHeight="1">
      <c r="B121" s="92"/>
      <c r="C121" s="87"/>
      <c r="D121" s="92"/>
      <c r="E121" s="94"/>
      <c r="F121" s="94"/>
      <c r="G121" s="94"/>
      <c r="H121" s="94"/>
      <c r="I121" s="94"/>
      <c r="J121" s="94"/>
      <c r="K121" s="94"/>
      <c r="L121" s="92"/>
      <c r="M121" s="92"/>
    </row>
    <row r="122" spans="2:13" s="91" customFormat="1" ht="23.1" customHeight="1">
      <c r="B122" s="92"/>
      <c r="C122" s="87"/>
      <c r="D122" s="92"/>
      <c r="E122" s="94"/>
      <c r="F122" s="94"/>
      <c r="G122" s="94"/>
      <c r="H122" s="94"/>
      <c r="I122" s="94"/>
      <c r="J122" s="94"/>
      <c r="K122" s="94"/>
      <c r="L122" s="92"/>
      <c r="M122" s="92"/>
    </row>
    <row r="123" spans="2:13" s="91" customFormat="1" ht="23.1" customHeight="1">
      <c r="B123" s="92"/>
      <c r="C123" s="87"/>
      <c r="D123" s="92"/>
      <c r="E123" s="94"/>
      <c r="F123" s="94"/>
      <c r="G123" s="94"/>
      <c r="H123" s="94"/>
      <c r="I123" s="94"/>
      <c r="J123" s="94"/>
      <c r="K123" s="94"/>
      <c r="L123" s="92"/>
      <c r="M123" s="92"/>
    </row>
    <row r="124" spans="2:13" s="91" customFormat="1" ht="23.1" customHeight="1">
      <c r="B124" s="92"/>
      <c r="C124" s="87"/>
      <c r="D124" s="92"/>
      <c r="E124" s="94"/>
      <c r="F124" s="94"/>
      <c r="G124" s="94"/>
      <c r="H124" s="94"/>
      <c r="I124" s="94"/>
      <c r="J124" s="94"/>
      <c r="K124" s="94"/>
      <c r="L124" s="92"/>
      <c r="M124" s="92"/>
    </row>
    <row r="125" spans="2:13" s="91" customFormat="1" ht="23.1" customHeight="1">
      <c r="B125" s="92"/>
      <c r="C125" s="87"/>
      <c r="D125" s="92"/>
      <c r="E125" s="94"/>
      <c r="F125" s="94"/>
      <c r="G125" s="94"/>
      <c r="H125" s="94"/>
      <c r="I125" s="94"/>
      <c r="J125" s="94"/>
      <c r="K125" s="94"/>
      <c r="L125" s="92"/>
      <c r="M125" s="92"/>
    </row>
    <row r="126" spans="2:13" s="91" customFormat="1" ht="23.1" customHeight="1">
      <c r="B126" s="92"/>
      <c r="C126" s="87"/>
      <c r="D126" s="92"/>
      <c r="E126" s="94"/>
      <c r="F126" s="94"/>
      <c r="G126" s="94"/>
      <c r="H126" s="94"/>
      <c r="I126" s="94"/>
      <c r="J126" s="94"/>
      <c r="K126" s="94"/>
      <c r="L126" s="92"/>
      <c r="M126" s="92"/>
    </row>
    <row r="127" spans="2:13" s="91" customFormat="1" ht="23.1" customHeight="1">
      <c r="B127" s="92"/>
      <c r="C127" s="87"/>
      <c r="D127" s="92"/>
      <c r="E127" s="94"/>
      <c r="F127" s="94"/>
      <c r="G127" s="94"/>
      <c r="H127" s="94"/>
      <c r="I127" s="94"/>
      <c r="J127" s="94"/>
      <c r="K127" s="94"/>
      <c r="L127" s="92"/>
      <c r="M127" s="92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63422</vt:lpwstr>
  </property>
  <property fmtid="{D5CDD505-2E9C-101B-9397-08002B2CF9AE}" pid="4" name="OptimizationTime">
    <vt:lpwstr>20220513_1519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2022-05-09T08:08:44Z</cp:lastPrinted>
  <dcterms:created xsi:type="dcterms:W3CDTF">2011-03-08T09:02:15Z</dcterms:created>
  <dcterms:modified xsi:type="dcterms:W3CDTF">2022-05-13T06:24:42Z</dcterms:modified>
</cp:coreProperties>
</file>