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codeName="ThisWorkbook" defaultThemeVersion="124226"/>
  <mc:AlternateContent xmlns:mc="http://schemas.openxmlformats.org/markup-compatibility/2006">
    <mc:Choice Requires="x15">
      <x15ac:absPath xmlns:x15ac="http://schemas.microsoft.com/office/spreadsheetml/2010/11/ac" url="C:\Users\tinochanon\Desktop\Engagement Manager\Symphony\2022\FS\SET file\"/>
    </mc:Choice>
  </mc:AlternateContent>
  <xr:revisionPtr revIDLastSave="0" documentId="13_ncr:1_{563DA150-3183-42E6-9581-805DC9CE962D}" xr6:coauthVersionLast="47" xr6:coauthVersionMax="47" xr10:uidLastSave="{00000000-0000-0000-0000-000000000000}"/>
  <bookViews>
    <workbookView xWindow="-110" yWindow="-110" windowWidth="19420" windowHeight="10420" tabRatio="722" firstSheet="1" activeTab="1" xr2:uid="{00000000-000D-0000-FFFF-FFFF00000000}"/>
  </bookViews>
  <sheets>
    <sheet name="Sheet1" sheetId="30" state="hidden" r:id="rId1"/>
    <sheet name="BS-3-5" sheetId="35" r:id="rId2"/>
    <sheet name="SOCI 6" sheetId="34" r:id="rId3"/>
    <sheet name="SCE 7" sheetId="32" r:id="rId4"/>
    <sheet name="SCE 8" sheetId="36" r:id="rId5"/>
    <sheet name="SCE 9" sheetId="33" r:id="rId6"/>
    <sheet name="SCE 10" sheetId="37" r:id="rId7"/>
    <sheet name="CF 11-12" sheetId="20"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s>
  <definedNames>
    <definedName name="_____SCB2">'[1]SCB 2 - Current'!$F$11</definedName>
    <definedName name="____aq678">'[2]เงินกู้ MGC'!$E$17</definedName>
    <definedName name="____SCB2">'[1]SCB 2 - Current'!$F$11</definedName>
    <definedName name="___aq678">'[3]เงินกู้ MGC'!$E$17</definedName>
    <definedName name="___SCB2">'[1]SCB 2 - Current'!$F$11</definedName>
    <definedName name="__123Graph_D" hidden="1">[4]ชื่อหุ้น!#REF!</definedName>
    <definedName name="__aq678">'[3]เงินกู้ MGC'!$E$17</definedName>
    <definedName name="__DAT10">#REF!</definedName>
    <definedName name="__DAT5">[5]Act08!#REF!</definedName>
    <definedName name="__DAT6">[6]Prod!#REF!</definedName>
    <definedName name="__DAT7">[6]Prod!#REF!</definedName>
    <definedName name="__SCB2">'[1]SCB 2 - Current'!$F$11</definedName>
    <definedName name="__T4">#REF!</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xlnm.Print_Area_35">NA()</definedName>
    <definedName name="__xlnm.Print_Titles_4">([7]Consolidated!$B$1:$C$65536,[7]Consolidated!$A$1:$IV$10)</definedName>
    <definedName name="_1__Cal_Mod_.Month_REV">[8]!'[Cal-Mod].Month_REV'</definedName>
    <definedName name="_197_2.3">[9]PR4!$B$1:$I$60</definedName>
    <definedName name="_1Cal_Mod_.Month_REV">[8]!'[Cal-Mod].Month_REV'</definedName>
    <definedName name="_2__Cal_Mod_.Quarter_rev">[8]!'[Cal-Mod].Quarter_rev'</definedName>
    <definedName name="_2Cal_Mod_.Quarter_rev">[8]!'[Cal-Mod].Quarter_rev'</definedName>
    <definedName name="_3___123Graph_ACHART_1" hidden="1">[10]TP!#REF!</definedName>
    <definedName name="_3__123Graph_ACHART_1" hidden="1">[10]TP!#REF!</definedName>
    <definedName name="_4___123Graph_BCHART_1" hidden="1">[10]TP!#REF!</definedName>
    <definedName name="_4__123Graph_BCHART_1" hidden="1">[10]TP!#REF!</definedName>
    <definedName name="_5___123Graph_CCHART_1" hidden="1">[10]TP!#REF!</definedName>
    <definedName name="_5__123Graph_CCHART_1" hidden="1">[10]TP!#REF!</definedName>
    <definedName name="_6___123Graph_XCHART_1" hidden="1">[10]TP!#REF!</definedName>
    <definedName name="_6__123Graph_XCHART_1" hidden="1">[10]TP!#REF!</definedName>
    <definedName name="_aq4">[3]เงินกู้ธนชาติ!$E$17</definedName>
    <definedName name="_aq678">'[3]เงินกู้ MGC'!$E$17</definedName>
    <definedName name="_AtRisk_SimSetting_AutomaticallyGenerateReports" hidden="1">FALSE</definedName>
    <definedName name="_AtRisk_SimSetting_AutomaticResultsDisplayMode" hidden="1">1</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FALSE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tdRecalcBehavior" hidden="1">1</definedName>
    <definedName name="_AtRisk_SimSetting_StdRecalcWithoutRiskStatic" hidden="1">0</definedName>
    <definedName name="_AtRisk_SimSetting_StdRecalcWithoutRiskStaticPercentile" hidden="1">0.5</definedName>
    <definedName name="_DAT10">#REF!</definedName>
    <definedName name="_DAT5">[5]Act08!#REF!</definedName>
    <definedName name="_DAT6">[6]Prod!#REF!</definedName>
    <definedName name="_DAT7">[6]Prod!#REF!</definedName>
    <definedName name="_Fill" hidden="1">#REF!</definedName>
    <definedName name="_Key1" hidden="1">#REF!</definedName>
    <definedName name="_Key2" hidden="1">#REF!</definedName>
    <definedName name="_Order1" hidden="1">255</definedName>
    <definedName name="_Order2" hidden="1">255</definedName>
    <definedName name="_SCB2">'[1]SCB 2 - Current'!$F$11</definedName>
    <definedName name="_Sort" hidden="1">#REF!</definedName>
    <definedName name="_T4">#REF!</definedName>
    <definedName name="_Tax2">[11]Input!$D$19</definedName>
    <definedName name="a">#REF!</definedName>
    <definedName name="A_HFS">NA()</definedName>
    <definedName name="A_HFS_1">NA()</definedName>
    <definedName name="A_HFS_2">NA()</definedName>
    <definedName name="A_HFS_3">NA()</definedName>
    <definedName name="aaa" hidden="1">#REF!</definedName>
    <definedName name="ADM_EXP">NA()</definedName>
    <definedName name="ADM_EXP_1">NA()</definedName>
    <definedName name="ADM_EXP_2">NA()</definedName>
    <definedName name="ADM_EXP_3">NA()</definedName>
    <definedName name="administration_monthly_activity">NA()</definedName>
    <definedName name="AHFS_LIAB">NA()</definedName>
    <definedName name="Airport_Passenger_Mvmt_base_year">NA()</definedName>
    <definedName name="Allowance" hidden="1">{#N/A,#N/A,TRUE,"Cover";#N/A,#N/A,TRUE,"Cases";#N/A,#N/A,TRUE,"Assumptions";#N/A,#N/A,TRUE,"BreakEven";#N/A,#N/A,TRUE,"BS";#N/A,#N/A,TRUE,"P&amp;L";#N/A,#N/A,TRUE,"CF";#N/A,#N/A,TRUE,"Revenues";#N/A,#N/A,TRUE,"Costs";#N/A,#N/A,TRUE,"Capex";#N/A,#N/A,TRUE,"Debt"}</definedName>
    <definedName name="ALW" hidden="1">{#N/A,#N/A,TRUE,"Cover";#N/A,#N/A,TRUE,"Cases";#N/A,#N/A,TRUE,"Assumptions";#N/A,#N/A,TRUE,"BreakEven";#N/A,#N/A,TRUE,"BS";#N/A,#N/A,TRUE,"P&amp;L";#N/A,#N/A,TRUE,"CF";#N/A,#N/A,TRUE,"Revenues";#N/A,#N/A,TRUE,"Costs";#N/A,#N/A,TRUE,"Capex";#N/A,#N/A,TRUE,"Debt"}</definedName>
    <definedName name="AMOUNT08">[12]AccpacTB!$N$8:$N$455</definedName>
    <definedName name="AnnualHRDegradation">NA()</definedName>
    <definedName name="AnSheetStartDate">[13]Ass!$F$16</definedName>
    <definedName name="art" hidden="1">#REF!</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o">[14]Manual!$C$67:$C$83</definedName>
    <definedName name="ASSOC_UNQUO">NA()</definedName>
    <definedName name="ASSOCIATE">NA()</definedName>
    <definedName name="ASSOCIATE_1">NA()</definedName>
    <definedName name="ASSOCIATE_2">NA()</definedName>
    <definedName name="ASSOCIATE_3">NA()</definedName>
    <definedName name="AT" hidden="1">#REF!</definedName>
    <definedName name="AVGPLJUL">NA()</definedName>
    <definedName name="b" hidden="1">#REF!</definedName>
    <definedName name="bb" hidden="1">#REF!</definedName>
    <definedName name="Beginning_Balance">-FV([15]!Interest_Rate/12,[15]!Payment_Number-1,-Monthly_Payment,[15]!Loan_Amount)</definedName>
    <definedName name="Beginning_Balance1">-FV([15]!Interest_Rate/12,[15]!Payment_Number-1,-Monthly_Payment,[15]!Loan_Amount)</definedName>
    <definedName name="BG_Del" hidden="1">15</definedName>
    <definedName name="BG_Ins" hidden="1">4</definedName>
    <definedName name="BG_Mod" hidden="1">6</definedName>
    <definedName name="BOOK_DEPN_ON_TAX_BASE">NA()</definedName>
    <definedName name="BORROW_LT">NA()</definedName>
    <definedName name="BORROW_LT_1">NA()</definedName>
    <definedName name="BORROW_LT_2">NA()</definedName>
    <definedName name="BORROW_LT_3">NA()</definedName>
    <definedName name="BORROW_STERM">NA()</definedName>
    <definedName name="Capture_rate_table">NA()</definedName>
    <definedName name="CaseNum">#REF!</definedName>
    <definedName name="CASH">NA()</definedName>
    <definedName name="CASH_1">NA()</definedName>
    <definedName name="CASH_2">NA()</definedName>
    <definedName name="CASH_3">NA()</definedName>
    <definedName name="Cash_and_cash_equivalents">#REF!</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F">#REF!</definedName>
    <definedName name="CLOOK">[16]LI_data!#REF!</definedName>
    <definedName name="CODES">[12]AccpacTB!$P$8:$P$455</definedName>
    <definedName name="Commuters_base_pass_mvmts">NA()</definedName>
    <definedName name="Commuters_journeys_per_pass">NA()</definedName>
    <definedName name="commuters_revenue_monthly_activity">NA()</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edHR">NA()</definedName>
    <definedName name="COR">NA()</definedName>
    <definedName name="COR_1">NA()</definedName>
    <definedName name="COR_2">NA()</definedName>
    <definedName name="COR_3">NA()</definedName>
    <definedName name="Country">[17]Map!$K$4:$K$118</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[18]Header!$C$9</definedName>
    <definedName name="cpi">NA()</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tnAmortEnd">NA()</definedName>
    <definedName name="CtnEndDate">[13]Ass!$F$20</definedName>
    <definedName name="CtnIntOnlyEnd">NA()</definedName>
    <definedName name="Curr">[17]Index!$D$5</definedName>
    <definedName name="CUSTOMER">[19]NAME!$A$2:$B$336</definedName>
    <definedName name="CWIPApr04">NA()</definedName>
    <definedName name="D" hidden="1">#REF!</definedName>
    <definedName name="D_Bookvalue_Vehicles">'[20]K-5'!$N$14:$N$146</definedName>
    <definedName name="D_Center_Vehicles">'[20]K-5'!$B$14:$B$50</definedName>
    <definedName name="D_Depre_Vehicles">'[20]K-5'!$L$14:$L$62</definedName>
    <definedName name="D_Original_Vehicles">'[20]K-5'!$J$14:$J$48</definedName>
    <definedName name="dda">'[21]2.Conso'!$B$5:$B$75</definedName>
    <definedName name="DDD" hidden="1">{#N/A,#N/A,TRUE,"Cover";#N/A,#N/A,TRUE,"Cases";#N/A,#N/A,TRUE,"Assumptions";#N/A,#N/A,TRUE,"BreakEven";#N/A,#N/A,TRUE,"BS";#N/A,#N/A,TRUE,"P&amp;L";#N/A,#N/A,TRUE,"CF";#N/A,#N/A,TRUE,"Revenues";#N/A,#N/A,TRUE,"Costs";#N/A,#N/A,TRUE,"Capex";#N/A,#N/A,TRUE,"Debt"}</definedName>
    <definedName name="Debt_arrangement_fee">NA()</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P">NA()</definedName>
    <definedName name="DEP_1">NA()</definedName>
    <definedName name="DEP_2">NA()</definedName>
    <definedName name="DEP_3">NA()</definedName>
    <definedName name="df" hidden="1">#REF!</definedName>
    <definedName name="dfsawa" hidden="1">#REF!</definedName>
    <definedName name="Div">[22]Cover!$C$5</definedName>
    <definedName name="Domestic_base_Pass_mvmts">NA()</definedName>
    <definedName name="Domestic_journeys_per_pass">NA()</definedName>
    <definedName name="dtest">'[23]2.Conso'!$D$7:$D$20,'[23]2.Conso'!$D$27</definedName>
    <definedName name="DTL">NA()</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e">NA()</definedName>
    <definedName name="EBIDA">#REF!</definedName>
    <definedName name="efw" hidden="1">#REF!</definedName>
    <definedName name="End_date">[18]Header!$C$12</definedName>
    <definedName name="endDate">[24]Main!$F$4</definedName>
    <definedName name="Ending">-FV([15]!Interest_Rate/12,[15]!Payment_Number,-Monthly_Payment,[15]!Loan_Amount)</definedName>
    <definedName name="Ending_Balance">-FV([15]!Interest_Rate/12,[15]!Payment_Number,-Monthly_Payment,[15]!Loan_Amount)</definedName>
    <definedName name="Equity_Underwriting_Fee">NA()</definedName>
    <definedName name="Error">NA()</definedName>
    <definedName name="ert" hidden="1">#REF!</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w" hidden="1">{#N/A,#N/A,FALSE,"INCOME";#N/A,#N/A,FALSE,"BG1-QUARTERLY";#N/A,#N/A,FALSE,"BG1-MONTHLY"}</definedName>
    <definedName name="F" hidden="1">#REF!</definedName>
    <definedName name="fac_corridor_fee_monthly_activity">NA()</definedName>
    <definedName name="fdfdfhjdf" hidden="1">#REF!</definedName>
    <definedName name="fff" hidden="1">{#N/A,#N/A,TRUE,"Valuation";#N/A,#N/A,TRUE,"Financ. Stat.";#N/A,#N/A,TRUE,"Contr. Sales";#N/A,#N/A,TRUE,"Sales-Purch. CDEC-SING";#N/A,#N/A,TRUE,"SING Oper.";#N/A,#N/A,TRUE,"Costs &amp; Other Sales";#N/A,#N/A,TRUE,"Fuel Consum.";#N/A,#N/A,TRUE,"Depreciation";#N/A,#N/A,TRUE,"Work. Cap.";#N/A,#N/A,TRUE,"Assump.";#N/A,#N/A,TRUE,"Discount Rates"}</definedName>
    <definedName name="fg" hidden="1">[10]TP!#REF!</definedName>
    <definedName name="fgdg">'[25]2.Conso'!$B$5:$B$81</definedName>
    <definedName name="fhj">[8]!'[Cal-Mod].Quarter_rev'</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scial_Current_Forecast">[26]Calculations!$B$4</definedName>
    <definedName name="Fiscial_Prior_Forecast">[27]Calculations!$B$5</definedName>
    <definedName name="Fiscial_Year">[27]Calculations!$B$2</definedName>
    <definedName name="G">[28]Manual!$C$10:$C$67</definedName>
    <definedName name="GeoAsset2009">NA()</definedName>
    <definedName name="gg" hidden="1">{#N/A,#N/A,FALSE,"Cover";#N/A,#N/A,FALSE,"Assumptions";#N/A,#N/A,FALSE,"Ratios";#N/A,#N/A,FALSE,"P&amp;L";#N/A,#N/A,FALSE,"CF";#N/A,#N/A,FALSE,"BS";#N/A,#N/A,FALSE,"Revenues";#N/A,#N/A,FALSE,"Costs";#N/A,#N/A,FALSE,"Capex";#N/A,#N/A,FALSE,"Debt"}</definedName>
    <definedName name="ghj" hidden="1">[10]TP!#REF!</definedName>
    <definedName name="ghjghj" hidden="1">[10]TP!#REF!</definedName>
    <definedName name="gj">#REF!</definedName>
    <definedName name="Graph_Key">NA()</definedName>
    <definedName name="Graph_Variables">NA()</definedName>
    <definedName name="Greeters_base_pass_mvmts">NA()</definedName>
    <definedName name="Greeters_journeys_per_pass">NA()</definedName>
    <definedName name="greeters_revenue_monthly_activity">NA()</definedName>
    <definedName name="Group">'[16]Rev ICT'!$AR$3:$AS$6</definedName>
    <definedName name="Group1">'[23]8.1|Invest in Equity'!$D$3:$AP$3</definedName>
    <definedName name="Grouping">#REF!</definedName>
    <definedName name="h" hidden="1">{#N/A,#N/A,FALSE,"Cover";#N/A,#N/A,FALSE,"Assumptions";#N/A,#N/A,FALSE,"Ratios";#N/A,#N/A,FALSE,"P&amp;L";#N/A,#N/A,FALSE,"CF";#N/A,#N/A,FALSE,"BS";#N/A,#N/A,FALSE,"Revenues";#N/A,#N/A,FALSE,"Costs";#N/A,#N/A,FALSE,"Capex";#N/A,#N/A,FALSE,"Debt"}</definedName>
    <definedName name="HALF">'[29]5.PA PL'!$HM$7:$HR$103</definedName>
    <definedName name="Header_Row">ROW([30]BEN!$17:$17)</definedName>
    <definedName name="Header_Row_Back">ROW([31]Int.!$17:$17)</definedName>
    <definedName name="HGHHHHH">[32]!Month_REV([32]!Quarter_rev([8]Database!XFC1,1),1)</definedName>
    <definedName name="hitech" hidden="1">#REF!</definedName>
    <definedName name="hjk" hidden="1">#REF!</definedName>
    <definedName name="HRRegradationFlag">NA()</definedName>
    <definedName name="HTML_CodePage" hidden="1">874</definedName>
    <definedName name="HTML_Control">{"'Sales Perf (Allgas)'!$A$1:$N$42","'Sales Perf (Allgas)'!$P$11"}</definedName>
    <definedName name="HTML_Email">"JSheehy@litmusgroup.com"</definedName>
    <definedName name="HTML_Header">"Allgas Sales Performance"</definedName>
    <definedName name="HTML_LastUpdate">"29/10/98"</definedName>
    <definedName name="HTML_LineAfter">1</definedName>
    <definedName name="HTML_LineBefore">1</definedName>
    <definedName name="HTML_Name">"Jane Sheehy"</definedName>
    <definedName name="HTML_OBDlg2">1</definedName>
    <definedName name="HTML_OBDlg3" hidden="1">TRUE</definedName>
    <definedName name="HTML_OBDlg4">1</definedName>
    <definedName name="HTML_OS">0</definedName>
    <definedName name="HTML_PathFile">"D:\My Documents\%Performance Measurement Project\SERC Reports\WebVew_Sept\Allgas_Sales.htm"</definedName>
    <definedName name="HTML_PathTemplate" hidden="1">"C:\BOTHomepage\DataBank\FinMarkets\InterestRate\rp2003_T.htm"</definedName>
    <definedName name="HTML_Title">"Allgas Sales Performance"</definedName>
    <definedName name="i" hidden="1">{#N/A,#N/A,TRUE,"Cover";#N/A,#N/A,TRUE,"Cases";#N/A,#N/A,TRUE,"Assumptions";#N/A,#N/A,TRUE,"BreakEven";#N/A,#N/A,TRUE,"BS";#N/A,#N/A,TRUE,"P&amp;L";#N/A,#N/A,TRUE,"CF";#N/A,#N/A,TRUE,"Revenues";#N/A,#N/A,TRUE,"Costs";#N/A,#N/A,TRUE,"Capex";#N/A,#N/A,TRUE,"Debt"}</definedName>
    <definedName name="ii">[32]!Month_REV([32]!Quarter_rev([8]Database!XFC1,1),1)</definedName>
    <definedName name="InitialHR">NA()</definedName>
    <definedName name="INTASS">NA()</definedName>
    <definedName name="Interest">-IPMT([15]!Interest_Rate/12,[15]!Payment_Number,[15]!Number_of_Payments,[15]!Loan_Amount)</definedName>
    <definedName name="Interest_Rate">[30]BEN!$E$5</definedName>
    <definedName name="International_base_pass_mvmts">NA()</definedName>
    <definedName name="International_journeys_per_pass">NA()</definedName>
    <definedName name="international_revenue_monthly_activity">NA()</definedName>
    <definedName name="INV">NA()</definedName>
    <definedName name="INV_1">NA()</definedName>
    <definedName name="INV_2">NA()</definedName>
    <definedName name="INV_3">NA()</definedName>
    <definedName name="Inven" hidden="1">{#N/A,#N/A,TRUE,"Cover";#N/A,#N/A,TRUE,"Cases";#N/A,#N/A,TRUE,"Assumptions";#N/A,#N/A,TRUE,"BreakEven";#N/A,#N/A,TRUE,"BS";#N/A,#N/A,TRUE,"P&amp;L";#N/A,#N/A,TRUE,"CF";#N/A,#N/A,TRUE,"Revenues";#N/A,#N/A,TRUE,"Costs";#N/A,#N/A,TRUE,"Capex";#N/A,#N/A,TRUE,"Debt"}</definedName>
    <definedName name="INVENTORIES">NA()</definedName>
    <definedName name="INVENTORIES_1">NA()</definedName>
    <definedName name="INVENTORIES_2">NA()</definedName>
    <definedName name="INVENTORIES_3">NA()</definedName>
    <definedName name="IP_NBV">NA()</definedName>
    <definedName name="ISC">NA()</definedName>
    <definedName name="J">#REF!</definedName>
    <definedName name="JC_ENTITY">NA()</definedName>
    <definedName name="JCE_LNSTK">NA()</definedName>
    <definedName name="JCE_QTD">NA()</definedName>
    <definedName name="JCE_UNQTD">NA()</definedName>
    <definedName name="jf" hidden="1">[10]TP!#REF!</definedName>
    <definedName name="jhfhj">[8]!'[Cal-Mod].Month_REV'</definedName>
    <definedName name="kdfkdo" hidden="1">#REF!</definedName>
    <definedName name="KeyM">[14]Manual!$D$67:$D$102</definedName>
    <definedName name="kk" hidden="1">#REF!</definedName>
    <definedName name="L_AHFS">NA()</definedName>
    <definedName name="L_AHFS_1">NA()</definedName>
    <definedName name="L_AHFS_2">NA()</definedName>
    <definedName name="L_AHFS_3">NA()</definedName>
    <definedName name="Last_Row">IF(Values_Entered,Header_Row+Number_of_Payments,Header_Row)</definedName>
    <definedName name="limcount">3</definedName>
    <definedName name="ll" hidden="1">{#N/A,#N/A,TRUE,"Cover";#N/A,#N/A,TRUE,"Cases";#N/A,#N/A,TRUE,"Assumptions";#N/A,#N/A,TRUE,"BreakEven";#N/A,#N/A,TRUE,"BS";#N/A,#N/A,TRUE,"P&amp;L";#N/A,#N/A,TRUE,"CF";#N/A,#N/A,TRUE,"Revenues";#N/A,#N/A,TRUE,"Costs";#N/A,#N/A,TRUE,"Capex";#N/A,#N/A,TRUE,"Debt"}</definedName>
    <definedName name="LN_ADV_SUBS">NA()</definedName>
    <definedName name="LN_ADV_SUBS_1">NA()</definedName>
    <definedName name="LN_ADV_SUBS_2">NA()</definedName>
    <definedName name="LN_ADV_SUBS_3">NA()</definedName>
    <definedName name="LNADV_SUBS">NA()</definedName>
    <definedName name="LND_HFD">NA()</definedName>
    <definedName name="LND_HFD_1">NA()</definedName>
    <definedName name="LND_HFD_2">NA()</definedName>
    <definedName name="LND_HFD_3">NA()</definedName>
    <definedName name="loadM50">NA()</definedName>
    <definedName name="loadNa">NA()</definedName>
    <definedName name="Loan_Amount">[30]BEN!$E$4</definedName>
    <definedName name="Loan_Not_Paid">IF(Payment_Number&lt;=Number_of_Payments,1,0)</definedName>
    <definedName name="Loan_Start">[30]BEN!$E$7</definedName>
    <definedName name="Loan_Years">[30]BEN!$E$6</definedName>
    <definedName name="LOCKUP_ACCOUNT">NA()</definedName>
    <definedName name="LTERM_LIAB">NA()</definedName>
    <definedName name="LTERM_RBLES">NA()</definedName>
    <definedName name="LTRBLES">NA()</definedName>
    <definedName name="MIN_INT">NA()</definedName>
    <definedName name="MIN_INT_1">NA()</definedName>
    <definedName name="MIN_INT_2">NA()</definedName>
    <definedName name="MIN_INT_3">NA()</definedName>
    <definedName name="mm" hidden="1">#REF!</definedName>
    <definedName name="Month_REV">[33]!Month_REV</definedName>
    <definedName name="Month1">[32]!Month_REV([32]!Quarter_rev([8]Database!XFC1,1),1)</definedName>
    <definedName name="Monthly_Payment">-PMT([15]!Interest_Rate/12,[15]!Number_of_Payments,[15]!Loan_Amount)</definedName>
    <definedName name="mthi">[34]sumdata!$R$1:$S$12</definedName>
    <definedName name="name">NA()</definedName>
    <definedName name="NewAndCleanHR">NA()</definedName>
    <definedName name="nn">NA()</definedName>
    <definedName name="nn_1">[7]COVER!$D$15</definedName>
    <definedName name="nu" hidden="1">{"cashflow",#N/A,FALSE,"cash flow"}</definedName>
    <definedName name="Number_of_Payments">[30]BEN!$E$12</definedName>
    <definedName name="NumFinancing">#REF!</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o">[32]!Month_REV([32]!Quarter_rev([8]Database!XFC1,1),1)</definedName>
    <definedName name="oo" hidden="1">{#N/A,#N/A,TRUE,"Cover";#N/A,#N/A,TRUE,"Cases";#N/A,#N/A,TRUE,"Assumptions";#N/A,#N/A,TRUE,"BreakEven";#N/A,#N/A,TRUE,"BS";#N/A,#N/A,TRUE,"P&amp;L";#N/A,#N/A,TRUE,"CF";#N/A,#N/A,TRUE,"Revenues";#N/A,#N/A,TRUE,"Costs";#N/A,#N/A,TRUE,"Capex";#N/A,#N/A,TRUE,"Debt"}</definedName>
    <definedName name="OTH_EXP">NA()</definedName>
    <definedName name="OTH_INC">NA()</definedName>
    <definedName name="OTH_RBLES">NA()</definedName>
    <definedName name="OTH_RBLES_1">NA()</definedName>
    <definedName name="OTH_RBLES_2">NA()</definedName>
    <definedName name="OTH_RBLES_3">NA()</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investments">#REF!</definedName>
    <definedName name="Other_long_term_investments">#REF!</definedName>
    <definedName name="OTHER_PBLES">NA()</definedName>
    <definedName name="OTHER_PBLES_1">NA()</definedName>
    <definedName name="OTHER_PBLES_2">NA()</definedName>
    <definedName name="OTHER_PBLES_3">NA()</definedName>
    <definedName name="Other_receivables">#REF!</definedName>
    <definedName name="Others">[14]Manual!$E$67:$E$112</definedName>
    <definedName name="OTHINV_ST">NA()</definedName>
    <definedName name="oy">NA()</definedName>
    <definedName name="p" hidden="1">{#N/A,#N/A,TRUE,"Cover";#N/A,#N/A,TRUE,"Cases";#N/A,#N/A,TRUE,"Assumptions";#N/A,#N/A,TRUE,"BreakEven";#N/A,#N/A,TRUE,"BS";#N/A,#N/A,TRUE,"P&amp;L";#N/A,#N/A,TRUE,"CF";#N/A,#N/A,TRUE,"Revenues";#N/A,#N/A,TRUE,"Costs";#N/A,#N/A,TRUE,"Capex";#N/A,#N/A,TRUE,"Debt"}</definedName>
    <definedName name="Payment_Date">DATE(YEAR([15]!Loan_Start),MONTH([15]!Loan_Start)+[15]!Payment_Number,DAY([15]!Loan_Start))</definedName>
    <definedName name="Payment_Number">ROW()-Header_Row</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ERIOD">NA()</definedName>
    <definedName name="PERIOD_1">[7]COVER!$D$13</definedName>
    <definedName name="Periods">[35]Map!$H$4:$H$59</definedName>
    <definedName name="PIP_DPN">NA()</definedName>
    <definedName name="PIP_DPN_1">NA()</definedName>
    <definedName name="PIP_DPN_2">NA()</definedName>
    <definedName name="PIP_DPN_3">NA()</definedName>
    <definedName name="PKEROIGTPTIYP">IF([15]!Values_Entered,[15]!Header_Row+[15]!Number_of_Payments,[15]!Header_Row)</definedName>
    <definedName name="pp" hidden="1">{#N/A,#N/A,TRUE,"Cover";#N/A,#N/A,TRUE,"Cases";#N/A,#N/A,TRUE,"Assumptions";#N/A,#N/A,TRUE,"BreakEven";#N/A,#N/A,TRUE,"BS";#N/A,#N/A,TRUE,"P&amp;L";#N/A,#N/A,TRUE,"CF";#N/A,#N/A,TRUE,"Revenues";#N/A,#N/A,TRUE,"Costs";#N/A,#N/A,TRUE,"Capex";#N/A,#N/A,TRUE,"Debt"}</definedName>
    <definedName name="PPE">NA()</definedName>
    <definedName name="PPE_NBV">NA()</definedName>
    <definedName name="PPPPPPPPPPPPPPP">[32]!Month_REV([32]!Quarter_rev([8]Database!XFC1,1),1)</definedName>
    <definedName name="PPT">[32]!Month_REV([32]!Quarter_rev([8]Database!XFC1,1),1)</definedName>
    <definedName name="Principal">-PPMT([15]!Interest_Rate/12,[15]!Payment_Number,[15]!Number_of_Payments,[15]!Loan_Amount)</definedName>
    <definedName name="_xlnm.Print_Area" localSheetId="1">'BS-3-5'!$A$1:$J$96</definedName>
    <definedName name="_xlnm.Print_Area" localSheetId="7">'CF 11-12'!$A$1:$I$74</definedName>
    <definedName name="_xlnm.Print_Area" localSheetId="6">'SCE 10'!$A$1:$P$21</definedName>
    <definedName name="_xlnm.Print_Area" localSheetId="3">'SCE 7'!$A$1:$P$21</definedName>
    <definedName name="_xlnm.Print_Area" localSheetId="4">'SCE 8'!$A$1:$P$21</definedName>
    <definedName name="_xlnm.Print_Area" localSheetId="5">'SCE 9'!$A$1:$P$20</definedName>
    <definedName name="_xlnm.Print_Area" localSheetId="2">'SOCI 6'!$A$1:$J$37</definedName>
    <definedName name="_xlnm.Print_Area">#REF!</definedName>
    <definedName name="_xlnm.Print_Titles">#N/A</definedName>
    <definedName name="promoters_fee_monthly_activity">NA()</definedName>
    <definedName name="PROPERTIES">NA()</definedName>
    <definedName name="Proposals">NA()</definedName>
    <definedName name="PRYR_Period_12">NA()</definedName>
    <definedName name="PRYR_Period_13">NA()</definedName>
    <definedName name="Purchase_of_Gas">NA()</definedName>
    <definedName name="QLDelec_cat01">[36]Datasheet!$B$38</definedName>
    <definedName name="QLDelec_cat02">[36]Datasheet!$B$39</definedName>
    <definedName name="QLDelec_cat03">[36]Datasheet!$B$40</definedName>
    <definedName name="QLDelec_cat04">[36]Datasheet!$B$41</definedName>
    <definedName name="QLDelec_cat05">[36]Datasheet!$B$42</definedName>
    <definedName name="QLDelec_cat06">[36]Datasheet!$B$43</definedName>
    <definedName name="QLDelec_cat07">[36]Datasheet!$B$44</definedName>
    <definedName name="QLDelec_cat08">[36]Datasheet!$B$45</definedName>
    <definedName name="QtrSheetStartDate">[13]Ass!$F$15</definedName>
    <definedName name="Quarter_rev">[33]!Quarter_rev</definedName>
    <definedName name="qw" hidden="1">#REF!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e" hidden="1">{#N/A,#N/A,TRUE,"Cover";#N/A,#N/A,TRUE,"Cases";#N/A,#N/A,TRUE,"Assumptions";#N/A,#N/A,TRUE,"BreakEven";#N/A,#N/A,TRUE,"BS";#N/A,#N/A,TRUE,"P&amp;L";#N/A,#N/A,TRUE,"CF";#N/A,#N/A,TRUE,"Revenues";#N/A,#N/A,TRUE,"Costs";#N/A,#N/A,TRUE,"Capex";#N/A,#N/A,TRUE,"Debt"}</definedName>
    <definedName name="REL_CO_PBLES">NA()</definedName>
    <definedName name="REL_CO_PBLES_1">NA()</definedName>
    <definedName name="REL_CO_PBLES_2">NA()</definedName>
    <definedName name="REL_CO_PBLES_3">NA()</definedName>
    <definedName name="RESERVES">NA()</definedName>
    <definedName name="RESERVES_1">NA()</definedName>
    <definedName name="RESERVES_2">NA()</definedName>
    <definedName name="RESERVES_3">NA()</definedName>
    <definedName name="RET_BEN">NA()</definedName>
    <definedName name="RET_BEN_1">NA()</definedName>
    <definedName name="RET_BEN_2">NA()</definedName>
    <definedName name="RET_BEN_3">NA()</definedName>
    <definedName name="REV">NA()</definedName>
    <definedName name="REV_1">NA()</definedName>
    <definedName name="REV_2">NA()</definedName>
    <definedName name="REV_3">NA()</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NumIterations" hidden="1">500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FALSE</definedName>
    <definedName name="RM">'[37]ADJ - RATE'!$B$5</definedName>
    <definedName name="rty" hidden="1">#REF!</definedName>
    <definedName name="SAPBEXdnldView" hidden="1">"3Y0T31REH35G7WOAIY0JRGBPH"</definedName>
    <definedName name="SAPBEXhrIndnt" hidden="1">1</definedName>
    <definedName name="SAPBEXrevision" hidden="1">1</definedName>
    <definedName name="SAPBEXsysID">"BWP"</definedName>
    <definedName name="SAPBEXwbID">"3RN3XGDOGI0E5YX5SPNLSRQCY"</definedName>
    <definedName name="ScenarioNum">#REF!</definedName>
    <definedName name="sd">NA()</definedName>
    <definedName name="sdsdf" hidden="1">#REF!</definedName>
    <definedName name="selectedFran">[24]Main!$K$2</definedName>
    <definedName name="selectedNSW">[24]Main!$K$4</definedName>
    <definedName name="selectedPortfolio">NA()</definedName>
    <definedName name="selectedVIC">[24]Main!$K$5</definedName>
    <definedName name="sencount">3</definedName>
    <definedName name="sfgrds" hidden="1">#REF!</definedName>
    <definedName name="sheet1" hidden="1">#REF!</definedName>
    <definedName name="sheet11" hidden="1">#REF!</definedName>
    <definedName name="SS" hidden="1">{"Physical Count Securities",#N/A,FALSE,"BFIT B&amp;D Valuation"}</definedName>
    <definedName name="ssawc">'[38]2.Conso'!$B$5:$B$81</definedName>
    <definedName name="ssfsdf">-FV([15]!Interest_Rate/12,[15]!Payment_Number-1,-Monthly_Payment,[15]!Loan_Amount)</definedName>
    <definedName name="ssss">'[38]2.Conso'!$B$5:$B$81</definedName>
    <definedName name="Staff_base_pass_mvmts">NA()</definedName>
    <definedName name="Staff_journeys_per_pass">NA()</definedName>
    <definedName name="staff_revenue_monthly_activity">NA()</definedName>
    <definedName name="staff_reveue_monthly_activity">NA()</definedName>
    <definedName name="Subs">[14]Manual!$B$67:$B$90</definedName>
    <definedName name="sumif_auditacccode">[39]GL06!$K$1:$K$65536</definedName>
    <definedName name="sumif_auditcode">[39]GL06!$I$1:$I$65536</definedName>
    <definedName name="sumif_auditvalue">[39]GL06!$J$1:$J$65536</definedName>
    <definedName name="sumif_code44">'[40]P&amp;LFINAL - 44'!$A$1:$A$65536</definedName>
    <definedName name="sumif_codePL">'[41]งบบริหาร PL-report'!$AS$1:$AS$65536</definedName>
    <definedName name="sumif_moncodeAsset">'[42]acc.depre-report-old'!$C$1:$C$65536</definedName>
    <definedName name="sumif_moncodeDep">'[42]acc.depre-report-old'!$B$1:$B$65536</definedName>
    <definedName name="sumif_monthaccname">'[42]acc.depre-report-old'!$E$1:$E$65536</definedName>
    <definedName name="sumif_monthcode">'[42]acc.depre-report-old'!$A$1:$A$65536</definedName>
    <definedName name="sumif_monthdepre">'[42]acc.depre-report-old'!$T$1:$T$65536</definedName>
    <definedName name="sumif_value_Cr">'[43]DATABASE -sumifTB'!$F$1:$F$65536</definedName>
    <definedName name="sumif_value_Dr">'[43]DATABASE -sumifTB'!$E$1:$E$65536</definedName>
    <definedName name="sumif_value44">'[40]P&amp;LFINAL - 44'!$G$1:$G$65536</definedName>
    <definedName name="sumif_ValuePL">'[41]งบบริหาร PL-report'!$AT$1:$AT$65536</definedName>
    <definedName name="Swap1">[44]Debt!$F$133</definedName>
    <definedName name="swap2">[44]Debt!$F$151</definedName>
    <definedName name="T" hidden="1">{#N/A,#N/A,FALSE,"Cover";#N/A,#N/A,FALSE,"Assumptions";#N/A,#N/A,FALSE,"Ratios";#N/A,#N/A,FALSE,"P&amp;L";#N/A,#N/A,FALSE,"CF";#N/A,#N/A,FALSE,"BS";#N/A,#N/A,FALSE,"Revenues";#N/A,#N/A,FALSE,"Costs";#N/A,#N/A,FALSE,"Capex";#N/A,#N/A,FALSE,"Debt"}</definedName>
    <definedName name="T4_DrawDownProfile">#REF!</definedName>
    <definedName name="T4_FinancingStructures">#REF!</definedName>
    <definedName name="T4_GracePeriod">#REF!</definedName>
    <definedName name="T4_InterestRate">#REF!</definedName>
    <definedName name="T4_LaunchMonth">#REF!</definedName>
    <definedName name="T4_LaunchYear">#REF!</definedName>
    <definedName name="T4_Tenor">#REF!</definedName>
    <definedName name="T4TotalCapex">#REF!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X_2000">0.36</definedName>
    <definedName name="TAX_2001">0.34</definedName>
    <definedName name="TAX_2002">0.3</definedName>
    <definedName name="TAX_EXP">NA()</definedName>
    <definedName name="TAX_EXP_1">NA()</definedName>
    <definedName name="TAX_EXP_2">NA()</definedName>
    <definedName name="TAX_EXP_3">NA()</definedName>
    <definedName name="TAX_RATE">[11]Input!$D$20</definedName>
    <definedName name="TaxReserveProfile">NA()</definedName>
    <definedName name="temp">#REF!</definedName>
    <definedName name="TextRefCopyRangeCount" hidden="1">2</definedName>
    <definedName name="th">'[23]2.Conso'!$D$7:$D$20,'[23]2.Conso'!$D$31</definedName>
    <definedName name="TL_LT">NA()</definedName>
    <definedName name="TL_LT_1">NA()</definedName>
    <definedName name="TL_LT_2">NA()</definedName>
    <definedName name="TL_LT_3">NA()</definedName>
    <definedName name="TOTAL_C_D">NA()</definedName>
    <definedName name="TOTAL_C_D_1">NA()</definedName>
    <definedName name="TOTAL_C_D_2">NA()</definedName>
    <definedName name="TOTAL_C_D_3">NA()</definedName>
    <definedName name="Trade_accounts_receivable">#REF!</definedName>
    <definedName name="TrancheAIntOnlyEnd">NA()</definedName>
    <definedName name="TSL_Share">NA()</definedName>
    <definedName name="u" hidden="1">{#N/A,#N/A,FALSE,"INCOME";#N/A,#N/A,FALSE,"BG1-QUARTERLY";#N/A,#N/A,FALSE,"BG1-MONTHLY"}</definedName>
    <definedName name="uu" hidden="1">{#N/A,#N/A,FALSE,"Cover";#N/A,#N/A,FALSE,"Assumptions";#N/A,#N/A,FALSE,"Ratios";#N/A,#N/A,FALSE,"P&amp;L";#N/A,#N/A,FALSE,"CF";#N/A,#N/A,FALSE,"BS";#N/A,#N/A,FALSE,"Revenues";#N/A,#N/A,FALSE,"Costs";#N/A,#N/A,FALSE,"Capex";#N/A,#N/A,FALSE,"Debt"}</definedName>
    <definedName name="valid_date">'[45]List valid date'!$A$1:$A$12</definedName>
    <definedName name="ValidAcctEl">NA()</definedName>
    <definedName name="ValidProd">NA()</definedName>
    <definedName name="Values_Entered">IF(Loan_Amount*Interest_Rate*Loan_Years*Loan_Start&gt;0,1,0)</definedName>
    <definedName name="Variable_Activity">[27]Calculations!$B$9</definedName>
    <definedName name="Variable_Contract_Period_From">NA()</definedName>
    <definedName name="Variable_Contract_Period_To">NA()</definedName>
    <definedName name="Variable_Major_Client_Description">[27]Calculations!$B$7</definedName>
    <definedName name="Variable_Profit_Centre_Hierarchy">[27]Calculations!$B$6</definedName>
    <definedName name="Variable_Region">[27]Calculations!$B$10</definedName>
    <definedName name="w" hidden="1">#REF!</definedName>
    <definedName name="WDEWFCD" hidden="1">#REF!</definedName>
    <definedName name="we" hidden="1">{#N/A,#N/A,FALSE,"Cover";#N/A,#N/A,FALSE,"Assumptions";#N/A,#N/A,FALSE,"Ratios";#N/A,#N/A,FALSE,"P&amp;L";#N/A,#N/A,FALSE,"CF";#N/A,#N/A,FALSE,"BS";#N/A,#N/A,FALSE,"Revenues";#N/A,#N/A,FALSE,"Costs";#N/A,#N/A,FALSE,"Capex";#N/A,#N/A,FALSE,"Debt"}</definedName>
    <definedName name="WIP">'[25]2.Conso'!$B$5:$B$81</definedName>
    <definedName name="WP">'[23]2.Conso'!$B$5:$B$81</definedName>
    <definedName name="wrn.Accounts._.schedules.">NA()</definedName>
    <definedName name="wrn.All._.schedules.">NA()</definedName>
    <definedName name="wrn.allprint.">NA()</definedName>
    <definedName name="wrn.balsheet.">NA()</definedName>
    <definedName name="wrn.Board._.Report.">NA()</definedName>
    <definedName name="wrn.capital.">NA()</definedName>
    <definedName name="wrn.cash.">NA()</definedName>
    <definedName name="wrn.Cashflow." hidden="1">{"cashflow",#N/A,FALSE,"cash flow"}</definedName>
    <definedName name="wrn.Coface." hidden="1">{#N/A,#N/A,FALSE,"Cover";#N/A,#N/A,FALSE,"Assumptions";#N/A,#N/A,FALSE,"Ratios";#N/A,#N/A,FALSE,"P&amp;L";#N/A,#N/A,FALSE,"CF";#N/A,#N/A,FALSE,"BS";#N/A,#N/A,FALSE,"Revenues";#N/A,#N/A,FALSE,"Costs";#N/A,#N/A,FALSE,"Capex";#N/A,#N/A,FALSE,"Debt"}</definedName>
    <definedName name="wrn.conso." hidden="1">{"conso",#N/A,FALSE,"cash flow"}</definedName>
    <definedName name="wrn.EBITDA._.Print._.Range.">NA()</definedName>
    <definedName name="wrn.Full._.Report." hidden="1">{#N/A,#N/A,TRUE,"Cover";#N/A,#N/A,TRUE,"Cases";#N/A,#N/A,TRUE,"Assumptions";#N/A,#N/A,TRUE,"BreakEven";#N/A,#N/A,TRUE,"BS";#N/A,#N/A,TRUE,"P&amp;L";#N/A,#N/A,TRUE,"CF";#N/A,#N/A,TRUE,"Revenues";#N/A,#N/A,TRUE,"Costs";#N/A,#N/A,TRUE,"Capex";#N/A,#N/A,TRUE,"Debt"}</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Physical._.Count._.Securities." hidden="1">{"Physical Count Securities",#N/A,FALSE,"BFIT B&amp;D Valuation"}</definedName>
    <definedName name="wrn.pl.">NA()</definedName>
    <definedName name="wrn.Section._.D."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tax._.schedules.">NA()</definedName>
    <definedName name="wrn.TOTAL." hidden="1">{#N/A,#N/A,FALSE,"INCOME";#N/A,#N/A,FALSE,"BG1-QUARTERLY";#N/A,#N/A,FALSE,"BG1-MONTHLY"}</definedName>
    <definedName name="wrn1.opm">NA()</definedName>
    <definedName name="wrn2.allprint">NA()</definedName>
    <definedName name="x" hidden="1">{#N/A,#N/A,FALSE,"Cover";#N/A,#N/A,FALSE,"Assumptions";#N/A,#N/A,FALSE,"Ratios";#N/A,#N/A,FALSE,"P&amp;L";#N/A,#N/A,FALSE,"CF";#N/A,#N/A,FALSE,"BS";#N/A,#N/A,FALSE,"Revenues";#N/A,#N/A,FALSE,"Costs";#N/A,#N/A,FALSE,"Capex";#N/A,#N/A,FALSE,"Debt"}</definedName>
    <definedName name="XREF_COLUMN_1" hidden="1">#REF!</definedName>
    <definedName name="XREF_COLUMN_10" hidden="1">#REF!</definedName>
    <definedName name="XREF_COLUMN_2" hidden="1">#REF!</definedName>
    <definedName name="XREF_COLUMN_3" hidden="1">#REF!</definedName>
    <definedName name="XREF_COLUMN_4"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#REF!</definedName>
    <definedName name="XRefColumnsCount" hidden="1">10</definedName>
    <definedName name="XRefCopy1" hidden="1">#REF!</definedName>
    <definedName name="XRefCopy10" hidden="1">#REF!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3Row" hidden="1">#REF!</definedName>
    <definedName name="XRefCopy14" hidden="1">#REF!</definedName>
    <definedName name="XRefCopy14Row" hidden="1">#REF!</definedName>
    <definedName name="XRefCopy15" hidden="1">#REF!</definedName>
    <definedName name="XRefCopy16" hidden="1">#REF!</definedName>
    <definedName name="XRefCopy17" hidden="1">#REF!</definedName>
    <definedName name="XRefCopy17Row" hidden="1">#REF!</definedName>
    <definedName name="XRefCopy18"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1" hidden="1">#REF!</definedName>
    <definedName name="XRefCopy21Row" hidden="1">#REF!</definedName>
    <definedName name="XRefCopy22" hidden="1">#REF!</definedName>
    <definedName name="XRefCopy23"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2" hidden="1">#REF!</definedName>
    <definedName name="XRefCopy42Row" hidden="1">#REF!</definedName>
    <definedName name="XRefCopy43"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#REF!</definedName>
    <definedName name="XRefCopy50" hidden="1">#REF!</definedName>
    <definedName name="XRefCopy51" hidden="1">#REF!</definedName>
    <definedName name="XRefCopy52" hidden="1">#REF!</definedName>
    <definedName name="XRefCopy53" hidden="1">#REF!</definedName>
    <definedName name="XRefCopy54" hidden="1">#REF!</definedName>
    <definedName name="XRefCopy55" hidden="1">#REF!</definedName>
    <definedName name="XRefCopy56"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Row" hidden="1">#REF!</definedName>
    <definedName name="XRefCopy7" hidden="1">#REF!</definedName>
    <definedName name="XRefCopy7Row" hidden="1">#REF!</definedName>
    <definedName name="XRefCopy8" hidden="1">#REF!</definedName>
    <definedName name="XRefCopy9" hidden="1">#REF!</definedName>
    <definedName name="XRefCopy9Row" hidden="1">#REF!</definedName>
    <definedName name="XRefCopyRangeCount" hidden="1">63</definedName>
    <definedName name="XRefPaste1" hidden="1">#REF!</definedName>
    <definedName name="XRefPaste10" hidden="1">#REF!</definedName>
    <definedName name="XRefPaste10Row" hidden="1">#REF!</definedName>
    <definedName name="XRefPaste11" hidden="1">#REF!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1" hidden="1">#REF!</definedName>
    <definedName name="XRefPaste42" hidden="1">#REF!</definedName>
    <definedName name="XRefPaste43" hidden="1">#REF!</definedName>
    <definedName name="XRefPaste44" hidden="1">#REF!</definedName>
    <definedName name="XRefPaste45"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Row" hidden="1">#REF!</definedName>
    <definedName name="XRefPaste6" hidden="1">#REF!</definedName>
    <definedName name="XRefPaste6Row" hidden="1">#REF!</definedName>
    <definedName name="XRefPaste7"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52</definedName>
    <definedName name="xx">'[46]Trial Balance'!$A$1:$H$65536</definedName>
    <definedName name="y">[32]!Month_REV([32]!Quarter_rev([8]Database!XFC1,1),1)</definedName>
    <definedName name="YEAR">NA()</definedName>
    <definedName name="YEAR_1">[7]COVER!$D$9</definedName>
    <definedName name="Year_A_20">"="</definedName>
    <definedName name="yt">[32]!Month_REV([32]!Quarter_rev([8]Database!XFC1,1),1)</definedName>
    <definedName name="yu" hidden="1">{#N/A,#N/A,FALSE,"INCOME";#N/A,#N/A,FALSE,"BG1-QUARTERLY";#N/A,#N/A,FALSE,"BG1-MONTHLY"}</definedName>
    <definedName name="z" hidden="1">{#N/A,#N/A,FALSE,"Cover";#N/A,#N/A,FALSE,"Assumptions";#N/A,#N/A,FALSE,"Ratios";#N/A,#N/A,FALSE,"P&amp;L";#N/A,#N/A,FALSE,"CF";#N/A,#N/A,FALSE,"BS";#N/A,#N/A,FALSE,"Revenues";#N/A,#N/A,FALSE,"Costs";#N/A,#N/A,FALSE,"Capex";#N/A,#N/A,FALSE,"Debt"}</definedName>
    <definedName name="เงินเบิกเกินบัญชีธนาคารและเงินกู้ยืมระยะสั้นจากสถาบันการเงิน">#REF!</definedName>
    <definedName name="เงินให้กู้ยืมระยะยาว">#REF!</definedName>
    <definedName name="เงินให้กู้ยืมระยะสั้นแก่บุคคลหรือกิจการที่เกี่ยวข้องกัน">#REF!</definedName>
    <definedName name="เงินลงทุนตามวีธีส่วนได้เสียในตราสารทุน">#REF!</definedName>
    <definedName name="เงินลงทุนระยะยาวอื่น">#REF!</definedName>
    <definedName name="เงินสดและรายการเทียบเท่าเงินสด">#REF!</definedName>
    <definedName name="เจ้าหนี้การค้า">#REF!</definedName>
    <definedName name="เจ้าหนี้อื่น">#REF!</definedName>
    <definedName name="กิจการร่วมค้า">#REF!</definedName>
    <definedName name="ค่าใช้จ่ายในการขาย">#REF!</definedName>
    <definedName name="ค่าใช้จ่ายในการบริหาร">#REF!</definedName>
    <definedName name="ฏโฏฏฏฏฏ">[32]!Month_REV([32]!Quarter_rev([8]Database!XFC1,1),1)</definedName>
    <definedName name="ต้นทุนการให้บริการ">#REF!</definedName>
    <definedName name="ต้นทุนการขาย">#REF!</definedName>
    <definedName name="ที่ดินอาคารและอุปกรณ์">#REF!</definedName>
    <definedName name="ฟดได" hidden="1">#REF!</definedName>
    <definedName name="ยกไป" hidden="1">#REF!</definedName>
    <definedName name="รายได้จากการลงทุน">#REF!</definedName>
    <definedName name="รายได้อื่น">#REF!</definedName>
    <definedName name="ลูกหนี้การค้า">#REF!</definedName>
    <definedName name="ลูกหนี้อื่น">#REF!</definedName>
    <definedName name="สิทธิการเช่า">#REF!</definedName>
    <definedName name="สินค้าคงเหลือ">#REF!</definedName>
    <definedName name="สินทรัพย์ไม่มีตัวตนอื่น">#REF!</definedName>
    <definedName name="สินทรัพย์ไม่หมุนเวียนอื่น">#REF!</definedName>
    <definedName name="สินทรัพย์หมุนเวียนอื่น">#REF!</definedName>
    <definedName name="ห" hidden="1">#REF!</definedName>
    <definedName name="หนี้สินไม่หมุนเวียนอื่น">#REF!</definedName>
    <definedName name="หนี้สินหมุนเวียนอื่น">#REF!</definedName>
    <definedName name="อสังหาริมทรัพย์เพื่อการลงทุน">#REF!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56" i="35" l="1"/>
  <c r="J20" i="33" l="1"/>
  <c r="D20" i="33"/>
  <c r="J18" i="33"/>
  <c r="H18" i="33"/>
  <c r="H20" i="33" s="1"/>
  <c r="F18" i="33"/>
  <c r="F20" i="33" s="1"/>
  <c r="D18" i="33"/>
  <c r="P17" i="33"/>
  <c r="N16" i="33"/>
  <c r="N18" i="33" s="1"/>
  <c r="N20" i="33" s="1"/>
  <c r="P13" i="33"/>
  <c r="P13" i="37"/>
  <c r="P13" i="32"/>
  <c r="P13" i="36"/>
  <c r="D20" i="32"/>
  <c r="N18" i="32"/>
  <c r="N20" i="32" s="1"/>
  <c r="J18" i="32"/>
  <c r="J20" i="32" s="1"/>
  <c r="H18" i="32"/>
  <c r="H20" i="32" s="1"/>
  <c r="F18" i="32"/>
  <c r="F20" i="32" s="1"/>
  <c r="D18" i="32"/>
  <c r="P17" i="32"/>
  <c r="P16" i="32"/>
  <c r="I64" i="20"/>
  <c r="I56" i="20"/>
  <c r="E64" i="20"/>
  <c r="E56" i="20"/>
  <c r="P16" i="33" l="1"/>
  <c r="P18" i="33" s="1"/>
  <c r="P20" i="33"/>
  <c r="P22" i="33" s="1"/>
  <c r="L18" i="33"/>
  <c r="L20" i="33" s="1"/>
  <c r="P18" i="32"/>
  <c r="P20" i="32" s="1"/>
  <c r="P22" i="32" s="1"/>
  <c r="L18" i="32"/>
  <c r="L20" i="32" s="1"/>
  <c r="J32" i="34"/>
  <c r="J33" i="34" s="1"/>
  <c r="J18" i="34"/>
  <c r="J20" i="34" s="1"/>
  <c r="J23" i="34" s="1"/>
  <c r="J25" i="34" s="1"/>
  <c r="J12" i="34"/>
  <c r="F33" i="34"/>
  <c r="F32" i="34"/>
  <c r="F18" i="34"/>
  <c r="F12" i="34"/>
  <c r="J93" i="35"/>
  <c r="F93" i="35"/>
  <c r="J65" i="35"/>
  <c r="J56" i="35"/>
  <c r="F65" i="35"/>
  <c r="J35" i="35"/>
  <c r="J19" i="35"/>
  <c r="F35" i="35"/>
  <c r="F19" i="35"/>
  <c r="F20" i="34" l="1"/>
  <c r="F23" i="34" s="1"/>
  <c r="F25" i="34" s="1"/>
  <c r="I10" i="20"/>
  <c r="I23" i="20" s="1"/>
  <c r="I36" i="20" s="1"/>
  <c r="I39" i="20" s="1"/>
  <c r="I66" i="20" s="1"/>
  <c r="I68" i="20" s="1"/>
  <c r="J36" i="34"/>
  <c r="E10" i="20"/>
  <c r="E23" i="20" s="1"/>
  <c r="E36" i="20" s="1"/>
  <c r="E39" i="20" s="1"/>
  <c r="E66" i="20" s="1"/>
  <c r="E68" i="20" s="1"/>
  <c r="F36" i="34"/>
  <c r="J34" i="34"/>
  <c r="F34" i="34"/>
  <c r="J67" i="35"/>
  <c r="J95" i="35" s="1"/>
  <c r="F67" i="35"/>
  <c r="F95" i="35" s="1"/>
  <c r="J37" i="35"/>
  <c r="F37" i="35"/>
  <c r="F97" i="35" l="1"/>
  <c r="J97" i="35"/>
  <c r="H32" i="34" l="1"/>
  <c r="J18" i="37" l="1"/>
  <c r="J20" i="37" s="1"/>
  <c r="H18" i="37"/>
  <c r="H20" i="37" s="1"/>
  <c r="F18" i="37"/>
  <c r="D18" i="37"/>
  <c r="N16" i="37"/>
  <c r="F20" i="37"/>
  <c r="D20" i="37"/>
  <c r="J18" i="36"/>
  <c r="H18" i="36"/>
  <c r="F18" i="36"/>
  <c r="D18" i="36"/>
  <c r="D20" i="36"/>
  <c r="H20" i="36" l="1"/>
  <c r="J20" i="36"/>
  <c r="F20" i="36"/>
  <c r="H33" i="34" l="1"/>
  <c r="N17" i="37" l="1"/>
  <c r="N18" i="37" s="1"/>
  <c r="N20" i="37" s="1"/>
  <c r="P17" i="37" l="1"/>
  <c r="D32" i="34" l="1"/>
  <c r="D33" i="34" s="1"/>
  <c r="N17" i="36" s="1"/>
  <c r="N18" i="36" l="1"/>
  <c r="N20" i="36" s="1"/>
  <c r="P17" i="36"/>
  <c r="H35" i="35" l="1"/>
  <c r="D18" i="34" l="1"/>
  <c r="H18" i="34" l="1"/>
  <c r="H65" i="35" l="1"/>
  <c r="H19" i="35"/>
  <c r="H37" i="35" s="1"/>
  <c r="H12" i="34" l="1"/>
  <c r="H20" i="34" s="1"/>
  <c r="H23" i="34" s="1"/>
  <c r="H25" i="34" s="1"/>
  <c r="H56" i="35"/>
  <c r="H67" i="35" s="1"/>
  <c r="G64" i="20"/>
  <c r="C64" i="20"/>
  <c r="D56" i="35" l="1"/>
  <c r="G56" i="20"/>
  <c r="D65" i="35"/>
  <c r="H36" i="34"/>
  <c r="L16" i="37"/>
  <c r="H34" i="34"/>
  <c r="G10" i="20"/>
  <c r="G23" i="20" s="1"/>
  <c r="G36" i="20" s="1"/>
  <c r="G39" i="20" s="1"/>
  <c r="D12" i="34"/>
  <c r="D20" i="34" s="1"/>
  <c r="D23" i="34" s="1"/>
  <c r="D25" i="34" s="1"/>
  <c r="D35" i="35"/>
  <c r="D36" i="34" l="1"/>
  <c r="C10" i="20"/>
  <c r="D19" i="35"/>
  <c r="D37" i="35" s="1"/>
  <c r="L18" i="37"/>
  <c r="L20" i="37" s="1"/>
  <c r="P16" i="37"/>
  <c r="P18" i="37" s="1"/>
  <c r="P20" i="37" s="1"/>
  <c r="G66" i="20"/>
  <c r="G68" i="20" s="1"/>
  <c r="C23" i="20"/>
  <c r="C36" i="20" s="1"/>
  <c r="C39" i="20" s="1"/>
  <c r="L16" i="36"/>
  <c r="D34" i="34"/>
  <c r="D67" i="35"/>
  <c r="C56" i="20" l="1"/>
  <c r="C66" i="20" s="1"/>
  <c r="C68" i="20" s="1"/>
  <c r="L18" i="36"/>
  <c r="L20" i="36" s="1"/>
  <c r="P16" i="36"/>
  <c r="P18" i="36" s="1"/>
  <c r="P20" i="36" s="1"/>
  <c r="D93" i="35" l="1"/>
  <c r="D95" i="35" s="1"/>
  <c r="D97" i="35" s="1"/>
  <c r="H93" i="35"/>
  <c r="P22" i="36" l="1"/>
  <c r="H95" i="35"/>
  <c r="H97" i="35" s="1"/>
  <c r="P22" i="37"/>
</calcChain>
</file>

<file path=xl/sharedStrings.xml><?xml version="1.0" encoding="utf-8"?>
<sst xmlns="http://schemas.openxmlformats.org/spreadsheetml/2006/main" count="385" uniqueCount="206">
  <si>
    <t>หมายเหตุ</t>
  </si>
  <si>
    <t>สินทรัพย์หมุนเวียน</t>
  </si>
  <si>
    <t>เงินสดและรายการเทียบเท่าเงินสด</t>
  </si>
  <si>
    <t>รวมสินทรัพย์หมุนเวียน</t>
  </si>
  <si>
    <t>สินทรัพย์ไม่หมุนเวียน</t>
  </si>
  <si>
    <t>รวมสินทรัพย์ไม่หมุนเวียน</t>
  </si>
  <si>
    <t>รวมสินทรัพย์</t>
  </si>
  <si>
    <t>หนี้สินหมุนเวียน</t>
  </si>
  <si>
    <t>รวมหนี้สินหมุนเวียน</t>
  </si>
  <si>
    <t>หนี้สินไม่หมุนเวียน</t>
  </si>
  <si>
    <t>รวมหนี้สินไม่หมุนเวียน</t>
  </si>
  <si>
    <t>รวมหนี้สิน</t>
  </si>
  <si>
    <t xml:space="preserve"> </t>
  </si>
  <si>
    <t>รวมรายได้</t>
  </si>
  <si>
    <t>กระแสเงินสดจากกิจกรรมดำเนินงาน</t>
  </si>
  <si>
    <t xml:space="preserve">สินค้าคงเหลือ </t>
  </si>
  <si>
    <t>กระแสเงินสดจากกิจกรรมลงทุน</t>
  </si>
  <si>
    <t>กระแสเงินสดจากกิจกรรมจัดหาเงิน</t>
  </si>
  <si>
    <t>สินทรัพย์</t>
  </si>
  <si>
    <t xml:space="preserve">งบการเงินรวม </t>
  </si>
  <si>
    <t>ทุนเรือนหุ้น</t>
  </si>
  <si>
    <t>ที่ออกและ</t>
  </si>
  <si>
    <t>ชำระแล้ว</t>
  </si>
  <si>
    <t xml:space="preserve">ชำระแล้ว </t>
  </si>
  <si>
    <t xml:space="preserve">สินทรัพย์ไม่หมุนเวียนอื่น </t>
  </si>
  <si>
    <t>การเปลี่ยนแปลงในสินทรัพย์และหนี้สินดำเนินงาน</t>
  </si>
  <si>
    <t>ดอกเบี้ยรับ</t>
  </si>
  <si>
    <t>งบการเงินเฉพาะกิจการ</t>
  </si>
  <si>
    <t>รวมส่วน</t>
  </si>
  <si>
    <t>ของผู้ถือหุ้น</t>
  </si>
  <si>
    <t>ค่าใช้จ่ายในการขาย</t>
  </si>
  <si>
    <t>ค่าใช้จ่ายในการบริหาร</t>
  </si>
  <si>
    <t>ต้นทุนทางการเงิน</t>
  </si>
  <si>
    <r>
      <t xml:space="preserve">        </t>
    </r>
    <r>
      <rPr>
        <sz val="15"/>
        <rFont val="Angsana New"/>
        <family val="1"/>
      </rPr>
      <t xml:space="preserve"> </t>
    </r>
  </si>
  <si>
    <t>ทุนสำรอง</t>
  </si>
  <si>
    <t xml:space="preserve">กำไรสะสม </t>
  </si>
  <si>
    <t>31 ธันวาคม</t>
  </si>
  <si>
    <t>(พันบาท)</t>
  </si>
  <si>
    <t>งบแสดงฐานะการเงิน</t>
  </si>
  <si>
    <t>กำไรขาดทุนเบ็ดเสร็จอื่น</t>
  </si>
  <si>
    <t>กำไรสำหรับงวด</t>
  </si>
  <si>
    <t>องค์ประกอบอื่นของส่วนของผู้ถือหุ้น</t>
  </si>
  <si>
    <t>กำไรขาดทุนเบ็ดเสร็จสำหรับงวด</t>
  </si>
  <si>
    <t>หนี้สินและส่วนของผู้ถือหุ้น</t>
  </si>
  <si>
    <t>ส่วนของผู้ถือหุ้น</t>
  </si>
  <si>
    <t>รวมส่วนของผู้ถือหุ้น</t>
  </si>
  <si>
    <t>รวมหนี้สินและส่วนของผู้ถือหุ้น</t>
  </si>
  <si>
    <t>กำไรก่อนภาษีเงินได้</t>
  </si>
  <si>
    <t>งบกำไรขาดทุนเบ็ดเสร็จ (ไม่ได้ตรวจสอบ)</t>
  </si>
  <si>
    <t>งบกระแสเงินสด (ไม่ได้ตรวจสอบ)</t>
  </si>
  <si>
    <t>สำหรับงวดสามเดือนสิ้นสุด</t>
  </si>
  <si>
    <t>กำไร (ขาดทุน) ก่อนภาษีเงินได้</t>
  </si>
  <si>
    <t>(ปรับปรุงใหม่)</t>
  </si>
  <si>
    <t>รายได้อื่น</t>
  </si>
  <si>
    <t>การแบ่งปันกำไร (ขาดทุน)</t>
  </si>
  <si>
    <t xml:space="preserve">    ส่วนที่เป็นของบริษัทใหญ่</t>
  </si>
  <si>
    <t xml:space="preserve">    ส่วนที่เป็นของส่วนได้เสียที่ไม่มีอำนาจควบคุม</t>
  </si>
  <si>
    <t>การแบ่งปันกำไร (ขาดทุน) เบ็ดเสร็จรวม</t>
  </si>
  <si>
    <t>สินทรัพย์ภาษีเงินได้รอการตัดบัญชี</t>
  </si>
  <si>
    <r>
      <t xml:space="preserve">กำไร (ขาดทุน) ต่อหุ้น </t>
    </r>
    <r>
      <rPr>
        <b/>
        <i/>
        <sz val="15"/>
        <rFont val="Angsana New"/>
        <family val="1"/>
      </rPr>
      <t>(บาท)</t>
    </r>
  </si>
  <si>
    <t>จัดสรร</t>
  </si>
  <si>
    <t>ยังไม่ได้</t>
  </si>
  <si>
    <t>สำหรับปีสิ้นสุดวันที่ 31 ธันวาคม</t>
  </si>
  <si>
    <t>รายได้จากการขาย</t>
  </si>
  <si>
    <t>รายได้จากการให้บริการ</t>
  </si>
  <si>
    <t>ต้นทุนขาย</t>
  </si>
  <si>
    <t>ต้นทุนการให้บริการ</t>
  </si>
  <si>
    <t>กำไรขั้นต้น</t>
  </si>
  <si>
    <t>ค่าใช้จ่ายภาษีเงินได้</t>
  </si>
  <si>
    <t>รายการที่จะไม่ถูกจัดประเภทรายการใหม่เข้าไปไว้ในกำไรหรือขาดทุน</t>
  </si>
  <si>
    <t>กำไร (ขาดทุน) จากการประมาณการตามหลัก</t>
  </si>
  <si>
    <t xml:space="preserve">   คณิตศาสตร์ประกันภัยสำหรับโครงการผลประโยชน์พนักงาน</t>
  </si>
  <si>
    <t>ผลต่างจากอัตราแลกเปลี่ยนจากการแปลงค่าหน่วยงานต่างประเทศ</t>
  </si>
  <si>
    <t>กำไร (ขาดทุน) เบ็ดเสร็จอื่นสำหรับปี- สุทธิจากภาษี</t>
  </si>
  <si>
    <t>กำไร (ขาดทุน) สำหรับปี</t>
  </si>
  <si>
    <t>กำไร (ขาดทุน) เบ็ดเสร็จรวมสำหรับปี</t>
  </si>
  <si>
    <t xml:space="preserve">กำไร (ขาดทุน) ต่อหุ้นขั้นพื้นฐาน </t>
  </si>
  <si>
    <r>
      <t>กำไร (ขาดทุน) สำหรับปี</t>
    </r>
    <r>
      <rPr>
        <b/>
        <sz val="15"/>
        <color indexed="10"/>
        <rFont val="Angsana New"/>
        <family val="1"/>
      </rPr>
      <t xml:space="preserve"> </t>
    </r>
  </si>
  <si>
    <t xml:space="preserve">ค่าใช้จ่ายอื่น </t>
  </si>
  <si>
    <t xml:space="preserve">กำไรขาดทุนเบ็ดเสร็จอื่น </t>
  </si>
  <si>
    <t>รายการที่อาจถูกจัดประเภทรายการใหม่เข้าไปไว้ในกำไรหรือขาดทุนในภายหลัง</t>
  </si>
  <si>
    <t xml:space="preserve">งบการเงินเฉพาะกิจการ </t>
  </si>
  <si>
    <t>กำไรขาดทุนเบ็ดเสร็จรวมสำหรับงวด</t>
  </si>
  <si>
    <t xml:space="preserve">    กำไรหรือขาดทุน</t>
  </si>
  <si>
    <t xml:space="preserve">    ทุนจดทะเบียน</t>
  </si>
  <si>
    <t xml:space="preserve">    ทุนที่ออกและชำระแล้ว</t>
  </si>
  <si>
    <t xml:space="preserve">    จัดสรรแล้ว</t>
  </si>
  <si>
    <t xml:space="preserve">       ทุนสำรองตามกฎหมาย</t>
  </si>
  <si>
    <t xml:space="preserve">    ยังไม่ได้จัดสรร</t>
  </si>
  <si>
    <t>กำไรสะสม</t>
  </si>
  <si>
    <t xml:space="preserve">    กำไรขาดทุนเบ็ดเสร็จอื่น</t>
  </si>
  <si>
    <t>ตามกฎหมาย</t>
  </si>
  <si>
    <t>งบการเงินรวม</t>
  </si>
  <si>
    <r>
      <t xml:space="preserve">กำไรต่อหุ้นขั้นพื้นฐาน </t>
    </r>
    <r>
      <rPr>
        <b/>
        <i/>
        <sz val="15"/>
        <rFont val="Angsana New"/>
        <family val="1"/>
      </rPr>
      <t>(บาท)</t>
    </r>
  </si>
  <si>
    <t>ต้นทุนในการจัดจำหน่าย</t>
  </si>
  <si>
    <t>เงินสดจ่ายเพื่อซื้อสินทรัพย์ไม่มีตัวตน</t>
  </si>
  <si>
    <t>ส่วนเกินมูลค่าหุ้น</t>
  </si>
  <si>
    <t xml:space="preserve">    ส่วนเกินมูลค่าหุ้นสามัญ</t>
  </si>
  <si>
    <t>(ไม่ได้ตรวจสอบ)</t>
  </si>
  <si>
    <t>งบแสดงการเปลี่ยนแปลงส่วนของผู้ถือหุ้น (ไม่ได้ตรวจสอบ)</t>
  </si>
  <si>
    <t xml:space="preserve">                     </t>
  </si>
  <si>
    <t>รายการที่ไม่ใช่เงินสด</t>
  </si>
  <si>
    <t>ส่วนเกิน</t>
  </si>
  <si>
    <t>มูลค่าหุ้น</t>
  </si>
  <si>
    <t>เงินสดและรายการเทียบเท่าเงินสด ณ 1 มกราคม</t>
  </si>
  <si>
    <t>เงินสดรับจากเงินกู้ยืมระยะสั้นจากสถาบันการเงิน</t>
  </si>
  <si>
    <t>บริษัท ซิมโฟนี่ คอมมูนิเคชั่น จำกัด (มหาชน) และบริษัทย่อย</t>
  </si>
  <si>
    <t>31 มีนาคม</t>
  </si>
  <si>
    <t>วันที่ 31 มีนาคม</t>
  </si>
  <si>
    <t>เงินสดและรายการเทียบเท่าเงินสด ณ 31 มีนาคม</t>
  </si>
  <si>
    <t>ลูกหนี้การค้าและลูกหนี้หมุนเวียนอื่น</t>
  </si>
  <si>
    <t>สินค้าคงเหลือ</t>
  </si>
  <si>
    <t>ค่าใช้จ่ายจ่ายล่วงหน้า</t>
  </si>
  <si>
    <t>สินทรัพย์หมุนเวียนอื่น</t>
  </si>
  <si>
    <t>เงินลงทุนในบริษัทย่อย</t>
  </si>
  <si>
    <t xml:space="preserve">อุปกรณ์โครงข่าย </t>
  </si>
  <si>
    <t>ที่ดิน อาคารและอุปกรณ์</t>
  </si>
  <si>
    <t xml:space="preserve">สินทรัพย์ไม่มีตัวตน </t>
  </si>
  <si>
    <t>เงินประกันอุปกรณ์โครงข่าย</t>
  </si>
  <si>
    <t>เงินประกันและเงินมัดจำอื่น</t>
  </si>
  <si>
    <t>หนี้สินหมุนเวียนอื่น</t>
  </si>
  <si>
    <t xml:space="preserve">   ชำระภายในหนึ่งปี</t>
  </si>
  <si>
    <t>ส่วนทุนจากการจ่ายโดยใช้หุ้นเป็นเกณฑ์</t>
  </si>
  <si>
    <t>เจ้าหนี้การค้าและเจ้าหนี้หมุนเวียนอื่น</t>
  </si>
  <si>
    <t xml:space="preserve">รายได้ </t>
  </si>
  <si>
    <t xml:space="preserve">รายได้อื่น </t>
  </si>
  <si>
    <t>ค่าใช้จ่าย</t>
  </si>
  <si>
    <t>รวมค่าใช้จ่าย</t>
  </si>
  <si>
    <t>กำไรจากกิจกรรมดำเนินงาน</t>
  </si>
  <si>
    <t>ส่วนทุนจาก</t>
  </si>
  <si>
    <t>หุ้นเป็นเกณฑ์</t>
  </si>
  <si>
    <t>การจ่ายโดยใช้</t>
  </si>
  <si>
    <t>ภาษีเงินได้ถูกหัก ณ ที่จ่าย</t>
  </si>
  <si>
    <t>ค่าเสื่อมราคาและค่าตัดจำหน่าย</t>
  </si>
  <si>
    <t>(กำไร) ขาดทุนจากอัตราแลกเปลี่ยนที่ยังไม่เกิดขึ้น</t>
  </si>
  <si>
    <t>เงินสดจ่ายเพื่อซื้ออุปกรณ์โครงข่าย</t>
  </si>
  <si>
    <t>เงินสดจ่ายเพื่อซื้อที่ดิน อาคาร และอุปกรณ์</t>
  </si>
  <si>
    <t>เงินสดจ่ายเพื่อชำระเงินกู้ยืมระยะยาว</t>
  </si>
  <si>
    <t>องค์ประกอบอื่น</t>
  </si>
  <si>
    <t>กระแสเงินสดสุทธิใช้ไปในกิจกรรมจัดหาเงิน</t>
  </si>
  <si>
    <t>ขาดทุนจากการตัดจำหน่ายอุปกรณ์และอุปกรณ์โครงข่าย</t>
  </si>
  <si>
    <t>สินทรัพย์ไม่หมุนเวียนอื่น</t>
  </si>
  <si>
    <t xml:space="preserve">กระแสเงินสดสุทธิได้มาจากการดำเนินงาน </t>
  </si>
  <si>
    <t xml:space="preserve">กระแสเงินสดสุทธิได้มาจากกิจกรรมดำเนินงาน </t>
  </si>
  <si>
    <t>สินทรัพย์สิทธิการใช้</t>
  </si>
  <si>
    <t>หนี้สินที่เกิดจากสัญญา - หมุนเวียน</t>
  </si>
  <si>
    <t>ส่วนของหนี้สินตามสัญญาเช่าที่ถึงกำหนด</t>
  </si>
  <si>
    <t>เงินกู้ยืมระยะยาว</t>
  </si>
  <si>
    <t>หนี้สินตามสัญญาเช่า</t>
  </si>
  <si>
    <t>หนี้สินที่เกิดจากสัญญา</t>
  </si>
  <si>
    <t>หนี้สินทางการเงินไม่หมุนเวียนอื่น</t>
  </si>
  <si>
    <t>รายได้จากการขายและให้บริการ</t>
  </si>
  <si>
    <t>ต้นทุนขายและให้บริการ</t>
  </si>
  <si>
    <t>รายการที่อาจถูกจัดประเภทใหม่ไว้ในกำไรหรือ</t>
  </si>
  <si>
    <t xml:space="preserve">   ขาดทุนในภายหลัง</t>
  </si>
  <si>
    <t>ความเสี่ยง</t>
  </si>
  <si>
    <t>กระแสเงินสด</t>
  </si>
  <si>
    <t>เงินสดจ่ายเพื่อชำระเงินกู้ยืมระยะสั้นจากสถาบันการเงิน</t>
  </si>
  <si>
    <t>ดอกเบี้ยจ่าย</t>
  </si>
  <si>
    <t>ค่าใช้จ่ายจ่ายล่วงหน้า - หมุนเวียน</t>
  </si>
  <si>
    <t>กำไรขาดทุนเบ็ดเสร็จอื่นสำหรับงวด - สุทธิจากภาษี</t>
  </si>
  <si>
    <t>ของส่วน</t>
  </si>
  <si>
    <t>ค่าใช้จ่ายจ่ายล่วงหน้า - ไม่หมุนเวียน</t>
  </si>
  <si>
    <t>หนี้สินที่เกิดจากสัญญา - ไม่หมุนเวียน</t>
  </si>
  <si>
    <t xml:space="preserve">     (หุ้นสามัญจำนวน 433,654,887 หุ้น </t>
  </si>
  <si>
    <t xml:space="preserve">     มูลค่า 1 บาทต่อหุ้น) </t>
  </si>
  <si>
    <t>รวมกำไรขาดทุนเบ็ดเสร็จสำหรับงวด</t>
  </si>
  <si>
    <t>เงินสดรับจากการขายอุปกรณ์และอุปกรณ์โครงข่าย</t>
  </si>
  <si>
    <t xml:space="preserve">ค่าใช้จ่ายภาษีเงินได้ </t>
  </si>
  <si>
    <t>ต้นทุนของสัญญา - หมุนเวียน</t>
  </si>
  <si>
    <t>ต้นทุนของสัญญา - ไม่หมุนเวียน</t>
  </si>
  <si>
    <t>ต้นทุนของสัญญา</t>
  </si>
  <si>
    <t>หนี้สินตามสัญญาเช่าสำหรับสินทรัพย์สิทธิการใช้</t>
  </si>
  <si>
    <t xml:space="preserve">เงินสดจ่ายชำระหนี้สินตามสัญญาเช่า </t>
  </si>
  <si>
    <t>ค่าใช้จ่ายผลประโยชน์พนักงาน</t>
  </si>
  <si>
    <t>เงินลงทุนในบริษัทร่วม</t>
  </si>
  <si>
    <t>เงินให้กู้ยืมระยะยาวแก่กิจการที่เกี่ยวข้องกัน</t>
  </si>
  <si>
    <t>ส่วนของเงินกู้ยืมระยะยาวที่ถึงกำหนด</t>
  </si>
  <si>
    <t>ประมาณการหนี้สินไม่หมุนเวียนสำหรับ</t>
  </si>
  <si>
    <t xml:space="preserve">   ผลประโยชน์พนักงาน</t>
  </si>
  <si>
    <t>สำหรับงวดสามเดือนสิ้นสุดวันที่ 31 มีนาคม 2564</t>
  </si>
  <si>
    <t>ยอดคงเหลือ ณ วันที่ 1 มกราคม 2564</t>
  </si>
  <si>
    <t>ยอดคงเหลือ ณ วันที่ 31 มีนาคม 2564</t>
  </si>
  <si>
    <t>ส่วนแบ่งขาดทุนของบริษัทร่วมที่ใช้วิธีส่วนได้เสีย</t>
  </si>
  <si>
    <t>ภาษีเงินได้ของรายการที่อาจถูกจัดประเภทใหม่
   ไว้ในกำไรหรือขาดทุนในภายหลัง</t>
  </si>
  <si>
    <t>รวมรายการที่อาจถูกจัดประเภทใหม่ไว้ในกำไรหรือ
   ขาดทุนในภายหลัง</t>
  </si>
  <si>
    <t>กลับรายการผลขาดทุนจากการด้อยค่าอุปกรณ์โครงข่าย</t>
  </si>
  <si>
    <t>ภาษีเงินได้รับคืน (จ่ายออก)</t>
  </si>
  <si>
    <t>(กลับรายการ) ผลขาดทุนจากการด้อยค่าที่รับรู้ในกำไรหรือขาดทุน</t>
  </si>
  <si>
    <t>เจ้าหนี้ค่าซื้อและก่อสร้างอุปกรณ์โครงข่าย</t>
  </si>
  <si>
    <t>เจ้าหนี้ค่าซื้อที่ดิน อาคาร และอุปกรณ์</t>
  </si>
  <si>
    <t>เจ้าหนี้ค่าซื้อสินทรัพย์ไม่มีตัวตน</t>
  </si>
  <si>
    <t>ส่วนของเงินให้กู้ยืมระยะยาวแก่กิจการที่เกี่ยวข้องกัน</t>
  </si>
  <si>
    <t xml:space="preserve">   ที่ถึงกำหนดชำระภายในหนึ่งปี</t>
  </si>
  <si>
    <t>สำหรับงวดสามเดือนสิ้นสุดวันที่ 31 มีนาคม 2565</t>
  </si>
  <si>
    <t>ยอดคงเหลือ ณ วันที่ 1 มกราคม 2565</t>
  </si>
  <si>
    <t>ยอดคงเหลือ ณ วันที่ 31 มีนาคม 2565</t>
  </si>
  <si>
    <t>กระแสเงินสดสุทธิใช้ไปในกิจกรรมลงทุน</t>
  </si>
  <si>
    <t>กำไรจากการจำหน่ายอุปกรณ์และอุปกรณ์โครงข่าย</t>
  </si>
  <si>
    <t>เงินสดและรายการเทียบเท่าเงินสดลดลงสุทธิ</t>
  </si>
  <si>
    <t>2, 3</t>
  </si>
  <si>
    <t>2, 9</t>
  </si>
  <si>
    <t>ผลกำไรจากการป้องกันความเสี่ยงกระแสเงินสด</t>
  </si>
  <si>
    <t>สำรองการป้องกัน</t>
  </si>
  <si>
    <t>ปรับรายการที่กระทบกำไรเป็นเงินสดรับ (จ่าย)</t>
  </si>
  <si>
    <t>เงินกู้ยืมระยะสั้น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</si>
</sst>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_-* #,##0.00_-;\-* #,##0.00_-;_-* &quot;-&quot;??_-;_-@_-"/>
    <numFmt numFmtId="165" formatCode="#,##0\ ;\(#,##0\)"/>
    <numFmt numFmtId="166" formatCode="_(* #,##0_);_(* \(#,##0\);_(* &quot;-&quot;??_);_(@_)"/>
    <numFmt numFmtId="167" formatCode="0_);\(0\)"/>
    <numFmt numFmtId="168" formatCode="&quot;$&quot;#,##0.00"/>
  </numFmts>
  <fonts count="26">
    <font>
      <sz val="15"/>
      <name val="Angsana New"/>
      <family val="1"/>
    </font>
    <font>
      <sz val="11"/>
      <color theme="1"/>
      <name val="Calibri"/>
      <family val="2"/>
      <scheme val="minor"/>
    </font>
    <font>
      <sz val="10"/>
      <name val="Arial"/>
      <family val="2"/>
    </font>
    <font>
      <b/>
      <sz val="16"/>
      <name val="Angsana New"/>
      <family val="1"/>
    </font>
    <font>
      <sz val="15"/>
      <name val="Angsana New"/>
      <family val="1"/>
    </font>
    <font>
      <b/>
      <sz val="15"/>
      <name val="Angsana New"/>
      <family val="1"/>
    </font>
    <font>
      <i/>
      <sz val="15"/>
      <name val="Angsana New"/>
      <family val="1"/>
    </font>
    <font>
      <b/>
      <i/>
      <sz val="15"/>
      <name val="Angsana New"/>
      <family val="1"/>
    </font>
    <font>
      <sz val="10"/>
      <name val="Arial"/>
      <family val="2"/>
    </font>
    <font>
      <sz val="14"/>
      <name val="Cordia New"/>
      <family val="2"/>
    </font>
    <font>
      <sz val="14"/>
      <name val="Angsana New"/>
      <family val="1"/>
    </font>
    <font>
      <b/>
      <sz val="14"/>
      <name val="Angsana New"/>
      <family val="1"/>
    </font>
    <font>
      <sz val="11"/>
      <name val="Times New Roman"/>
      <family val="1"/>
    </font>
    <font>
      <b/>
      <sz val="15"/>
      <color indexed="10"/>
      <name val="Angsana New"/>
      <family val="1"/>
    </font>
    <font>
      <sz val="10"/>
      <color theme="1"/>
      <name val="Arial"/>
      <family val="2"/>
    </font>
    <font>
      <sz val="15"/>
      <color theme="1"/>
      <name val="Angsana New"/>
      <family val="1"/>
    </font>
    <font>
      <sz val="11"/>
      <color indexed="8"/>
      <name val="Tahoma"/>
      <family val="2"/>
      <charset val="222"/>
    </font>
    <font>
      <sz val="11"/>
      <color theme="1"/>
      <name val="Calibri"/>
      <family val="2"/>
      <charset val="222"/>
      <scheme val="minor"/>
    </font>
    <font>
      <i/>
      <sz val="16"/>
      <name val="Angsana New"/>
      <family val="1"/>
    </font>
    <font>
      <sz val="16"/>
      <name val="Angsana New"/>
      <family val="1"/>
    </font>
    <font>
      <sz val="15"/>
      <color rgb="FFFF0000"/>
      <name val="Angsana New"/>
      <family val="1"/>
    </font>
    <font>
      <b/>
      <sz val="12"/>
      <name val="Angsana New"/>
      <family val="1"/>
    </font>
    <font>
      <i/>
      <sz val="12"/>
      <name val="Angsana New"/>
      <family val="1"/>
    </font>
    <font>
      <sz val="12"/>
      <name val="Arial"/>
      <family val="2"/>
    </font>
    <font>
      <sz val="12"/>
      <name val="Angsana New"/>
      <family val="1"/>
    </font>
    <font>
      <sz val="10"/>
      <name val="Tahoma"/>
      <family val="2"/>
      <charset val="222"/>
    </font>
  </fonts>
  <fills count="4">
    <fill>
      <patternFill patternType="none"/>
    </fill>
    <fill>
      <patternFill patternType="gray125"/>
    </fill>
    <fill>
      <patternFill patternType="solid">
        <fgColor indexed="41"/>
        <bgColor indexed="64"/>
      </patternFill>
    </fill>
    <fill>
      <patternFill patternType="solid">
        <fgColor rgb="FFFFFF00"/>
        <bgColor indexed="64"/>
      </patternFill>
    </fill>
  </fills>
  <borders count="6">
    <border>
      <left/>
      <right/>
      <top/>
      <bottom/>
      <diagonal/>
    </border>
    <border>
      <left/>
      <right/>
      <top style="thin">
        <color indexed="64"/>
      </top>
      <bottom style="thin">
        <color indexed="64"/>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s>
  <cellStyleXfs count="26">
    <xf numFmtId="0" fontId="0" fillId="0" borderId="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0" fontId="14" fillId="0" borderId="0"/>
    <xf numFmtId="0" fontId="9" fillId="0" borderId="0"/>
    <xf numFmtId="0" fontId="4" fillId="0" borderId="0"/>
    <xf numFmtId="164" fontId="16" fillId="0" borderId="0" applyFont="0" applyFill="0" applyBorder="0" applyAlignment="0" applyProtection="0"/>
    <xf numFmtId="164" fontId="17" fillId="0" borderId="0" applyFont="0" applyFill="0" applyBorder="0" applyAlignment="0" applyProtection="0"/>
    <xf numFmtId="9" fontId="4" fillId="0" borderId="0" applyFont="0" applyFill="0" applyBorder="0" applyAlignment="0" applyProtection="0"/>
    <xf numFmtId="0" fontId="17" fillId="0" borderId="0"/>
    <xf numFmtId="164" fontId="9" fillId="0" borderId="0" applyFont="0" applyFill="0" applyBorder="0" applyAlignment="0" applyProtection="0"/>
    <xf numFmtId="164" fontId="1" fillId="0" borderId="0" applyFont="0" applyFill="0" applyBorder="0" applyAlignment="0" applyProtection="0"/>
    <xf numFmtId="0" fontId="25" fillId="0" borderId="0"/>
    <xf numFmtId="164" fontId="9" fillId="0" borderId="0" applyFont="0" applyFill="0" applyBorder="0" applyAlignment="0" applyProtection="0"/>
    <xf numFmtId="0" fontId="1" fillId="0" borderId="0"/>
    <xf numFmtId="0" fontId="9" fillId="0" borderId="0"/>
    <xf numFmtId="9" fontId="17"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7" fillId="0" borderId="0" applyFont="0" applyFill="0" applyBorder="0" applyAlignment="0" applyProtection="0"/>
    <xf numFmtId="0" fontId="17" fillId="0" borderId="0"/>
  </cellStyleXfs>
  <cellXfs count="217">
    <xf numFmtId="0" fontId="0" fillId="0" borderId="0" xfId="0"/>
    <xf numFmtId="165" fontId="4" fillId="0" borderId="0" xfId="0" applyNumberFormat="1" applyFont="1" applyFill="1" applyAlignment="1">
      <alignment horizontal="right"/>
    </xf>
    <xf numFmtId="0" fontId="4" fillId="0" borderId="0" xfId="0" applyFont="1" applyFill="1" applyAlignment="1">
      <alignment horizontal="center"/>
    </xf>
    <xf numFmtId="0" fontId="0" fillId="0" borderId="0" xfId="0" applyFill="1" applyAlignment="1"/>
    <xf numFmtId="165" fontId="5" fillId="0" borderId="0" xfId="0" applyNumberFormat="1" applyFont="1" applyFill="1" applyAlignment="1">
      <alignment horizontal="right"/>
    </xf>
    <xf numFmtId="0" fontId="6" fillId="0" borderId="0" xfId="0" applyFont="1" applyFill="1" applyAlignment="1">
      <alignment horizontal="center"/>
    </xf>
    <xf numFmtId="0" fontId="4" fillId="0" borderId="0" xfId="0" applyFont="1" applyFill="1" applyAlignment="1"/>
    <xf numFmtId="165" fontId="4" fillId="0" borderId="0" xfId="0" applyNumberFormat="1" applyFont="1" applyFill="1" applyBorder="1" applyAlignment="1">
      <alignment horizontal="right"/>
    </xf>
    <xf numFmtId="165" fontId="4" fillId="0" borderId="0" xfId="0" applyNumberFormat="1" applyFont="1" applyFill="1" applyAlignment="1"/>
    <xf numFmtId="49" fontId="7" fillId="0" borderId="0" xfId="0" applyNumberFormat="1" applyFont="1" applyFill="1" applyAlignment="1"/>
    <xf numFmtId="0" fontId="2" fillId="0" borderId="0" xfId="0" applyFont="1" applyFill="1" applyAlignment="1"/>
    <xf numFmtId="49" fontId="4" fillId="0" borderId="0" xfId="0" applyNumberFormat="1" applyFont="1" applyFill="1" applyAlignment="1"/>
    <xf numFmtId="49" fontId="5" fillId="0" borderId="0" xfId="0" applyNumberFormat="1" applyFont="1" applyFill="1" applyAlignment="1"/>
    <xf numFmtId="49" fontId="3" fillId="0" borderId="0" xfId="0" applyNumberFormat="1" applyFont="1" applyFill="1" applyAlignment="1"/>
    <xf numFmtId="49" fontId="6" fillId="0" borderId="0" xfId="0" applyNumberFormat="1" applyFont="1" applyFill="1" applyAlignment="1"/>
    <xf numFmtId="165" fontId="5" fillId="0" borderId="0" xfId="0" applyNumberFormat="1" applyFont="1" applyFill="1" applyBorder="1" applyAlignment="1">
      <alignment horizontal="right"/>
    </xf>
    <xf numFmtId="0" fontId="3" fillId="0" borderId="0" xfId="0" applyFont="1" applyFill="1" applyAlignment="1">
      <alignment horizontal="left"/>
    </xf>
    <xf numFmtId="0" fontId="5" fillId="0" borderId="0" xfId="0" applyFont="1" applyFill="1" applyAlignment="1"/>
    <xf numFmtId="0" fontId="7" fillId="0" borderId="0" xfId="0" applyFont="1" applyFill="1" applyAlignment="1">
      <alignment horizontal="center"/>
    </xf>
    <xf numFmtId="0" fontId="3" fillId="0" borderId="0" xfId="0" applyFont="1" applyFill="1" applyAlignment="1">
      <alignment horizontal="justify"/>
    </xf>
    <xf numFmtId="0" fontId="6" fillId="0" borderId="0" xfId="0" applyFont="1" applyFill="1" applyAlignment="1"/>
    <xf numFmtId="0" fontId="4" fillId="0" borderId="0" xfId="0" applyFont="1" applyFill="1" applyBorder="1" applyAlignment="1">
      <alignment horizontal="center"/>
    </xf>
    <xf numFmtId="0" fontId="4" fillId="0" borderId="0" xfId="0" applyFont="1" applyFill="1" applyBorder="1" applyAlignment="1"/>
    <xf numFmtId="0" fontId="4" fillId="0" borderId="0" xfId="0" applyFont="1" applyFill="1" applyAlignment="1">
      <alignment horizontal="left"/>
    </xf>
    <xf numFmtId="0" fontId="5" fillId="0" borderId="0" xfId="0" applyFont="1" applyFill="1" applyAlignment="1">
      <alignment horizontal="left"/>
    </xf>
    <xf numFmtId="0" fontId="3" fillId="0" borderId="0" xfId="0" applyFont="1" applyFill="1" applyAlignment="1"/>
    <xf numFmtId="166" fontId="5" fillId="0" borderId="0" xfId="0" applyNumberFormat="1" applyFont="1" applyFill="1" applyBorder="1" applyAlignment="1">
      <alignment horizontal="right"/>
    </xf>
    <xf numFmtId="0" fontId="4" fillId="0" borderId="0" xfId="0" applyFont="1" applyFill="1" applyAlignment="1">
      <alignment horizontal="right"/>
    </xf>
    <xf numFmtId="0" fontId="4" fillId="0" borderId="0" xfId="0" applyFont="1" applyFill="1" applyBorder="1" applyAlignment="1">
      <alignment horizontal="right"/>
    </xf>
    <xf numFmtId="0" fontId="0" fillId="0" borderId="0" xfId="0" applyFont="1" applyFill="1" applyAlignment="1"/>
    <xf numFmtId="0" fontId="5" fillId="0" borderId="0" xfId="0" applyFont="1" applyFill="1" applyAlignment="1">
      <alignment horizontal="justify"/>
    </xf>
    <xf numFmtId="0" fontId="6" fillId="0" borderId="0" xfId="0" applyFont="1" applyFill="1" applyBorder="1" applyAlignment="1"/>
    <xf numFmtId="49" fontId="0" fillId="0" borderId="0" xfId="0" applyNumberFormat="1" applyFill="1" applyAlignment="1"/>
    <xf numFmtId="0" fontId="0" fillId="0" borderId="0" xfId="0" applyFill="1" applyAlignment="1">
      <alignment horizontal="left"/>
    </xf>
    <xf numFmtId="0" fontId="0" fillId="0" borderId="0" xfId="0" applyFill="1" applyBorder="1" applyAlignment="1">
      <alignment horizontal="center"/>
    </xf>
    <xf numFmtId="0" fontId="5" fillId="0" borderId="0" xfId="0" applyFont="1" applyFill="1" applyBorder="1" applyAlignment="1"/>
    <xf numFmtId="166" fontId="0" fillId="0" borderId="0" xfId="1" applyNumberFormat="1" applyFont="1" applyFill="1" applyBorder="1" applyAlignment="1">
      <alignment horizontal="right"/>
    </xf>
    <xf numFmtId="166" fontId="5" fillId="0" borderId="0" xfId="1" applyNumberFormat="1" applyFont="1" applyFill="1" applyBorder="1" applyAlignment="1"/>
    <xf numFmtId="166" fontId="4" fillId="0" borderId="0" xfId="1" applyNumberFormat="1" applyFont="1" applyFill="1" applyAlignment="1"/>
    <xf numFmtId="166" fontId="5" fillId="0" borderId="0" xfId="1" applyNumberFormat="1" applyFont="1" applyFill="1" applyBorder="1" applyAlignment="1">
      <alignment horizontal="right"/>
    </xf>
    <xf numFmtId="166" fontId="4" fillId="0" borderId="0" xfId="1" applyNumberFormat="1" applyFont="1" applyFill="1" applyAlignment="1">
      <alignment horizontal="right"/>
    </xf>
    <xf numFmtId="166" fontId="5" fillId="0" borderId="1" xfId="1" applyNumberFormat="1" applyFont="1" applyFill="1" applyBorder="1" applyAlignment="1">
      <alignment horizontal="right"/>
    </xf>
    <xf numFmtId="166" fontId="5" fillId="0" borderId="2" xfId="1" applyNumberFormat="1" applyFont="1" applyFill="1" applyBorder="1" applyAlignment="1">
      <alignment horizontal="right"/>
    </xf>
    <xf numFmtId="166" fontId="4" fillId="0" borderId="0" xfId="1" applyNumberFormat="1" applyFont="1" applyFill="1" applyBorder="1" applyAlignment="1"/>
    <xf numFmtId="0" fontId="0" fillId="0" borderId="0" xfId="0" applyFont="1" applyFill="1" applyAlignment="1">
      <alignment horizontal="center"/>
    </xf>
    <xf numFmtId="49" fontId="0" fillId="0" borderId="0" xfId="0" applyNumberFormat="1" applyFont="1" applyFill="1" applyAlignment="1"/>
    <xf numFmtId="165" fontId="0" fillId="0" borderId="0" xfId="0" applyNumberFormat="1" applyFont="1" applyFill="1" applyBorder="1" applyAlignment="1">
      <alignment horizontal="right"/>
    </xf>
    <xf numFmtId="0" fontId="7" fillId="0" borderId="0" xfId="0" applyFont="1" applyFill="1" applyAlignment="1">
      <alignment horizontal="justify"/>
    </xf>
    <xf numFmtId="0" fontId="2" fillId="0" borderId="0" xfId="0" applyFont="1" applyFill="1" applyBorder="1" applyAlignment="1"/>
    <xf numFmtId="166" fontId="4" fillId="0" borderId="0" xfId="1" applyNumberFormat="1" applyFont="1" applyFill="1" applyBorder="1" applyAlignment="1">
      <alignment horizontal="right"/>
    </xf>
    <xf numFmtId="166" fontId="5" fillId="0" borderId="0" xfId="0" applyNumberFormat="1" applyFont="1" applyFill="1" applyAlignment="1">
      <alignment horizontal="right"/>
    </xf>
    <xf numFmtId="0" fontId="5" fillId="0" borderId="0" xfId="0" applyFont="1" applyFill="1" applyAlignment="1">
      <alignment horizontal="center"/>
    </xf>
    <xf numFmtId="166" fontId="4" fillId="0" borderId="0" xfId="0" applyNumberFormat="1" applyFont="1" applyFill="1" applyAlignment="1"/>
    <xf numFmtId="0" fontId="7" fillId="0" borderId="0" xfId="0" applyFont="1" applyFill="1" applyAlignment="1">
      <alignment horizontal="left"/>
    </xf>
    <xf numFmtId="166" fontId="0" fillId="0" borderId="0" xfId="0" applyNumberFormat="1" applyFont="1" applyFill="1" applyAlignment="1"/>
    <xf numFmtId="49" fontId="3" fillId="0" borderId="0" xfId="0" applyNumberFormat="1" applyFont="1" applyFill="1" applyBorder="1" applyAlignment="1"/>
    <xf numFmtId="0" fontId="0" fillId="0" borderId="0" xfId="0" applyFont="1" applyFill="1" applyAlignment="1">
      <alignment horizontal="left"/>
    </xf>
    <xf numFmtId="166" fontId="0" fillId="0" borderId="0" xfId="0" applyNumberFormat="1" applyFont="1" applyFill="1" applyBorder="1" applyAlignment="1">
      <alignment horizontal="center"/>
    </xf>
    <xf numFmtId="0" fontId="15" fillId="0" borderId="0" xfId="0" applyFont="1" applyFill="1" applyBorder="1" applyAlignment="1">
      <alignment horizontal="center"/>
    </xf>
    <xf numFmtId="166" fontId="0" fillId="0" borderId="0" xfId="1" applyNumberFormat="1" applyFont="1" applyFill="1" applyAlignment="1">
      <alignment horizontal="right"/>
    </xf>
    <xf numFmtId="166" fontId="4" fillId="0" borderId="3" xfId="1" applyNumberFormat="1" applyFont="1" applyFill="1" applyBorder="1" applyAlignment="1">
      <alignment horizontal="right"/>
    </xf>
    <xf numFmtId="0" fontId="6" fillId="3" borderId="0" xfId="0" applyFont="1" applyFill="1" applyAlignment="1">
      <alignment horizontal="center"/>
    </xf>
    <xf numFmtId="0" fontId="4" fillId="3" borderId="0" xfId="0" applyFont="1" applyFill="1" applyAlignment="1"/>
    <xf numFmtId="166" fontId="5" fillId="0" borderId="0" xfId="0" applyNumberFormat="1" applyFont="1" applyFill="1" applyAlignment="1"/>
    <xf numFmtId="37" fontId="5" fillId="0" borderId="0" xfId="0" applyNumberFormat="1" applyFont="1" applyFill="1" applyBorder="1" applyAlignment="1"/>
    <xf numFmtId="37" fontId="5" fillId="0" borderId="0" xfId="0" applyNumberFormat="1" applyFont="1" applyFill="1" applyBorder="1" applyAlignment="1">
      <alignment horizontal="right"/>
    </xf>
    <xf numFmtId="0" fontId="10" fillId="0" borderId="0" xfId="0" applyFont="1" applyFill="1" applyAlignment="1">
      <alignment horizontal="left"/>
    </xf>
    <xf numFmtId="0" fontId="11" fillId="0" borderId="0" xfId="0" applyFont="1" applyFill="1" applyAlignment="1">
      <alignment horizontal="left"/>
    </xf>
    <xf numFmtId="3" fontId="4" fillId="0" borderId="0" xfId="0" applyNumberFormat="1" applyFont="1" applyFill="1" applyAlignment="1"/>
    <xf numFmtId="167" fontId="0" fillId="0" borderId="0" xfId="0" applyNumberFormat="1" applyFill="1" applyAlignment="1"/>
    <xf numFmtId="166" fontId="12" fillId="0" borderId="0" xfId="1" applyNumberFormat="1" applyFont="1" applyFill="1" applyAlignment="1"/>
    <xf numFmtId="166" fontId="5" fillId="0" borderId="5" xfId="1" applyNumberFormat="1" applyFont="1" applyFill="1" applyBorder="1" applyAlignment="1"/>
    <xf numFmtId="37" fontId="4" fillId="0" borderId="0" xfId="0" applyNumberFormat="1" applyFont="1" applyFill="1" applyBorder="1" applyAlignment="1"/>
    <xf numFmtId="43" fontId="4" fillId="0" borderId="3" xfId="1" applyFont="1" applyFill="1" applyBorder="1" applyAlignment="1"/>
    <xf numFmtId="37" fontId="4" fillId="0" borderId="3" xfId="0" applyNumberFormat="1" applyFont="1" applyFill="1" applyBorder="1" applyAlignment="1">
      <alignment horizontal="right"/>
    </xf>
    <xf numFmtId="3" fontId="5" fillId="0" borderId="1" xfId="0" applyNumberFormat="1" applyFont="1" applyFill="1" applyBorder="1" applyAlignment="1"/>
    <xf numFmtId="3" fontId="5" fillId="0" borderId="0" xfId="0" applyNumberFormat="1" applyFont="1" applyFill="1" applyBorder="1" applyAlignment="1"/>
    <xf numFmtId="3" fontId="5" fillId="0" borderId="0" xfId="0" applyNumberFormat="1" applyFont="1" applyBorder="1" applyAlignment="1">
      <alignment wrapText="1"/>
    </xf>
    <xf numFmtId="0" fontId="5" fillId="0" borderId="0" xfId="0" applyFont="1" applyBorder="1" applyAlignment="1">
      <alignment wrapText="1"/>
    </xf>
    <xf numFmtId="3" fontId="4" fillId="0" borderId="0" xfId="0" applyNumberFormat="1" applyFont="1" applyBorder="1" applyAlignment="1">
      <alignment wrapText="1"/>
    </xf>
    <xf numFmtId="0" fontId="4" fillId="0" borderId="0" xfId="0" applyFont="1" applyAlignment="1">
      <alignment wrapText="1"/>
    </xf>
    <xf numFmtId="3" fontId="4" fillId="0" borderId="0" xfId="0" applyNumberFormat="1" applyFont="1" applyAlignment="1">
      <alignment wrapText="1"/>
    </xf>
    <xf numFmtId="3" fontId="4" fillId="0" borderId="3" xfId="0" applyNumberFormat="1" applyFont="1" applyBorder="1" applyAlignment="1">
      <alignment wrapText="1"/>
    </xf>
    <xf numFmtId="0" fontId="4" fillId="0" borderId="0" xfId="0" applyFont="1" applyAlignment="1">
      <alignment vertical="top" wrapText="1"/>
    </xf>
    <xf numFmtId="3" fontId="5" fillId="0" borderId="2" xfId="0" applyNumberFormat="1" applyFont="1" applyBorder="1" applyAlignment="1">
      <alignment wrapText="1"/>
    </xf>
    <xf numFmtId="0" fontId="5" fillId="0" borderId="0" xfId="0" applyFont="1" applyAlignment="1">
      <alignment wrapText="1"/>
    </xf>
    <xf numFmtId="0" fontId="0" fillId="0" borderId="2" xfId="0" applyFont="1" applyFill="1" applyBorder="1" applyAlignment="1"/>
    <xf numFmtId="0" fontId="4" fillId="2" borderId="0" xfId="0" applyFont="1" applyFill="1" applyAlignment="1"/>
    <xf numFmtId="3" fontId="5" fillId="0" borderId="5" xfId="0" applyNumberFormat="1" applyFont="1" applyFill="1" applyBorder="1" applyAlignment="1"/>
    <xf numFmtId="0" fontId="5" fillId="3" borderId="0" xfId="0" applyFont="1" applyFill="1" applyAlignment="1">
      <alignment horizontal="left"/>
    </xf>
    <xf numFmtId="3" fontId="5" fillId="3" borderId="2" xfId="0" applyNumberFormat="1" applyFont="1" applyFill="1" applyBorder="1" applyAlignment="1"/>
    <xf numFmtId="0" fontId="5" fillId="3" borderId="0" xfId="0" applyFont="1" applyFill="1" applyBorder="1" applyAlignment="1"/>
    <xf numFmtId="49" fontId="6" fillId="0" borderId="0" xfId="0" applyNumberFormat="1" applyFont="1" applyFill="1" applyAlignment="1">
      <alignment horizontal="center"/>
    </xf>
    <xf numFmtId="166" fontId="2" fillId="0" borderId="0" xfId="0" applyNumberFormat="1" applyFont="1" applyFill="1" applyBorder="1" applyAlignment="1"/>
    <xf numFmtId="166" fontId="2" fillId="0" borderId="0" xfId="0" applyNumberFormat="1" applyFont="1" applyFill="1" applyAlignment="1"/>
    <xf numFmtId="0" fontId="0" fillId="0" borderId="0" xfId="0" applyFont="1" applyFill="1" applyBorder="1" applyAlignment="1"/>
    <xf numFmtId="166" fontId="0" fillId="0" borderId="0" xfId="1" applyNumberFormat="1" applyFont="1" applyFill="1" applyAlignment="1"/>
    <xf numFmtId="0" fontId="5" fillId="0" borderId="0" xfId="0" applyFont="1" applyFill="1" applyBorder="1" applyAlignment="1">
      <alignment horizontal="justify"/>
    </xf>
    <xf numFmtId="0" fontId="0" fillId="0" borderId="0" xfId="0" applyFont="1" applyFill="1" applyBorder="1" applyAlignment="1">
      <alignment horizontal="center"/>
    </xf>
    <xf numFmtId="0" fontId="15" fillId="0" borderId="0" xfId="0" applyFont="1" applyFill="1" applyAlignment="1">
      <alignment horizontal="center"/>
    </xf>
    <xf numFmtId="0" fontId="7" fillId="0" borderId="0" xfId="0" applyFont="1" applyFill="1" applyAlignment="1"/>
    <xf numFmtId="166" fontId="5" fillId="0" borderId="3" xfId="1" applyNumberFormat="1" applyFont="1" applyFill="1" applyBorder="1" applyAlignment="1">
      <alignment horizontal="right"/>
    </xf>
    <xf numFmtId="166" fontId="0" fillId="0" borderId="3" xfId="1" quotePrefix="1" applyNumberFormat="1" applyFont="1" applyFill="1" applyBorder="1" applyAlignment="1">
      <alignment horizontal="center"/>
    </xf>
    <xf numFmtId="166" fontId="5" fillId="0" borderId="5" xfId="1" applyNumberFormat="1" applyFont="1" applyFill="1" applyBorder="1" applyAlignment="1">
      <alignment horizontal="right"/>
    </xf>
    <xf numFmtId="166" fontId="5" fillId="0" borderId="4" xfId="1" applyNumberFormat="1" applyFont="1" applyFill="1" applyBorder="1" applyAlignment="1">
      <alignment horizontal="right"/>
    </xf>
    <xf numFmtId="10" fontId="4" fillId="0" borderId="0" xfId="11" applyNumberFormat="1" applyFont="1" applyFill="1" applyBorder="1" applyAlignment="1">
      <alignment horizontal="right"/>
    </xf>
    <xf numFmtId="10" fontId="4" fillId="0" borderId="0" xfId="1" applyNumberFormat="1" applyFont="1" applyFill="1" applyBorder="1" applyAlignment="1">
      <alignment horizontal="right"/>
    </xf>
    <xf numFmtId="166" fontId="4" fillId="0" borderId="5" xfId="1" applyNumberFormat="1" applyFont="1" applyFill="1" applyBorder="1" applyAlignment="1">
      <alignment horizontal="right"/>
    </xf>
    <xf numFmtId="43" fontId="4" fillId="0" borderId="0" xfId="1" applyFont="1" applyFill="1" applyAlignment="1"/>
    <xf numFmtId="165" fontId="0" fillId="0" borderId="0" xfId="1" applyNumberFormat="1" applyFont="1" applyFill="1" applyAlignment="1"/>
    <xf numFmtId="165" fontId="5" fillId="0" borderId="1" xfId="1" applyNumberFormat="1" applyFont="1" applyFill="1" applyBorder="1" applyAlignment="1">
      <alignment horizontal="right"/>
    </xf>
    <xf numFmtId="43" fontId="0" fillId="0" borderId="0" xfId="1" applyFont="1" applyFill="1" applyAlignment="1"/>
    <xf numFmtId="0" fontId="5" fillId="0" borderId="0" xfId="0" applyFont="1" applyFill="1" applyBorder="1" applyAlignment="1">
      <alignment horizontal="center"/>
    </xf>
    <xf numFmtId="0" fontId="6" fillId="0" borderId="0" xfId="0" applyFont="1" applyFill="1" applyAlignment="1">
      <alignment horizontal="center"/>
    </xf>
    <xf numFmtId="0" fontId="0" fillId="0" borderId="0" xfId="0" applyFont="1" applyFill="1" applyAlignment="1">
      <alignment horizontal="center"/>
    </xf>
    <xf numFmtId="0" fontId="6" fillId="0" borderId="0" xfId="0" applyFont="1" applyFill="1" applyBorder="1" applyAlignment="1">
      <alignment horizontal="center"/>
    </xf>
    <xf numFmtId="0" fontId="4" fillId="0" borderId="0" xfId="0" applyFont="1" applyFill="1" applyBorder="1" applyAlignment="1">
      <alignment horizontal="center"/>
    </xf>
    <xf numFmtId="0" fontId="6" fillId="0" borderId="0" xfId="0" applyFont="1" applyFill="1" applyAlignment="1">
      <alignment horizontal="center"/>
    </xf>
    <xf numFmtId="0" fontId="6" fillId="0" borderId="0" xfId="0" applyFont="1" applyFill="1" applyAlignment="1">
      <alignment horizontal="center"/>
    </xf>
    <xf numFmtId="0" fontId="4" fillId="0" borderId="0" xfId="0" applyFont="1" applyFill="1" applyBorder="1" applyAlignment="1">
      <alignment horizontal="center"/>
    </xf>
    <xf numFmtId="166" fontId="5" fillId="0" borderId="1" xfId="0" applyNumberFormat="1" applyFont="1" applyFill="1" applyBorder="1" applyAlignment="1">
      <alignment horizontal="center"/>
    </xf>
    <xf numFmtId="166" fontId="5" fillId="0" borderId="0" xfId="0" applyNumberFormat="1" applyFont="1" applyFill="1" applyBorder="1" applyAlignment="1">
      <alignment horizontal="center"/>
    </xf>
    <xf numFmtId="49" fontId="21" fillId="0" borderId="0" xfId="0" applyNumberFormat="1" applyFont="1" applyFill="1" applyAlignment="1"/>
    <xf numFmtId="0" fontId="24" fillId="0" borderId="0" xfId="0" applyFont="1" applyFill="1" applyAlignment="1"/>
    <xf numFmtId="166" fontId="21" fillId="0" borderId="0" xfId="1" applyNumberFormat="1" applyFont="1" applyFill="1" applyBorder="1" applyAlignment="1">
      <alignment horizontal="right"/>
    </xf>
    <xf numFmtId="0" fontId="21" fillId="0" borderId="0" xfId="0" applyFont="1" applyFill="1" applyAlignment="1">
      <alignment horizontal="left"/>
    </xf>
    <xf numFmtId="0" fontId="21" fillId="0" borderId="0" xfId="0" applyFont="1" applyFill="1" applyBorder="1" applyAlignment="1">
      <alignment horizontal="justify"/>
    </xf>
    <xf numFmtId="0" fontId="22" fillId="0" borderId="0" xfId="0" applyFont="1" applyFill="1" applyBorder="1" applyAlignment="1"/>
    <xf numFmtId="0" fontId="21" fillId="0" borderId="0" xfId="0" applyFont="1" applyFill="1" applyAlignment="1"/>
    <xf numFmtId="0" fontId="5" fillId="0" borderId="0" xfId="0" applyFont="1" applyFill="1" applyBorder="1" applyAlignment="1">
      <alignment horizontal="center"/>
    </xf>
    <xf numFmtId="0" fontId="6" fillId="0" borderId="0" xfId="0" applyFont="1" applyFill="1" applyAlignment="1">
      <alignment horizontal="center"/>
    </xf>
    <xf numFmtId="0" fontId="5" fillId="0" borderId="0" xfId="0" applyFont="1" applyFill="1" applyBorder="1" applyAlignment="1">
      <alignment horizontal="center"/>
    </xf>
    <xf numFmtId="0" fontId="6" fillId="0" borderId="0" xfId="0" applyFont="1" applyFill="1" applyAlignment="1">
      <alignment horizontal="center"/>
    </xf>
    <xf numFmtId="0" fontId="0" fillId="0" borderId="0" xfId="0" applyFont="1" applyFill="1" applyAlignment="1">
      <alignment horizontal="center"/>
    </xf>
    <xf numFmtId="0" fontId="6" fillId="0" borderId="0" xfId="0" applyFont="1" applyFill="1" applyBorder="1" applyAlignment="1">
      <alignment horizontal="center"/>
    </xf>
    <xf numFmtId="0" fontId="0" fillId="0" borderId="3" xfId="0" applyFont="1" applyFill="1" applyBorder="1" applyAlignment="1">
      <alignment horizontal="center"/>
    </xf>
    <xf numFmtId="0" fontId="7" fillId="0" borderId="0" xfId="0" applyFont="1" applyAlignment="1">
      <alignment horizontal="left"/>
    </xf>
    <xf numFmtId="166" fontId="0" fillId="0" borderId="0" xfId="1" applyNumberFormat="1" applyFont="1" applyFill="1" applyBorder="1" applyAlignment="1"/>
    <xf numFmtId="49" fontId="3" fillId="0" borderId="0" xfId="0" applyNumberFormat="1" applyFont="1"/>
    <xf numFmtId="0" fontId="6" fillId="0" borderId="0" xfId="0" applyFont="1" applyAlignment="1">
      <alignment horizontal="center"/>
    </xf>
    <xf numFmtId="0" fontId="2" fillId="0" borderId="0" xfId="0" applyFont="1"/>
    <xf numFmtId="165" fontId="4" fillId="0" borderId="0" xfId="0" applyNumberFormat="1" applyFont="1"/>
    <xf numFmtId="0" fontId="4" fillId="0" borderId="0" xfId="0" applyFont="1"/>
    <xf numFmtId="0" fontId="20" fillId="0" borderId="0" xfId="0" applyFont="1"/>
    <xf numFmtId="49" fontId="21" fillId="0" borderId="0" xfId="0" applyNumberFormat="1" applyFont="1"/>
    <xf numFmtId="0" fontId="22" fillId="0" borderId="0" xfId="0" applyFont="1" applyAlignment="1">
      <alignment horizontal="center"/>
    </xf>
    <xf numFmtId="0" fontId="23" fillId="0" borderId="0" xfId="0" applyFont="1"/>
    <xf numFmtId="165" fontId="24" fillId="0" borderId="0" xfId="0" applyNumberFormat="1" applyFont="1"/>
    <xf numFmtId="0" fontId="24" fillId="0" borderId="0" xfId="0" applyFont="1"/>
    <xf numFmtId="49" fontId="4" fillId="0" borderId="0" xfId="0" applyNumberFormat="1" applyFont="1"/>
    <xf numFmtId="0" fontId="4" fillId="0" borderId="0" xfId="0" applyFont="1" applyAlignment="1">
      <alignment horizontal="center"/>
    </xf>
    <xf numFmtId="0" fontId="0" fillId="0" borderId="0" xfId="0" applyAlignment="1">
      <alignment horizontal="center"/>
    </xf>
    <xf numFmtId="49" fontId="7" fillId="0" borderId="0" xfId="0" applyNumberFormat="1" applyFont="1"/>
    <xf numFmtId="165" fontId="5" fillId="0" borderId="0" xfId="0" applyNumberFormat="1" applyFont="1"/>
    <xf numFmtId="0" fontId="5" fillId="0" borderId="0" xfId="0" applyFont="1"/>
    <xf numFmtId="0" fontId="0" fillId="0" borderId="0" xfId="0" applyAlignment="1">
      <alignment horizontal="right"/>
    </xf>
    <xf numFmtId="49" fontId="0" fillId="0" borderId="0" xfId="0" applyNumberFormat="1"/>
    <xf numFmtId="43" fontId="4" fillId="0" borderId="0" xfId="0" applyNumberFormat="1" applyFont="1"/>
    <xf numFmtId="49" fontId="5" fillId="0" borderId="0" xfId="0" applyNumberFormat="1" applyFont="1"/>
    <xf numFmtId="165" fontId="5" fillId="0" borderId="0" xfId="0" applyNumberFormat="1" applyFont="1" applyAlignment="1">
      <alignment horizontal="right"/>
    </xf>
    <xf numFmtId="49" fontId="24" fillId="0" borderId="0" xfId="0" applyNumberFormat="1" applyFont="1"/>
    <xf numFmtId="0" fontId="24" fillId="0" borderId="0" xfId="0" applyFont="1" applyAlignment="1">
      <alignment horizontal="center"/>
    </xf>
    <xf numFmtId="165" fontId="24" fillId="0" borderId="0" xfId="0" applyNumberFormat="1" applyFont="1" applyAlignment="1">
      <alignment horizontal="right"/>
    </xf>
    <xf numFmtId="165" fontId="0" fillId="0" borderId="0" xfId="0" applyNumberFormat="1" applyAlignment="1">
      <alignment horizontal="right"/>
    </xf>
    <xf numFmtId="166" fontId="5" fillId="0" borderId="0" xfId="0" applyNumberFormat="1" applyFont="1" applyAlignment="1">
      <alignment horizontal="right"/>
    </xf>
    <xf numFmtId="165" fontId="21" fillId="0" borderId="0" xfId="0" applyNumberFormat="1" applyFont="1" applyAlignment="1">
      <alignment horizontal="right"/>
    </xf>
    <xf numFmtId="166" fontId="21" fillId="0" borderId="0" xfId="0" applyNumberFormat="1" applyFont="1" applyAlignment="1">
      <alignment horizontal="right"/>
    </xf>
    <xf numFmtId="166" fontId="4" fillId="0" borderId="0" xfId="0" applyNumberFormat="1" applyFont="1"/>
    <xf numFmtId="0" fontId="18" fillId="0" borderId="0" xfId="0" applyFont="1" applyAlignment="1">
      <alignment horizontal="center"/>
    </xf>
    <xf numFmtId="0" fontId="19" fillId="0" borderId="0" xfId="0" applyFont="1"/>
    <xf numFmtId="165" fontId="19" fillId="0" borderId="0" xfId="0" applyNumberFormat="1" applyFont="1"/>
    <xf numFmtId="165" fontId="0" fillId="0" borderId="0" xfId="0" applyNumberFormat="1" applyAlignment="1">
      <alignment horizontal="center"/>
    </xf>
    <xf numFmtId="0" fontId="0" fillId="0" borderId="0" xfId="0" applyAlignment="1">
      <alignment horizontal="left"/>
    </xf>
    <xf numFmtId="165" fontId="0" fillId="0" borderId="0" xfId="0" applyNumberFormat="1"/>
    <xf numFmtId="0" fontId="6" fillId="0" borderId="0" xfId="0" applyFont="1"/>
    <xf numFmtId="165" fontId="0" fillId="0" borderId="2" xfId="0" applyNumberFormat="1" applyBorder="1" applyAlignment="1">
      <alignment horizontal="right"/>
    </xf>
    <xf numFmtId="0" fontId="5" fillId="0" borderId="0" xfId="0" applyFont="1" applyAlignment="1">
      <alignment horizontal="left"/>
    </xf>
    <xf numFmtId="0" fontId="6" fillId="0" borderId="0" xfId="0" applyFont="1" applyFill="1" applyAlignment="1">
      <alignment horizontal="center"/>
    </xf>
    <xf numFmtId="0" fontId="0" fillId="0" borderId="0" xfId="0" applyFont="1" applyFill="1" applyAlignment="1">
      <alignment horizontal="center"/>
    </xf>
    <xf numFmtId="43" fontId="5" fillId="0" borderId="0" xfId="1" applyFont="1" applyFill="1" applyAlignment="1"/>
    <xf numFmtId="49" fontId="0" fillId="0" borderId="0" xfId="0" applyNumberFormat="1" applyFont="1" applyFill="1" applyAlignment="1">
      <alignment wrapText="1"/>
    </xf>
    <xf numFmtId="166" fontId="0" fillId="0" borderId="0" xfId="0" applyNumberFormat="1" applyFont="1" applyFill="1" applyBorder="1" applyAlignment="1">
      <alignment horizontal="right"/>
    </xf>
    <xf numFmtId="166" fontId="0" fillId="0" borderId="0" xfId="0" applyNumberFormat="1" applyFill="1" applyAlignment="1"/>
    <xf numFmtId="49" fontId="5" fillId="0" borderId="0" xfId="0" applyNumberFormat="1" applyFont="1" applyFill="1" applyAlignment="1">
      <alignment wrapText="1"/>
    </xf>
    <xf numFmtId="0" fontId="5" fillId="0" borderId="0" xfId="0" applyFont="1" applyFill="1" applyBorder="1" applyAlignment="1">
      <alignment horizontal="center"/>
    </xf>
    <xf numFmtId="0" fontId="5" fillId="0" borderId="0" xfId="0" applyFont="1" applyAlignment="1">
      <alignment horizontal="center"/>
    </xf>
    <xf numFmtId="0" fontId="6" fillId="0" borderId="0" xfId="0" applyFont="1" applyFill="1" applyAlignment="1">
      <alignment horizontal="center" vertical="center"/>
    </xf>
    <xf numFmtId="43" fontId="5" fillId="0" borderId="2" xfId="1" applyNumberFormat="1" applyFont="1" applyFill="1" applyBorder="1" applyAlignment="1">
      <alignment horizontal="right" vertical="center"/>
    </xf>
    <xf numFmtId="0" fontId="5" fillId="0" borderId="0" xfId="0" applyFont="1" applyFill="1" applyBorder="1" applyAlignment="1">
      <alignment vertical="center"/>
    </xf>
    <xf numFmtId="0" fontId="5" fillId="0" borderId="0" xfId="0" applyFont="1" applyFill="1" applyAlignment="1">
      <alignment horizontal="left" vertical="top"/>
    </xf>
    <xf numFmtId="0" fontId="0" fillId="0" borderId="0" xfId="0" applyFont="1" applyFill="1" applyAlignment="1">
      <alignment horizontal="center"/>
    </xf>
    <xf numFmtId="0" fontId="5" fillId="0" borderId="0" xfId="0" applyFont="1" applyFill="1" applyBorder="1" applyAlignment="1">
      <alignment horizontal="center"/>
    </xf>
    <xf numFmtId="0" fontId="6" fillId="0" borderId="0" xfId="0" applyFont="1" applyFill="1" applyBorder="1" applyAlignment="1">
      <alignment horizontal="center"/>
    </xf>
    <xf numFmtId="0" fontId="0" fillId="0" borderId="3" xfId="0" applyFont="1" applyFill="1" applyBorder="1" applyAlignment="1">
      <alignment horizontal="center"/>
    </xf>
    <xf numFmtId="0" fontId="6" fillId="0" borderId="0" xfId="0" applyFont="1" applyAlignment="1">
      <alignment horizontal="left"/>
    </xf>
    <xf numFmtId="168" fontId="6" fillId="0" borderId="0" xfId="0" applyNumberFormat="1" applyFont="1" applyAlignment="1">
      <alignment horizontal="center"/>
    </xf>
    <xf numFmtId="37" fontId="4" fillId="0" borderId="0" xfId="0" applyNumberFormat="1" applyFont="1"/>
    <xf numFmtId="43" fontId="4" fillId="0" borderId="0" xfId="1" applyFont="1"/>
    <xf numFmtId="43" fontId="24" fillId="0" borderId="0" xfId="1" applyFont="1"/>
    <xf numFmtId="43" fontId="0" fillId="0" borderId="0" xfId="1" applyFont="1"/>
    <xf numFmtId="43" fontId="0" fillId="0" borderId="0" xfId="1" applyFont="1" applyAlignment="1">
      <alignment horizontal="center"/>
    </xf>
    <xf numFmtId="43" fontId="19" fillId="0" borderId="0" xfId="1" applyFont="1"/>
    <xf numFmtId="37" fontId="4" fillId="0" borderId="0" xfId="0" applyNumberFormat="1" applyFont="1" applyFill="1" applyAlignment="1"/>
    <xf numFmtId="43" fontId="24" fillId="0" borderId="0" xfId="1" applyFont="1" applyFill="1" applyAlignment="1"/>
    <xf numFmtId="0" fontId="0" fillId="0" borderId="0" xfId="0" applyFont="1" applyFill="1" applyAlignment="1">
      <alignment horizontal="center"/>
    </xf>
    <xf numFmtId="0" fontId="6" fillId="0" borderId="0" xfId="0" applyNumberFormat="1" applyFont="1" applyAlignment="1">
      <alignment horizontal="center"/>
    </xf>
    <xf numFmtId="49" fontId="6" fillId="0" borderId="0" xfId="0" applyNumberFormat="1" applyFont="1" applyFill="1" applyAlignment="1">
      <alignment vertical="top"/>
    </xf>
    <xf numFmtId="0" fontId="5" fillId="0" borderId="0" xfId="0" applyFont="1" applyFill="1" applyAlignment="1">
      <alignment horizontal="center"/>
    </xf>
    <xf numFmtId="0" fontId="0" fillId="0" borderId="0" xfId="0" applyFill="1" applyAlignment="1">
      <alignment horizontal="center"/>
    </xf>
    <xf numFmtId="0" fontId="0" fillId="0" borderId="0" xfId="0" applyFont="1" applyFill="1" applyAlignment="1">
      <alignment horizontal="center"/>
    </xf>
    <xf numFmtId="0" fontId="6" fillId="0" borderId="0" xfId="0" applyFont="1" applyFill="1" applyAlignment="1">
      <alignment horizontal="center"/>
    </xf>
    <xf numFmtId="0" fontId="5" fillId="0" borderId="0" xfId="0" applyFont="1" applyAlignment="1">
      <alignment horizontal="center"/>
    </xf>
    <xf numFmtId="0" fontId="5" fillId="0" borderId="0" xfId="0" applyFont="1" applyFill="1" applyBorder="1" applyAlignment="1">
      <alignment horizontal="center"/>
    </xf>
    <xf numFmtId="0" fontId="6" fillId="0" borderId="0" xfId="0" applyFont="1" applyFill="1" applyBorder="1" applyAlignment="1">
      <alignment horizontal="center"/>
    </xf>
    <xf numFmtId="0" fontId="0" fillId="0" borderId="3" xfId="0" applyFont="1" applyFill="1" applyBorder="1" applyAlignment="1">
      <alignment horizontal="center"/>
    </xf>
    <xf numFmtId="0" fontId="0" fillId="0" borderId="3" xfId="0" applyFill="1" applyBorder="1" applyAlignment="1">
      <alignment horizontal="center"/>
    </xf>
    <xf numFmtId="0" fontId="24" fillId="0" borderId="0" xfId="0" applyFont="1" applyFill="1" applyBorder="1" applyAlignment="1">
      <alignment horizontal="center"/>
    </xf>
  </cellXfs>
  <cellStyles count="26">
    <cellStyle name="Comma" xfId="1" builtinId="3"/>
    <cellStyle name="Comma 10 7" xfId="24" xr:uid="{956274D0-65B6-4E3C-BCBC-A2C0D1F08F1B}"/>
    <cellStyle name="Comma 11 3 2 2" xfId="22" xr:uid="{9F9C11C6-BB3E-4F93-B203-DF8621A95EAF}"/>
    <cellStyle name="Comma 181" xfId="14" xr:uid="{CAF3770B-B86E-41D3-A030-D688C01A1BB5}"/>
    <cellStyle name="Comma 195 2" xfId="13" xr:uid="{28B302CE-75D2-456D-8324-99593D2D66FF}"/>
    <cellStyle name="Comma 2" xfId="2" xr:uid="{00000000-0005-0000-0000-000001000000}"/>
    <cellStyle name="Comma 2 19" xfId="10" xr:uid="{00000000-0005-0000-0000-000002000000}"/>
    <cellStyle name="Comma 2 2" xfId="3" xr:uid="{00000000-0005-0000-0000-000003000000}"/>
    <cellStyle name="Comma 2 2 3 4" xfId="16" xr:uid="{0824A625-A132-4BEE-906B-8BB87A5D5825}"/>
    <cellStyle name="Comma 3" xfId="4" xr:uid="{00000000-0005-0000-0000-000004000000}"/>
    <cellStyle name="Comma 31 7 2" xfId="9" xr:uid="{00000000-0005-0000-0000-000005000000}"/>
    <cellStyle name="Comma 4" xfId="20" xr:uid="{E7AD93D4-E6CC-4C94-A8CB-ED1CDB5D6029}"/>
    <cellStyle name="Comma 5 4" xfId="5" xr:uid="{00000000-0005-0000-0000-000006000000}"/>
    <cellStyle name="Comma 5 4 2" xfId="23" xr:uid="{2BF3FC0B-C196-4571-A1A9-DFC652F210C9}"/>
    <cellStyle name="Normal" xfId="0" builtinId="0"/>
    <cellStyle name="Normal 100 2" xfId="12" xr:uid="{7DD64C54-C039-4E76-B72C-19E72998C283}"/>
    <cellStyle name="Normal 119" xfId="25" xr:uid="{D60B3479-44BA-4F70-9767-0DC4A433B8BF}"/>
    <cellStyle name="Normal 14 4" xfId="6" xr:uid="{00000000-0005-0000-0000-000008000000}"/>
    <cellStyle name="Normal 2" xfId="17" xr:uid="{B2AA8917-6AE4-415F-824A-1E872628D77F}"/>
    <cellStyle name="Normal 2 2" xfId="7" xr:uid="{00000000-0005-0000-0000-000009000000}"/>
    <cellStyle name="Normal 2 2 5 5" xfId="18" xr:uid="{27A9DBCA-01A3-43DE-9A41-682756FD3832}"/>
    <cellStyle name="Normal 23" xfId="15" xr:uid="{59537825-1604-4D21-824C-17D0E2E2FCAC}"/>
    <cellStyle name="Normal 5" xfId="8" xr:uid="{00000000-0005-0000-0000-00000A000000}"/>
    <cellStyle name="Percent" xfId="11" builtinId="5"/>
    <cellStyle name="Percent 2" xfId="21" xr:uid="{F150F583-A503-4295-AA43-2F8B6AFC1022}"/>
    <cellStyle name="Percent 2 6" xfId="19" xr:uid="{18713532-75EC-4422-8C8F-34A5DADA9259}"/>
  </cellStyles>
  <dxfs count="0"/>
  <tableStyles count="0" defaultTableStyle="TableStyleMedium9" defaultPivotStyle="PivotStyleLight16"/>
  <colors>
    <mruColors>
      <color rgb="FFFF33CC"/>
      <color rgb="FF00FF00"/>
      <color rgb="FFCCFF99"/>
      <color rgb="FFCCFF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externalLink" Target="externalLinks/externalLink31.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calcChain" Target="calcChain.xml"/><Relationship Id="rId5" Type="http://schemas.openxmlformats.org/officeDocument/2006/relationships/worksheet" Target="worksheets/sheet5.xml"/><Relationship Id="rId19"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43.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sharedStrings" Target="sharedStrings.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HNB00234\aws\Engagements\Modernform%20Group%20Plc\Modernform2002\Documents\Data\BA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rnet\Documents%20and%20Settings\nuengrutai.hengburri\My%20Documents\My%20Job\Major\Major-Q1'05\major%20q1'2005\major%20q1'2005\working%20paper\Major%20DevelopmentQ1'04\working%20paper%20Q1'04\A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WINNT\Temp\A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ongo\fna$\confir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d\Audit2009\adj.staff%20to%20cost1-12_0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All%20Job%20NOK\A%20Job-NOK\Reclass%20Monthly_Cost%2032005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Data\IFRS\Clients\PCS\FS_PCS_2012\Draft%20FS_V2\PCS_Note_FS_Template_2012_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HAICOM\DATA\SHARE.AC\LT1998\EST9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GAP\AUDIT%20MATTERS\Audit%203_2007\Reconsol\Admin\Pres%20Info%20Pack%20Reconso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ambo\Share%20MA\My%20Documents\Management%20report\2003\Product%20Lineup\My%20Documents\CSC&amp;Lox\BCG\F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WINDOWS\Desktop\Trial%20Balance%20from%20Accpac-Oct00-Sep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Shared\Finance%20and%20Admin\TPS%20II\TPS%20II%20Accounting%20Model\Final%20Townsville%20II%20Accounting%20Mode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Joey\Desktop\KPMG\JWD%20Working%20paper\099_Data\RPT&amp;TB&amp;Segment_31Dec2014_V5Feb15.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ongo\fna$\FNA%20Pool\GL\GL\Audit%20KPMG\Job%20work\Year%202020\Q3%2020\Leadsheet%20SYM\SYM\revenue%20by%20country.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Excom\Excom_2019_10\2019_10_EXCOM.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Documents%20and%20Settings\roseti\Local%20Settings\Temporary%20Internet%20Files\Content.IE5\AVYTW70V\KPMG\JOB_RATCH\Petronas%20CONSOL%20PACK%2031%20March%202011%20FI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F&amp;A\Treasury\Cash%20Flow%20Forecasts\2011\04%202011%20Oct\Documents%20and%20Settings\wenkartd\Local%20Settings\Temporary%20Internet%20Files\OLK8D\2001Year_Master_Schedules%20ARBTS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ornet\Documents%20and%20Settings\bksrk\Desktop\Job\TDC\TDC%20YE'03\Section%20K\Section%20K.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Users\klertchai\AppData\Roaming\Microsoft\Excel\Pro%20forma_quarter\Proforma%20Conso_NFS_JVK_31Mar2014_V19Jul1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Y:\Budgets\2002\Budget\ShdOp\02BUDF-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Users\accapinya\Desktop\Consolidated%20FS\4)%20Consolidated%20FS\4.2)%20Conso%20Q1'15\2)%20Consolidated%20Workpapers\Conso_NFS_JVK_31Mar2014_V29Aug14%205.30%20pm.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Users\pchawachaichayo\AppData\Local\Temp\wz8a06\Conso%20file\Conso_NFS_JVK_30Jun2014%20(PL%2014%20Mar%20-%2030%20June)%20V%2011%20Sep%20201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spwn138pv\Advisory%20Task\RE.Group%20Package%20YE2014\1020%20%20Reporting%20Packge%20Year%20Ended%20v28%2007%201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HAICOM\DATA\PERRY\CONTRACT\TPCON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FA_Pisit\JWD%20Info%20Logistics\Accounting\Project%20BJL%20parking\Ver1\Acc&amp;Fin\Loan\loanJWD.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jang\hire%20purchase\2008\1804,1805\uob%20%20%20leasing\truck+Taille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Wanida\mgt%20report&amp;b\WINDOWS\Desktop\tem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zambo\Share%20MA\My%20Documents\Management%20report\2003\Product%20Lineup\My%20Documents\CSC&amp;Lox\BCG\ssa_existing.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Documents%20and%20Settings\SYAIYAS\Local%20Settings\Temporary%20Internet%20Files\Content.Outlook\KPNWOQ5R\President%20Info%20Pack.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THNB00234\aws\Engagements\Modernform%20Group%20Plc\Modernform2002\Documents\TR_A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Users\nongsaard1\AppData\Local\Microsoft\Windows\Temporary%20Internet%20Files\Content.Outlook\025EL8QC\Conso_NFS_JVK_30Sep2014%20V%2031%20Oct%2014.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rnet\unzipped\GDP095\3&#3591;&#3610;Au_Reno1624_3Fina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ornet\Account\Nicha\&#3591;&#3610;&#3585;&#3634;&#3619;&#3648;&#3591;&#3636;&#3609;\&#3591;&#3610;&#3585;&#3634;&#3619;&#3648;&#3591;&#3636;&#3609;45\OH_Repor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ornet\Account\Nicha\&#3591;&#3610;&#3585;&#3634;&#3619;&#3648;&#3591;&#3636;&#3609;\&#3591;&#3610;&#3585;&#3634;&#3619;&#3648;&#3591;&#3636;&#3609;0145_T77HKT3UK.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rnet\unzipped\asset-2\GDEP1231_45PDasset.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ornet\Documents%20and%20Settings\bkdpp\My%20Documents\My%20jobs\GSP\YE%2031.12.03\&#3591;&#3610;&#3585;&#3634;&#3619;&#3648;&#3591;&#3636;&#3609;0244_4.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ZAMBO\Share%20MA\jiraporn\Strategic%202004\Budget_&amp;BCG.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Users\ppoothong\Documents\KPMG's%20Client\CS%20Loxinfo%202010\CSL%20E-Audit\Ye%20end\TB_1210_for%20import%20to%20E_audit%20Final%20201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Kt\d\Financial%20Statements\LeadQ2-2003%20for%20e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B 1 - Current"/>
      <sheetName val="SCB 2 - Current"/>
      <sheetName val="SCB 1 _ Current"/>
      <sheetName val="SCB 2 _ Current"/>
      <sheetName val="Bงบต้นทุนC"/>
      <sheetName val="2.DL "/>
      <sheetName val="2.2 IDL"/>
      <sheetName val="TrialBalance Q3-2002"/>
      <sheetName val="SKA"/>
      <sheetName val="เขตการค้าย่อย"/>
      <sheetName val="Seal 1-07-04"/>
      <sheetName val="1149"/>
      <sheetName val="BALANCE SHEET "/>
      <sheetName val="03中"/>
      <sheetName val="เงินกู้ธนชาติ"/>
      <sheetName val="เงินกู้ MGC"/>
      <sheetName val="ตั๋วเงินรับ"/>
      <sheetName val="CIPA"/>
      <sheetName val="Reftable"/>
      <sheetName val="Disposal"/>
      <sheetName val="FP Friends Other"/>
      <sheetName val="Accts_ET"/>
      <sheetName val="BANK"/>
      <sheetName val="BS"/>
      <sheetName val="HPL"/>
      <sheetName val="HBS"/>
      <sheetName val="ข้อมูล PM"/>
      <sheetName val="oresreqsum"/>
      <sheetName val="Sal"/>
      <sheetName val="ชื่อหุ้น"/>
      <sheetName val="BUILD95"/>
      <sheetName val="N-4 Patent right"/>
      <sheetName val="Allocate96-98"/>
      <sheetName val="desc"/>
      <sheetName val="Invoice"/>
      <sheetName val="type"/>
      <sheetName val="B&amp;S 1999"/>
      <sheetName val="คชจ.ดำเนินงาน6-43"/>
      <sheetName val="ACS Revenue"/>
      <sheetName val="관세"/>
      <sheetName val="TB-2001-Apr'01"/>
      <sheetName val="Budgets"/>
      <sheetName val="CRITERIA1"/>
      <sheetName val="TB Worksheet"/>
      <sheetName val="DealerData"/>
      <sheetName val="Update_041110"/>
      <sheetName val="sub-mat2011"/>
      <sheetName val="Sheet1"/>
      <sheetName val="Sheet2"/>
      <sheetName val="Sheet3"/>
      <sheetName val="10-1 Media"/>
      <sheetName val="10-cut"/>
      <sheetName val="part-import"/>
      <sheetName val="P&amp;L Rates"/>
      <sheetName val="PRICE LIST"/>
      <sheetName val="M1,2"/>
      <sheetName val="Item Code - Machine"/>
      <sheetName val="M9"/>
      <sheetName val="SCB_1_-_Current"/>
      <sheetName val="SCB_2_-_Current"/>
      <sheetName val="SCB_1___Current"/>
      <sheetName val="SCB_2___Current"/>
      <sheetName val="data"/>
      <sheetName val="FG Joint"/>
      <sheetName val="Non Movement"/>
      <sheetName val="สรุปรวม"/>
      <sheetName val="Exp"/>
      <sheetName val="ยอดkill1005"/>
      <sheetName val="Master"/>
      <sheetName val="Assumptions"/>
      <sheetName val="GLTable"/>
      <sheetName val="TB_2001_Apr_01"/>
      <sheetName val="Sap_927_Vdr"/>
      <sheetName val="DEP12"/>
      <sheetName val="เครื่องตกแต่ง"/>
      <sheetName val="อาคาร"/>
      <sheetName val="141010"/>
      <sheetName val="ap"/>
      <sheetName val="Jun 06"/>
      <sheetName val="IncidentsEAP"/>
      <sheetName val="Rate"/>
      <sheetName val="Mkt Dev 1291 ONL 1290 - 1010"/>
      <sheetName val="DataInput1"/>
      <sheetName val="Detail-Sep"/>
      <sheetName val="REVENUE"/>
      <sheetName val="19"/>
      <sheetName val="Header"/>
      <sheetName val="Lead"/>
      <sheetName val="MA"/>
      <sheetName val="B053 (990701)공정실적PP%계산"/>
      <sheetName val="recon"/>
      <sheetName val="IBASE"/>
      <sheetName val="S33"/>
      <sheetName val="Compare"/>
      <sheetName val="ELEC45-01"/>
      <sheetName val="ADJ - RATE"/>
      <sheetName val="[BANK.XLS뉮׾_x0003_㌏Joint"/>
      <sheetName val="CST1198"/>
      <sheetName val="cc Nov08"/>
      <sheetName val="2003 Growth"/>
      <sheetName val="DLD Query Query Query"/>
      <sheetName val="หักกลบ-ลบหนี้"/>
      <sheetName val="RANK"/>
      <sheetName val="FA"/>
      <sheetName val="Front"/>
      <sheetName val="MPT 07 Sale Forecast"/>
      <sheetName val="MPT 08 Sale Forecast"/>
      <sheetName val="TL Scrap rate"/>
      <sheetName val="見積表紙原紙"/>
      <sheetName val="BS-SCH"/>
      <sheetName val="065005s"/>
      <sheetName val="Juta"/>
      <sheetName val="Other_Sch"/>
      <sheetName val="BS-Thai"/>
      <sheetName val="Selling and Admins (DONE)"/>
      <sheetName val="03?"/>
      <sheetName val="SCB_1_-_Current1"/>
      <sheetName val="SCB_2_-_Current1"/>
      <sheetName val="SCB_1___Current1"/>
      <sheetName val="SCB_2___Current1"/>
      <sheetName val="2_DL_"/>
      <sheetName val="2_2_IDL"/>
      <sheetName val="Seal_1-07-04"/>
      <sheetName val="BALANCE_SHEET_"/>
      <sheetName val="TrialBalance_Q3-2002"/>
      <sheetName val="FP_Friends_Other"/>
      <sheetName val="เงินกู้_MGC"/>
      <sheetName val="ข้อมูล_PM"/>
      <sheetName val="ACS_Revenue"/>
      <sheetName val="N-4_Patent_right"/>
      <sheetName val="B&amp;S_1999"/>
      <sheetName val="คชจ_ดำเนินงาน6-43"/>
      <sheetName val="P&amp;L_Rates"/>
      <sheetName val="PRICE_LIST"/>
      <sheetName val="FG_Joint"/>
      <sheetName val="Non_Movement"/>
      <sheetName val="Jun_06"/>
      <sheetName val="Mkt_Dev_1291_ONL_1290_-_1010"/>
      <sheetName val="TB_Worksheet"/>
      <sheetName val="ADJ_-_RATE"/>
      <sheetName val="Item_Code_-_Machine"/>
      <sheetName val="B053_(990701)공정실적PP%계산"/>
      <sheetName val="cc_Nov08"/>
      <sheetName val="2003_Growth"/>
      <sheetName val="ops tb"/>
      <sheetName val="ProductData"/>
      <sheetName val=" Direct load "/>
      <sheetName val="สมมติฐาน"/>
      <sheetName val="TB SAP"/>
      <sheetName val="130709"/>
      <sheetName val="Cover2"/>
      <sheetName val="Nonmove"/>
      <sheetName val="Standing Data"/>
      <sheetName val="SCB_1_-_Current2"/>
      <sheetName val="SCB_2_-_Current2"/>
      <sheetName val="SCB_1___Current2"/>
      <sheetName val="SCB_2___Current2"/>
      <sheetName val="Seal_1-07-042"/>
      <sheetName val="BALANCE_SHEET_2"/>
      <sheetName val="เงินกู้_MGC2"/>
      <sheetName val="ข้อมูล_PM2"/>
      <sheetName val="FG_Joint2"/>
      <sheetName val="Non_Movement2"/>
      <sheetName val="_Direct_load_1"/>
      <sheetName val="2_DL_1"/>
      <sheetName val="2_2_IDL1"/>
      <sheetName val="TrialBalance_Q3-20021"/>
      <sheetName val="FP_Friends_Other1"/>
      <sheetName val="ACS_Revenue1"/>
      <sheetName val="N-4_Patent_right1"/>
      <sheetName val="B&amp;S_19991"/>
      <sheetName val="คชจ_ดำเนินงาน6-431"/>
      <sheetName val="P&amp;L_Rates1"/>
      <sheetName val="PRICE_LIST1"/>
      <sheetName val="TB_SAP1"/>
      <sheetName val="Jun_061"/>
      <sheetName val="Seal_1-07-041"/>
      <sheetName val="BALANCE_SHEET_1"/>
      <sheetName val="เงินกู้_MGC1"/>
      <sheetName val="ข้อมูล_PM1"/>
      <sheetName val="FG_Joint1"/>
      <sheetName val="Non_Movement1"/>
      <sheetName val="_Direct_load_"/>
      <sheetName val="TB_SAP"/>
      <sheetName val="CUSTOMER"/>
      <sheetName val="pa group"/>
      <sheetName val="F1 Log On"/>
      <sheetName val="ADVANCE-STAFF"/>
      <sheetName val="Links"/>
      <sheetName val="Unrecorded Misstatement"/>
      <sheetName val="Details"/>
      <sheetName val="Write off"/>
      <sheetName val="List"/>
      <sheetName val="Op_Produccion"/>
      <sheetName val="JV"/>
      <sheetName val="Clientes"/>
      <sheetName val="43"/>
      <sheetName val="REC GROUP"/>
      <sheetName val="N-2"/>
      <sheetName val="Main"/>
      <sheetName val="INV(未作成)"/>
      <sheetName val="MMRR"/>
      <sheetName val="Spa Sales"/>
      <sheetName val="SCB_1_-_Current3"/>
      <sheetName val="SCB_2_-_Current3"/>
      <sheetName val="SCB_1___Current3"/>
      <sheetName val="SCB_2___Current3"/>
      <sheetName val="2_DL_2"/>
      <sheetName val="2_2_IDL2"/>
      <sheetName val="Seal_1-07-043"/>
      <sheetName val="BALANCE_SHEET_3"/>
      <sheetName val="TrialBalance_Q3-20022"/>
      <sheetName val="เงินกู้_MGC3"/>
      <sheetName val="FP_Friends_Other2"/>
      <sheetName val="ข้อมูล_PM3"/>
      <sheetName val="ACS_Revenue2"/>
      <sheetName val="N-4_Patent_right2"/>
      <sheetName val="B&amp;S_19992"/>
      <sheetName val="คชจ_ดำเนินงาน6-432"/>
      <sheetName val="P&amp;L_Rates2"/>
      <sheetName val="PRICE_LIST2"/>
      <sheetName val="FG_Joint3"/>
      <sheetName val="Non_Movement3"/>
      <sheetName val="Jun_062"/>
      <sheetName val="10-1_Media"/>
      <sheetName val="MPT_07_Sale_Forecast"/>
      <sheetName val="MPT_08_Sale_Forecast"/>
      <sheetName val="TL_Scrap_rate"/>
      <sheetName val="Selling_and_Admins_(DONE)"/>
      <sheetName val="_Direct_load_2"/>
      <sheetName val="TB_SAP2"/>
      <sheetName val="Standing_Data"/>
      <sheetName val="ops_tb"/>
      <sheetName val="FF-3"/>
      <sheetName val="Sale 0502"/>
      <sheetName val="_BANK.XLS뉮׾_x005f_x0003_㌏Joint"/>
      <sheetName val="LOOSECHKLIST"/>
      <sheetName val="ctTBA"/>
      <sheetName val="gVL"/>
      <sheetName val="Newspaper"/>
      <sheetName val="Mkt_Dev_1291_ONL_1290_-_10101"/>
      <sheetName val="Item_Code_-_Machine1"/>
      <sheetName val="TB_Worksheet1"/>
      <sheetName val="ADJ_-_RATE1"/>
      <sheetName val="B053_(990701)공정실적PP%계산1"/>
      <sheetName val="cc_Nov081"/>
      <sheetName val="2003_Growth1"/>
      <sheetName val="Write_off"/>
      <sheetName val="Parameters"/>
      <sheetName val="AP-FAsb"/>
      <sheetName val="SCB_1_-_Current4"/>
      <sheetName val="SCB_2_-_Current4"/>
      <sheetName val="SCB_1___Current4"/>
      <sheetName val="SCB_2___Current4"/>
      <sheetName val="2_DL_3"/>
      <sheetName val="2_2_IDL3"/>
      <sheetName val="Seal_1-07-044"/>
      <sheetName val="BALANCE_SHEET_4"/>
      <sheetName val="TrialBalance_Q3-20023"/>
      <sheetName val="เงินกู้_MGC4"/>
      <sheetName val="FP_Friends_Other3"/>
      <sheetName val="ข้อมูล_PM4"/>
      <sheetName val="ACS_Revenue3"/>
      <sheetName val="N-4_Patent_right3"/>
      <sheetName val="B&amp;S_19993"/>
      <sheetName val="คชจ_ดำเนินงาน6-433"/>
      <sheetName val="P&amp;L_Rates3"/>
      <sheetName val="PRICE_LIST3"/>
      <sheetName val="FG_Joint4"/>
      <sheetName val="Non_Movement4"/>
      <sheetName val="Jun_063"/>
      <sheetName val="10-1_Media1"/>
      <sheetName val="MPT_07_Sale_Forecast1"/>
      <sheetName val="MPT_08_Sale_Forecast1"/>
      <sheetName val="TL_Scrap_rate1"/>
      <sheetName val="Selling_and_Admins_(DONE)1"/>
      <sheetName val="_Direct_load_3"/>
      <sheetName val="TB_SAP3"/>
      <sheetName val="Standing_Data1"/>
      <sheetName val="ops_tb1"/>
      <sheetName val="pa_group"/>
      <sheetName val="F1_Log_On"/>
      <sheetName val="DLD_Query_Query_Query"/>
      <sheetName val="Unrecorded_Misstatement"/>
      <sheetName val="[BANK_XLS뉮׾㌏Joint"/>
      <sheetName val="REC_GROUP"/>
      <sheetName val="Sale_0502"/>
      <sheetName val="PLL"/>
      <sheetName val="PP"/>
      <sheetName val="03_"/>
      <sheetName val="U-5.2"/>
      <sheetName val="TB12-42"/>
      <sheetName val="Spa_Sales"/>
      <sheetName val="pa_group1"/>
      <sheetName val="F1_Log_On1"/>
      <sheetName val="Write_off1"/>
      <sheetName val="#REF"/>
      <sheetName val="Seagate _share_in_units"/>
      <sheetName val="total"/>
      <sheetName val="STATEMENT"/>
      <sheetName val="RPR3050"/>
      <sheetName val="Detail_เงินให้กู้"/>
      <sheetName val="Menu"/>
      <sheetName val="TB"/>
      <sheetName val=""/>
      <sheetName val="BANESCO"/>
      <sheetName val="Controller"/>
      <sheetName val="B131 "/>
      <sheetName val="C2C"/>
      <sheetName val="SCB_1_-_Current5"/>
      <sheetName val="SCB_2_-_Current5"/>
      <sheetName val="SCB_1___Current5"/>
      <sheetName val="SCB_2___Current5"/>
      <sheetName val="2_DL_4"/>
      <sheetName val="2_2_IDL4"/>
      <sheetName val="Seal_1-07-045"/>
      <sheetName val="BALANCE_SHEET_5"/>
      <sheetName val="TrialBalance_Q3-20024"/>
      <sheetName val="FP_Friends_Other4"/>
      <sheetName val="เงินกู้_MGC5"/>
      <sheetName val="ข้อมูล_PM5"/>
      <sheetName val="ACS_Revenue4"/>
      <sheetName val="N-4_Patent_right4"/>
      <sheetName val="B&amp;S_19994"/>
      <sheetName val="คชจ_ดำเนินงาน6-434"/>
      <sheetName val="P&amp;L_Rates4"/>
      <sheetName val="PRICE_LIST4"/>
      <sheetName val="FG_Joint5"/>
      <sheetName val="Non_Movement5"/>
      <sheetName val="Jun_064"/>
      <sheetName val="Mkt_Dev_1291_ONL_1290_-_10102"/>
      <sheetName val="TB_Worksheet2"/>
      <sheetName val="ADJ_-_RATE2"/>
      <sheetName val="Item_Code_-_Machine2"/>
      <sheetName val="B053_(990701)공정실적PP%계산2"/>
      <sheetName val="cc_Nov082"/>
      <sheetName val="2003_Growth2"/>
      <sheetName val="10-1_Media2"/>
      <sheetName val="_Direct_load_4"/>
      <sheetName val="TB_SAP4"/>
      <sheetName val="ops_tb2"/>
      <sheetName val="pa_group2"/>
      <sheetName val="F1_Log_On2"/>
      <sheetName val="MPT_07_Sale_Forecast2"/>
      <sheetName val="MPT_08_Sale_Forecast2"/>
      <sheetName val="TL_Scrap_rate2"/>
      <sheetName val="Selling_and_Admins_(DONE)2"/>
      <sheetName val="Standing_Data2"/>
      <sheetName val="Sale_05021"/>
      <sheetName val="DLD_Query_Query_Query1"/>
      <sheetName val="Unrecorded_Misstatement1"/>
      <sheetName val="Write_off2"/>
      <sheetName val="REC_GROUP1"/>
      <sheetName val="SCB_1_-_Current6"/>
      <sheetName val="SCB_2_-_Current6"/>
      <sheetName val="SCB_1___Current6"/>
      <sheetName val="SCB_2___Current6"/>
      <sheetName val="2_DL_5"/>
      <sheetName val="2_2_IDL5"/>
      <sheetName val="Seal_1-07-046"/>
      <sheetName val="BALANCE_SHEET_6"/>
      <sheetName val="TrialBalance_Q3-20025"/>
      <sheetName val="FP_Friends_Other5"/>
      <sheetName val="เงินกู้_MGC6"/>
      <sheetName val="ข้อมูล_PM6"/>
      <sheetName val="ACS_Revenue5"/>
      <sheetName val="N-4_Patent_right5"/>
      <sheetName val="B&amp;S_19995"/>
      <sheetName val="คชจ_ดำเนินงาน6-435"/>
      <sheetName val="P&amp;L_Rates5"/>
      <sheetName val="PRICE_LIST5"/>
      <sheetName val="FG_Joint6"/>
      <sheetName val="Non_Movement6"/>
      <sheetName val="Jun_065"/>
      <sheetName val="Mkt_Dev_1291_ONL_1290_-_10103"/>
      <sheetName val="TB_Worksheet3"/>
      <sheetName val="ADJ_-_RATE3"/>
      <sheetName val="Item_Code_-_Machine3"/>
      <sheetName val="B053_(990701)공정실적PP%계산3"/>
      <sheetName val="cc_Nov083"/>
      <sheetName val="2003_Growth3"/>
      <sheetName val="10-1_Media3"/>
      <sheetName val="_Direct_load_5"/>
      <sheetName val="TB_SAP5"/>
      <sheetName val="ops_tb3"/>
      <sheetName val="pa_group3"/>
      <sheetName val="F1_Log_On3"/>
      <sheetName val="MPT_07_Sale_Forecast3"/>
      <sheetName val="MPT_08_Sale_Forecast3"/>
      <sheetName val="TL_Scrap_rate3"/>
      <sheetName val="Selling_and_Admins_(DONE)3"/>
      <sheetName val="Standing_Data3"/>
      <sheetName val="Sale_05022"/>
      <sheetName val="DLD_Query_Query_Query2"/>
      <sheetName val="Unrecorded_Misstatement2"/>
      <sheetName val="Write_off3"/>
      <sheetName val="REC_GROUP2"/>
      <sheetName val="Spa_Sales1"/>
      <sheetName val="Pd01 vsl sked"/>
      <sheetName val="_BANK.XLS뉮׾_x0003_㌏Joint"/>
      <sheetName val="IE UPS"/>
      <sheetName val="RA-Grouping"/>
      <sheetName val="PRɉCE_LIST4"/>
      <sheetName val="B1"/>
      <sheetName val="AM_COST"/>
      <sheetName val="MISC"/>
      <sheetName val="Drop down list"/>
      <sheetName val="LRA"/>
      <sheetName val="Bill No. 2 - Carpark"/>
      <sheetName val="Trial Balance"/>
      <sheetName val="P&amp;LFINAL - 44"/>
      <sheetName val="ลูกค้า"/>
      <sheetName val="רכוש קבוע "/>
      <sheetName val="pl"/>
      <sheetName val="EAS"/>
      <sheetName val="Prm"/>
      <sheetName val="K110_NFS"/>
      <sheetName val="February-17"/>
      <sheetName val="SCB_1_-_Current7"/>
      <sheetName val="SCB_2_-_Current7"/>
      <sheetName val="SCB_1___Current7"/>
      <sheetName val="SCB_2___Current7"/>
      <sheetName val="Seal_1-07-047"/>
      <sheetName val="BALANCE_SHEET_7"/>
      <sheetName val="2_DL_6"/>
      <sheetName val="2_2_IDL6"/>
      <sheetName val="TrialBalance_Q3-20026"/>
      <sheetName val="เงินกู้_MGC7"/>
      <sheetName val="FP_Friends_Other6"/>
      <sheetName val="ข้อมูล_PM7"/>
      <sheetName val="ACS_Revenue6"/>
      <sheetName val="N-4_Patent_right6"/>
      <sheetName val="B&amp;S_19996"/>
      <sheetName val="คชจ_ดำเนินงาน6-436"/>
      <sheetName val="P&amp;L_Rates6"/>
      <sheetName val="PRICE_LIST6"/>
      <sheetName val="FG_Joint7"/>
      <sheetName val="Non_Movement7"/>
      <sheetName val="Jun_066"/>
      <sheetName val="Mkt_Dev_1291_ONL_1290_-_10104"/>
      <sheetName val="TB_Worksheet4"/>
      <sheetName val="ADJ_-_RATE4"/>
      <sheetName val="Item_Code_-_Machine4"/>
      <sheetName val="B053_(990701)공정실적PP%계산4"/>
      <sheetName val="cc_Nov084"/>
      <sheetName val="2003_Growth4"/>
      <sheetName val="10-1_Media4"/>
      <sheetName val="MPT_07_Sale_Forecast4"/>
      <sheetName val="MPT_08_Sale_Forecast4"/>
      <sheetName val="TL_Scrap_rate4"/>
      <sheetName val="_Direct_load_6"/>
      <sheetName val="ops_tb4"/>
      <sheetName val="Selling_and_Admins_(DONE)4"/>
      <sheetName val="TB_SAP6"/>
      <sheetName val="pa_group4"/>
      <sheetName val="F1_Log_On4"/>
      <sheetName val="Standing_Data4"/>
      <sheetName val="DLD_Query_Query_Query3"/>
      <sheetName val="REC_GROUP3"/>
      <sheetName val="Write_off4"/>
      <sheetName val="Unrecorded_Misstatement3"/>
      <sheetName val="Spa_Sales2"/>
      <sheetName val="Sale_05023"/>
      <sheetName val="U-5_2"/>
      <sheetName val="Seagate__share_in_units"/>
      <sheetName val="IE_UPS"/>
      <sheetName val="_BANK_XLS뉮׾_x005f_x0003_㌏Joint"/>
      <sheetName val="SCB_1_-_Current8"/>
      <sheetName val="SCB_2_-_Current8"/>
      <sheetName val="SCB_1___Current8"/>
      <sheetName val="SCB_2___Current8"/>
      <sheetName val="Seal_1-07-048"/>
      <sheetName val="BALANCE_SHEET_8"/>
      <sheetName val="2_DL_7"/>
      <sheetName val="2_2_IDL7"/>
      <sheetName val="TrialBalance_Q3-20027"/>
      <sheetName val="เงินกู้_MGC8"/>
      <sheetName val="FP_Friends_Other7"/>
      <sheetName val="ข้อมูล_PM8"/>
      <sheetName val="ACS_Revenue7"/>
      <sheetName val="N-4_Patent_right7"/>
      <sheetName val="B&amp;S_19997"/>
      <sheetName val="คชจ_ดำเนินงาน6-437"/>
      <sheetName val="P&amp;L_Rates7"/>
      <sheetName val="PRICE_LIST7"/>
      <sheetName val="FG_Joint8"/>
      <sheetName val="Non_Movement8"/>
      <sheetName val="Jun_067"/>
      <sheetName val="Mkt_Dev_1291_ONL_1290_-_10105"/>
      <sheetName val="TB_Worksheet5"/>
      <sheetName val="ADJ_-_RATE5"/>
      <sheetName val="Item_Code_-_Machine5"/>
      <sheetName val="B053_(990701)공정실적PP%계산5"/>
      <sheetName val="cc_Nov085"/>
      <sheetName val="2003_Growth5"/>
      <sheetName val="10-1_Media5"/>
      <sheetName val="MPT_07_Sale_Forecast5"/>
      <sheetName val="MPT_08_Sale_Forecast5"/>
      <sheetName val="TL_Scrap_rate5"/>
      <sheetName val="_Direct_load_7"/>
      <sheetName val="ops_tb5"/>
      <sheetName val="Selling_and_Admins_(DONE)5"/>
      <sheetName val="TB_SAP7"/>
      <sheetName val="pa_group5"/>
      <sheetName val="F1_Log_On5"/>
      <sheetName val="Standing_Data5"/>
      <sheetName val="DLD_Query_Query_Query4"/>
      <sheetName val="REC_GROUP4"/>
      <sheetName val="Write_off5"/>
      <sheetName val="Unrecorded_Misstatement4"/>
      <sheetName val="Spa_Sales3"/>
      <sheetName val="Sale_05024"/>
      <sheetName val="U-5_21"/>
      <sheetName val="Seagate__share_in_units1"/>
      <sheetName val="IE_UPS1"/>
      <sheetName val="_BANK_XLS뉮׾_x005f_x0003_㌏Joint1"/>
      <sheetName val="411and431sum"/>
      <sheetName val="InvPlan_NI and WIN 2017"/>
      <sheetName val="ตารางลูกหนี้สัญญาเช่า. "/>
      <sheetName val="Estimation - 2018"/>
      <sheetName val="1"/>
      <sheetName val="BS&amp;PL"/>
      <sheetName val="SAN REDUCED 1"/>
      <sheetName val="page1"/>
      <sheetName val="Gen Info"/>
      <sheetName val="F9 Parameters "/>
      <sheetName val="P'ต่าย"/>
      <sheetName val="DPLA"/>
      <sheetName val="M_Maincomp"/>
      <sheetName val="StandingData"/>
      <sheetName val="gl"/>
      <sheetName val="BSI"/>
      <sheetName val="GiaVL"/>
      <sheetName val="IS"/>
      <sheetName val="JV Entry"/>
      <sheetName val="Setup"/>
      <sheetName val="Tables"/>
      <sheetName val="Assets"/>
      <sheetName val="XBSUP"/>
      <sheetName val="ForCorpUse"/>
      <sheetName val="IncomeStmt"/>
      <sheetName val="Instructions"/>
      <sheetName val="XISUP"/>
      <sheetName val="Liabilities"/>
      <sheetName val="Supplemental"/>
      <sheetName val="XBS"/>
      <sheetName val="XCASHFLW"/>
      <sheetName val="XIS"/>
      <sheetName val="XISQTR"/>
      <sheetName val="สัญญาบริการอื่น"/>
      <sheetName val="ค่าที่ปรึกษา"/>
      <sheetName val="สัญญาเช่าสนง"/>
      <sheetName val="sum_amt_mount"/>
      <sheetName val="Oct"/>
      <sheetName val="[BANK.XLS뉮׾_x005f_x0003_㌏Joint"/>
      <sheetName val="_BANK_XLS뉮׾㌏Joint"/>
      <sheetName val="acc.depre-report-old"/>
      <sheetName val="Calculations"/>
      <sheetName val="summary"/>
      <sheetName val="Tax"/>
      <sheetName val="Manual"/>
      <sheetName val=" IBPL0001"/>
      <sheetName val="COVER"/>
      <sheetName val=" IB-PL-YTD"/>
      <sheetName val="SUMSCHED"/>
      <sheetName val="FOREC1"/>
      <sheetName val="HEADC"/>
      <sheetName val="INVENT"/>
      <sheetName val="INVEST"/>
      <sheetName val="AIS"/>
      <sheetName val="Analysis"/>
      <sheetName val="GROSSM"/>
      <sheetName val="Pd01_vsl_sked"/>
      <sheetName val="Balance Sheet"/>
      <sheetName val="YSS31"/>
      <sheetName val="Quarterly 4"/>
      <sheetName val="Bill_No__2_-_Carpark"/>
      <sheetName val="SAN_REDUCED_1"/>
      <sheetName val="db"/>
      <sheetName val="REPORT"/>
      <sheetName val="CA Sheet"/>
      <sheetName val="สรุป"/>
      <sheetName val="_BANK.XLS뉮׾_x005f_x005f_x005f_x0003_㌏Joint"/>
      <sheetName val="Asset &amp; Liability"/>
      <sheetName val="Net asset value"/>
      <sheetName val="FORMC94"/>
      <sheetName val="AFA"/>
      <sheetName val="อัตรามรณะ"/>
      <sheetName val="FF_3"/>
      <sheetName val="_BANK.XLS뉮׾_x005f_x005f_x005f_x005f_x005f_x005f_x"/>
      <sheetName val="[BANK.XLS뉮׾_x005f_x005f_x005f_x0003_㌏Joint"/>
      <sheetName val="HP"/>
      <sheetName val="9110"/>
      <sheetName val="FF-1"/>
      <sheetName val="table"/>
      <sheetName val="interest tree generation"/>
      <sheetName val="dongia (2)"/>
      <sheetName val="START"/>
      <sheetName val="tb Q3'08"/>
      <sheetName val="Nature of Expense"/>
      <sheetName val="mapping"/>
      <sheetName val="industry"/>
      <sheetName val="Schedule"/>
      <sheetName val="วิธีกรอกข้อมูล"/>
      <sheetName val="Q4 Y19"/>
      <sheetName val="Target Y20"/>
      <sheetName val="Q1 Y20"/>
      <sheetName val="Actual &amp; Target"/>
      <sheetName val="1.Cash Flow"/>
      <sheetName val="2.P&amp;L Performance"/>
      <sheetName val="3.Corporate Risk"/>
      <sheetName val="CON_infrai"/>
      <sheetName val="SCB_1_-_Current9"/>
      <sheetName val="SCB_2_-_Current9"/>
      <sheetName val="SCB_1___Current9"/>
      <sheetName val="SCB_2___Current9"/>
      <sheetName val="2_DL_8"/>
      <sheetName val="2_2_IDL8"/>
      <sheetName val="Seal_1-07-049"/>
      <sheetName val="BALANCE_SHEET_9"/>
      <sheetName val="TrialBalance_Q3-20028"/>
      <sheetName val="FP_Friends_Other8"/>
      <sheetName val="เงินกู้_MGC9"/>
      <sheetName val="ข้อมูล_PM9"/>
      <sheetName val="ACS_Revenue8"/>
      <sheetName val="N-4_Patent_right8"/>
      <sheetName val="B&amp;S_19998"/>
      <sheetName val="คชจ_ดำเนินงาน6-438"/>
      <sheetName val="P&amp;L_Rates8"/>
      <sheetName val="PRICE_LIST8"/>
      <sheetName val="FG_Joint9"/>
      <sheetName val="Non_Movement9"/>
      <sheetName val="Jun_068"/>
      <sheetName val="Mkt_Dev_1291_ONL_1290_-_10106"/>
      <sheetName val="TB_Worksheet6"/>
      <sheetName val="Item_Code_-_Machine6"/>
      <sheetName val="ops_tb6"/>
      <sheetName val="ADJ_-_RATE6"/>
      <sheetName val="B053_(990701)공정실적PP%계산6"/>
      <sheetName val="cc_Nov086"/>
      <sheetName val="2003_Growth6"/>
      <sheetName val="10-1_Media6"/>
      <sheetName val="MPT_07_Sale_Forecast6"/>
      <sheetName val="MPT_08_Sale_Forecast6"/>
      <sheetName val="TL_Scrap_rate6"/>
      <sheetName val="Selling_and_Admins_(DONE)6"/>
      <sheetName val="_Direct_load_8"/>
      <sheetName val="TB_SAP8"/>
      <sheetName val="Standing_Data6"/>
      <sheetName val="DLD_Query_Query_Query5"/>
      <sheetName val="Write_off6"/>
      <sheetName val="Unrecorded_Misstatement5"/>
      <sheetName val="pa_group6"/>
      <sheetName val="F1_Log_On6"/>
      <sheetName val="REC_GROUP5"/>
      <sheetName val="Spa_Sales4"/>
      <sheetName val="Sale_05025"/>
      <sheetName val="U-5_22"/>
      <sheetName val="Seagate__share_in_units2"/>
      <sheetName val="_BANK_XLS뉮׾_x005f_x0003_㌏Joint2"/>
      <sheetName val="IE_UPS2"/>
      <sheetName val="Trial_Balance"/>
      <sheetName val="dongia_(2)"/>
      <sheetName val="Drop_down_list"/>
      <sheetName val="רכוש_קבוע_"/>
      <sheetName val="B131_"/>
      <sheetName val="InvPlan_NI_and_WIN_2017"/>
      <sheetName val="SCB_1_-_Current10"/>
      <sheetName val="SCB_2_-_Current10"/>
      <sheetName val="SCB_1___Current10"/>
      <sheetName val="SCB_2___Current10"/>
      <sheetName val="2_DL_9"/>
      <sheetName val="2_2_IDL9"/>
      <sheetName val="Seal_1-07-0410"/>
      <sheetName val="BALANCE_SHEET_10"/>
      <sheetName val="TrialBalance_Q3-20029"/>
      <sheetName val="FP_Friends_Other9"/>
      <sheetName val="เงินกู้_MGC10"/>
      <sheetName val="ข้อมูล_PM10"/>
      <sheetName val="ACS_Revenue9"/>
      <sheetName val="N-4_Patent_right9"/>
      <sheetName val="B&amp;S_19999"/>
      <sheetName val="คชจ_ดำเนินงาน6-439"/>
      <sheetName val="P&amp;L_Rates9"/>
      <sheetName val="PRICE_LIST9"/>
      <sheetName val="FG_Joint10"/>
      <sheetName val="Non_Movement10"/>
      <sheetName val="Jun_069"/>
      <sheetName val="Mkt_Dev_1291_ONL_1290_-_10107"/>
      <sheetName val="TB_Worksheet7"/>
      <sheetName val="Item_Code_-_Machine7"/>
      <sheetName val="ops_tb7"/>
      <sheetName val="ADJ_-_RATE7"/>
      <sheetName val="B053_(990701)공정실적PP%계산7"/>
      <sheetName val="cc_Nov087"/>
      <sheetName val="2003_Growth7"/>
      <sheetName val="10-1_Media7"/>
      <sheetName val="MPT_07_Sale_Forecast7"/>
      <sheetName val="MPT_08_Sale_Forecast7"/>
      <sheetName val="TL_Scrap_rate7"/>
      <sheetName val="Selling_and_Admins_(DONE)7"/>
      <sheetName val="_Direct_load_9"/>
      <sheetName val="TB_SAP9"/>
      <sheetName val="Standing_Data7"/>
      <sheetName val="DLD_Query_Query_Query6"/>
      <sheetName val="Write_off7"/>
      <sheetName val="Unrecorded_Misstatement6"/>
      <sheetName val="pa_group7"/>
      <sheetName val="F1_Log_On7"/>
      <sheetName val="REC_GROUP6"/>
      <sheetName val="Spa_Sales5"/>
      <sheetName val="Sale_05026"/>
      <sheetName val="U-5_23"/>
      <sheetName val="Seagate__share_in_units3"/>
      <sheetName val="_BANK_XLS뉮׾_x005f_x0003_㌏Joint3"/>
      <sheetName val="Pd01_vsl_sked1"/>
      <sheetName val="IE_UPS3"/>
      <sheetName val="Trial_Balance1"/>
      <sheetName val="dongia_(2)1"/>
      <sheetName val="Drop_down_list1"/>
      <sheetName val="רכוש_קבוע_1"/>
      <sheetName val="Bill_No__2_-_Carpark1"/>
      <sheetName val="B131_1"/>
      <sheetName val="InvPlan_NI_and_WIN_20171"/>
      <sheetName val="SCB_1_-_Current11"/>
      <sheetName val="SCB_2_-_Current11"/>
      <sheetName val="SCB_1___Current11"/>
      <sheetName val="SCB_2___Current11"/>
      <sheetName val="2_DL_10"/>
      <sheetName val="2_2_IDL10"/>
      <sheetName val="Seal_1-07-0411"/>
      <sheetName val="BALANCE_SHEET_11"/>
      <sheetName val="TrialBalance_Q3-200210"/>
      <sheetName val="FP_Friends_Other10"/>
      <sheetName val="เงินกู้_MGC11"/>
      <sheetName val="ข้อมูล_PM11"/>
      <sheetName val="ACS_Revenue10"/>
      <sheetName val="N-4_Patent_right10"/>
      <sheetName val="B&amp;S_199910"/>
      <sheetName val="คชจ_ดำเนินงาน6-4310"/>
      <sheetName val="P&amp;L_Rates10"/>
      <sheetName val="PRICE_LIST10"/>
      <sheetName val="FG_Joint11"/>
      <sheetName val="Non_Movement11"/>
      <sheetName val="Jun_0610"/>
      <sheetName val="Mkt_Dev_1291_ONL_1290_-_10108"/>
      <sheetName val="TB_Worksheet8"/>
      <sheetName val="Item_Code_-_Machine8"/>
      <sheetName val="ops_tb8"/>
      <sheetName val="ADJ_-_RATE8"/>
      <sheetName val="B053_(990701)공정실적PP%계산8"/>
      <sheetName val="cc_Nov088"/>
      <sheetName val="2003_Growth8"/>
      <sheetName val="10-1_Media8"/>
      <sheetName val="MPT_07_Sale_Forecast8"/>
      <sheetName val="MPT_08_Sale_Forecast8"/>
      <sheetName val="TL_Scrap_rate8"/>
      <sheetName val="Selling_and_Admins_(DONE)8"/>
      <sheetName val="_Direct_load_10"/>
      <sheetName val="TB_SAP10"/>
      <sheetName val="Standing_Data8"/>
      <sheetName val="DLD_Query_Query_Query7"/>
      <sheetName val="Write_off8"/>
      <sheetName val="Unrecorded_Misstatement7"/>
      <sheetName val="pa_group8"/>
      <sheetName val="F1_Log_On8"/>
      <sheetName val="REC_GROUP7"/>
      <sheetName val="Spa_Sales6"/>
      <sheetName val="Sale_05027"/>
      <sheetName val="U-5_24"/>
      <sheetName val="Seagate__share_in_units4"/>
      <sheetName val="_BANK_XLS뉮׾_x005f_x0003_㌏Joint4"/>
      <sheetName val="Pd01_vsl_sked2"/>
      <sheetName val="IE_UPS4"/>
      <sheetName val="Trial_Balance2"/>
      <sheetName val="dongia_(2)2"/>
      <sheetName val="Drop_down_list2"/>
      <sheetName val="רכוש_קבוע_2"/>
      <sheetName val="Bill_No__2_-_Carpark2"/>
      <sheetName val="B131_2"/>
      <sheetName val="InvPlan_NI_and_WIN_20172"/>
      <sheetName val="SCB_1_-_Current12"/>
      <sheetName val="SCB_2_-_Current12"/>
      <sheetName val="SCB_1___Current12"/>
      <sheetName val="SCB_2___Current12"/>
      <sheetName val="2_DL_11"/>
      <sheetName val="2_2_IDL11"/>
      <sheetName val="Seal_1-07-0412"/>
      <sheetName val="BALANCE_SHEET_12"/>
      <sheetName val="TrialBalance_Q3-200211"/>
      <sheetName val="FP_Friends_Other11"/>
      <sheetName val="เงินกู้_MGC12"/>
      <sheetName val="ข้อมูล_PM12"/>
      <sheetName val="ACS_Revenue11"/>
      <sheetName val="N-4_Patent_right11"/>
      <sheetName val="B&amp;S_199911"/>
      <sheetName val="คชจ_ดำเนินงาน6-4311"/>
      <sheetName val="P&amp;L_Rates11"/>
      <sheetName val="PRICE_LIST11"/>
      <sheetName val="FG_Joint12"/>
      <sheetName val="Non_Movement12"/>
      <sheetName val="Jun_0611"/>
      <sheetName val="Mkt_Dev_1291_ONL_1290_-_10109"/>
      <sheetName val="TB_Worksheet9"/>
      <sheetName val="Item_Code_-_Machine9"/>
      <sheetName val="ops_tb9"/>
      <sheetName val="ADJ_-_RATE9"/>
      <sheetName val="B053_(990701)공정실적PP%계산9"/>
      <sheetName val="cc_Nov089"/>
      <sheetName val="2003_Growth9"/>
      <sheetName val="10-1_Media9"/>
      <sheetName val="MPT_07_Sale_Forecast9"/>
      <sheetName val="MPT_08_Sale_Forecast9"/>
      <sheetName val="TL_Scrap_rate9"/>
      <sheetName val="Selling_and_Admins_(DONE)9"/>
      <sheetName val="_Direct_load_11"/>
      <sheetName val="TB_SAP11"/>
      <sheetName val="Standing_Data9"/>
      <sheetName val="DLD_Query_Query_Query8"/>
      <sheetName val="Write_off9"/>
      <sheetName val="Unrecorded_Misstatement8"/>
      <sheetName val="pa_group9"/>
      <sheetName val="F1_Log_On9"/>
      <sheetName val="REC_GROUP8"/>
      <sheetName val="Spa_Sales7"/>
      <sheetName val="Sale_05028"/>
      <sheetName val="U-5_25"/>
      <sheetName val="Seagate__share_in_units5"/>
      <sheetName val="_BANK_XLS뉮׾_x005f_x0003_㌏Joint5"/>
      <sheetName val="Pd01_vsl_sked3"/>
      <sheetName val="IE_UPS5"/>
      <sheetName val="Trial_Balance3"/>
      <sheetName val="dongia_(2)3"/>
      <sheetName val="Drop_down_list3"/>
      <sheetName val="רכוש_קבוע_3"/>
      <sheetName val="Bill_No__2_-_Carpark3"/>
      <sheetName val="B131_3"/>
      <sheetName val="InvPlan_NI_and_WIN_20173"/>
      <sheetName val="SCB_1_-_Current13"/>
      <sheetName val="SCB_2_-_Current13"/>
      <sheetName val="SCB_1___Current13"/>
      <sheetName val="SCB_2___Current13"/>
      <sheetName val="2_DL_12"/>
      <sheetName val="2_2_IDL12"/>
      <sheetName val="Seal_1-07-0413"/>
      <sheetName val="BALANCE_SHEET_13"/>
      <sheetName val="TrialBalance_Q3-200212"/>
      <sheetName val="FP_Friends_Other12"/>
      <sheetName val="เงินกู้_MGC13"/>
      <sheetName val="ข้อมูล_PM13"/>
      <sheetName val="ACS_Revenue12"/>
      <sheetName val="N-4_Patent_right12"/>
      <sheetName val="B&amp;S_199912"/>
      <sheetName val="คชจ_ดำเนินงาน6-4312"/>
      <sheetName val="P&amp;L_Rates12"/>
      <sheetName val="PRICE_LIST12"/>
      <sheetName val="FG_Joint13"/>
      <sheetName val="Non_Movement13"/>
      <sheetName val="Jun_0612"/>
      <sheetName val="Mkt_Dev_1291_ONL_1290_-_101010"/>
      <sheetName val="TB_Worksheet10"/>
      <sheetName val="Item_Code_-_Machine10"/>
      <sheetName val="ops_tb10"/>
      <sheetName val="ADJ_-_RATE10"/>
      <sheetName val="B053_(990701)공정실적PP%계산10"/>
      <sheetName val="cc_Nov0810"/>
      <sheetName val="2003_Growth10"/>
      <sheetName val="10-1_Media10"/>
      <sheetName val="MPT_07_Sale_Forecast10"/>
      <sheetName val="MPT_08_Sale_Forecast10"/>
      <sheetName val="TL_Scrap_rate10"/>
      <sheetName val="Selling_and_Admins_(DONE)10"/>
      <sheetName val="_Direct_load_12"/>
      <sheetName val="TB_SAP12"/>
      <sheetName val="Standing_Data10"/>
      <sheetName val="DLD_Query_Query_Query9"/>
      <sheetName val="Write_off10"/>
      <sheetName val="Unrecorded_Misstatement9"/>
      <sheetName val="pa_group10"/>
      <sheetName val="F1_Log_On10"/>
      <sheetName val="REC_GROUP9"/>
      <sheetName val="Spa_Sales8"/>
      <sheetName val="Sale_05029"/>
      <sheetName val="U-5_26"/>
      <sheetName val="Seagate__share_in_units6"/>
      <sheetName val="_BANK_XLS뉮׾_x005f_x0003_㌏Joint6"/>
      <sheetName val="Pd01_vsl_sked4"/>
      <sheetName val="IE_UPS6"/>
      <sheetName val="Trial_Balance4"/>
      <sheetName val="dongia_(2)4"/>
      <sheetName val="Drop_down_list4"/>
      <sheetName val="רכוש_קבוע_4"/>
      <sheetName val="Bill_No__2_-_Carpark4"/>
      <sheetName val="B131_4"/>
      <sheetName val="InvPlan_NI_and_WIN_20174"/>
      <sheetName val="SCB_1_-_Current14"/>
      <sheetName val="SCB_2_-_Current14"/>
      <sheetName val="SCB_1___Current14"/>
      <sheetName val="SCB_2___Current14"/>
      <sheetName val="2_DL_13"/>
      <sheetName val="2_2_IDL13"/>
      <sheetName val="Seal_1-07-0414"/>
      <sheetName val="BALANCE_SHEET_14"/>
      <sheetName val="TrialBalance_Q3-200213"/>
      <sheetName val="FP_Friends_Other13"/>
      <sheetName val="เงินกู้_MGC14"/>
      <sheetName val="ข้อมูล_PM14"/>
      <sheetName val="ACS_Revenue13"/>
      <sheetName val="N-4_Patent_right13"/>
      <sheetName val="B&amp;S_199913"/>
      <sheetName val="คชจ_ดำเนินงาน6-4313"/>
      <sheetName val="P&amp;L_Rates13"/>
      <sheetName val="PRICE_LIST13"/>
      <sheetName val="FG_Joint14"/>
      <sheetName val="Non_Movement14"/>
      <sheetName val="Jun_0613"/>
      <sheetName val="Mkt_Dev_1291_ONL_1290_-_101011"/>
      <sheetName val="TB_Worksheet11"/>
      <sheetName val="Item_Code_-_Machine11"/>
      <sheetName val="ops_tb11"/>
      <sheetName val="ADJ_-_RATE11"/>
      <sheetName val="B053_(990701)공정실적PP%계산11"/>
      <sheetName val="cc_Nov0811"/>
      <sheetName val="2003_Growth11"/>
      <sheetName val="10-1_Media11"/>
      <sheetName val="MPT_07_Sale_Forecast11"/>
      <sheetName val="MPT_08_Sale_Forecast11"/>
      <sheetName val="TL_Scrap_rate11"/>
      <sheetName val="Selling_and_Admins_(DONE)11"/>
      <sheetName val="_Direct_load_13"/>
      <sheetName val="TB_SAP13"/>
      <sheetName val="Standing_Data11"/>
      <sheetName val="DLD_Query_Query_Query10"/>
      <sheetName val="Write_off11"/>
      <sheetName val="Unrecorded_Misstatement10"/>
      <sheetName val="pa_group11"/>
      <sheetName val="F1_Log_On11"/>
      <sheetName val="REC_GROUP10"/>
      <sheetName val="Spa_Sales9"/>
      <sheetName val="Sale_050210"/>
      <sheetName val="U-5_27"/>
      <sheetName val="Seagate__share_in_units7"/>
      <sheetName val="_BANK_XLS뉮׾_x005f_x0003_㌏Joint7"/>
      <sheetName val="Pd01_vsl_sked5"/>
      <sheetName val="IE_UPS7"/>
      <sheetName val="Trial_Balance5"/>
      <sheetName val="dongia_(2)5"/>
      <sheetName val="Drop_down_list5"/>
      <sheetName val="רכוש_קבוע_5"/>
      <sheetName val="Bill_No__2_-_Carpark5"/>
      <sheetName val="B131_5"/>
      <sheetName val="InvPlan_NI_and_WIN_20175"/>
      <sheetName val="F8.1 Slw mving stck"/>
      <sheetName val="F 5.7 Value red"/>
      <sheetName val="F6.4 Slow Moving SP 2004"/>
      <sheetName val="FRECEFECBAILEYS"/>
      <sheetName val="PL12M"/>
      <sheetName val="SFFee"/>
      <sheetName val="名簿データ"/>
      <sheetName val="Gen_Info"/>
      <sheetName val="SAN_REDUCED_11"/>
      <sheetName val="Gen_Info1"/>
      <sheetName val="OMC April 02"/>
      <sheetName val="RF April 02"/>
      <sheetName val="DATABASE"/>
      <sheetName val="Review wording"/>
      <sheetName val="Summary of documents"/>
      <sheetName val="JAN"/>
      <sheetName val="FEB"/>
      <sheetName val="MAR"/>
      <sheetName val="APR"/>
      <sheetName val="MAY"/>
      <sheetName val="JUN"/>
      <sheetName val="JULY"/>
      <sheetName val="AUG"/>
      <sheetName val="SEP"/>
      <sheetName val="NOV"/>
      <sheetName val="DEC"/>
      <sheetName val="DATABASE -sumifTB"/>
      <sheetName val="#Lookup"/>
      <sheetName val="สมุดรายวัน"/>
      <sheetName val="OthCode"/>
      <sheetName val="_BANK.XLS뉮׾_x005f_x005f_x"/>
      <sheetName val="warehouse fixed v var. (calcs)"/>
      <sheetName val="dBase"/>
      <sheetName val="KPI F1.3 พรทิพย์ 2559"/>
      <sheetName val="P&amp;LFINAL_-_44"/>
      <sheetName val="ตารางลูกหนี้สัญญาเช่า__"/>
      <sheetName val="Estimation_-_2018"/>
      <sheetName val="[BANK_XLS뉮׾_x005f_x0003_㌏Joint"/>
      <sheetName val="By  Customer"/>
      <sheetName val="Workbook Inputs"/>
      <sheetName val="OutstandingDec#019  "/>
      <sheetName val="OutstandingJan05#019 "/>
      <sheetName val="OutstandingFeb05#019 "/>
      <sheetName val="OutstandingMar05#019"/>
      <sheetName val="OutstandingApr05#019"/>
      <sheetName val="OutstandingMay05#019 "/>
      <sheetName val="Outstanding June05#019 "/>
      <sheetName val="Outstanding July05"/>
      <sheetName val="Outstanding Aug 05 "/>
      <sheetName val="Outstanding Sep 05 "/>
      <sheetName val="Outstanding Oct 05"/>
      <sheetName val="Outstanding Nov 05 "/>
      <sheetName val="Dec2005--2463"/>
      <sheetName val="Outstanding Dec 05"/>
      <sheetName val="已開立支票"/>
      <sheetName val="Bank Statement #019"/>
      <sheetName val="未兌現支票&amp;已開立支票 #910"/>
      <sheetName val="Outstanding#910Apr"/>
      <sheetName val="SCB_2_-_Curren2็"/>
      <sheetName val="공사비 내역 (가)"/>
      <sheetName val="Ratio"/>
      <sheetName val="JUNE"/>
      <sheetName val="ADM_A"/>
      <sheetName val="JUNE1"/>
      <sheetName val="Admin"/>
      <sheetName val="CDC"/>
      <sheetName val="Estate"/>
      <sheetName val="Fire"/>
      <sheetName val="Guest"/>
      <sheetName val="Medical"/>
      <sheetName val="PR"/>
      <sheetName val="PRE"/>
      <sheetName val="Secutiry"/>
      <sheetName val="Waste"/>
      <sheetName val="FF_4"/>
      <sheetName val="C 1"/>
      <sheetName val="AssetStatus"/>
      <sheetName val="AssetType"/>
      <sheetName val="License BOI"/>
      <sheetName val="Asset Class"/>
      <sheetName val="Depre. Key"/>
      <sheetName val="[BANK.XLS뉮׾_x005f_x005f_x005f_x005f_x005f_x005f_x"/>
      <sheetName val="Data 2"/>
      <sheetName val="Actual-ＹＴＤ"/>
      <sheetName val="Budget-Monthly"/>
      <sheetName val="Budget-YTD"/>
      <sheetName val="D"/>
      <sheetName val="B"/>
      <sheetName val="FSA"/>
      <sheetName val="FF_6"/>
      <sheetName val="2006_1_"/>
      <sheetName val="July2007"/>
      <sheetName val="2006_2_"/>
      <sheetName val="_BANK.XLS뉮׾_x"/>
      <sheetName val="cal (2)"/>
      <sheetName val="TBA"/>
      <sheetName val="BPR"/>
      <sheetName val="อุปกรณ์ a2"/>
      <sheetName val="อุปกรณ์ a1"/>
      <sheetName val="InventTableModule_1-1"/>
      <sheetName val="Energy(update)"/>
      <sheetName val="ประมาณการ"/>
      <sheetName val="MFA"/>
      <sheetName val="alamat"/>
    </sheetNames>
    <sheetDataSet>
      <sheetData sheetId="0" refreshError="1"/>
      <sheetData sheetId="1" refreshError="1">
        <row r="10">
          <cell r="F10">
            <v>1746.43</v>
          </cell>
        </row>
        <row r="11">
          <cell r="F11">
            <v>-3312240.22</v>
          </cell>
        </row>
      </sheetData>
      <sheetData sheetId="2">
        <row r="10">
          <cell r="F10">
            <v>1746.43</v>
          </cell>
        </row>
      </sheetData>
      <sheetData sheetId="3">
        <row r="10">
          <cell r="F10">
            <v>1746.43</v>
          </cell>
        </row>
      </sheetData>
      <sheetData sheetId="4" refreshError="1"/>
      <sheetData sheetId="5">
        <row r="10">
          <cell r="F10">
            <v>1746.43</v>
          </cell>
        </row>
      </sheetData>
      <sheetData sheetId="6">
        <row r="10">
          <cell r="F10">
            <v>1746.43</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0">
          <cell r="F10">
            <v>115</v>
          </cell>
        </row>
      </sheetData>
      <sheetData sheetId="46">
        <row r="10">
          <cell r="F10">
            <v>115</v>
          </cell>
        </row>
      </sheetData>
      <sheetData sheetId="47">
        <row r="10">
          <cell r="F10">
            <v>115</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ow r="4">
          <cell r="B4">
            <v>111874</v>
          </cell>
        </row>
      </sheetData>
      <sheetData sheetId="156">
        <row r="4">
          <cell r="B4">
            <v>111874</v>
          </cell>
        </row>
      </sheetData>
      <sheetData sheetId="157">
        <row r="4">
          <cell r="B4">
            <v>111874</v>
          </cell>
        </row>
      </sheetData>
      <sheetData sheetId="158">
        <row r="4">
          <cell r="B4">
            <v>111874</v>
          </cell>
        </row>
      </sheetData>
      <sheetData sheetId="159">
        <row r="4">
          <cell r="B4">
            <v>111874</v>
          </cell>
        </row>
      </sheetData>
      <sheetData sheetId="160">
        <row r="4">
          <cell r="B4">
            <v>111874</v>
          </cell>
        </row>
      </sheetData>
      <sheetData sheetId="161">
        <row r="4">
          <cell r="B4">
            <v>111874</v>
          </cell>
        </row>
      </sheetData>
      <sheetData sheetId="162">
        <row r="4">
          <cell r="B4">
            <v>111874</v>
          </cell>
        </row>
      </sheetData>
      <sheetData sheetId="163">
        <row r="4">
          <cell r="B4">
            <v>111874</v>
          </cell>
        </row>
      </sheetData>
      <sheetData sheetId="164">
        <row r="4">
          <cell r="B4">
            <v>111874</v>
          </cell>
        </row>
      </sheetData>
      <sheetData sheetId="165">
        <row r="4">
          <cell r="B4">
            <v>111874</v>
          </cell>
        </row>
      </sheetData>
      <sheetData sheetId="166">
        <row r="4">
          <cell r="B4">
            <v>111874</v>
          </cell>
        </row>
      </sheetData>
      <sheetData sheetId="167">
        <row r="4">
          <cell r="B4">
            <v>111874</v>
          </cell>
        </row>
      </sheetData>
      <sheetData sheetId="168">
        <row r="4">
          <cell r="B4">
            <v>111874</v>
          </cell>
        </row>
      </sheetData>
      <sheetData sheetId="169">
        <row r="4">
          <cell r="B4">
            <v>111874</v>
          </cell>
        </row>
      </sheetData>
      <sheetData sheetId="170">
        <row r="4">
          <cell r="B4">
            <v>111874</v>
          </cell>
        </row>
      </sheetData>
      <sheetData sheetId="171">
        <row r="4">
          <cell r="B4">
            <v>111874</v>
          </cell>
        </row>
      </sheetData>
      <sheetData sheetId="172">
        <row r="4">
          <cell r="B4">
            <v>111874</v>
          </cell>
        </row>
      </sheetData>
      <sheetData sheetId="173">
        <row r="4">
          <cell r="B4">
            <v>111874</v>
          </cell>
        </row>
      </sheetData>
      <sheetData sheetId="174">
        <row r="4">
          <cell r="B4">
            <v>111874</v>
          </cell>
        </row>
      </sheetData>
      <sheetData sheetId="175">
        <row r="4">
          <cell r="B4">
            <v>111874</v>
          </cell>
        </row>
      </sheetData>
      <sheetData sheetId="176">
        <row r="4">
          <cell r="B4">
            <v>111874</v>
          </cell>
        </row>
      </sheetData>
      <sheetData sheetId="177">
        <row r="4">
          <cell r="B4">
            <v>111874</v>
          </cell>
        </row>
      </sheetData>
      <sheetData sheetId="178">
        <row r="4">
          <cell r="B4">
            <v>111874</v>
          </cell>
        </row>
      </sheetData>
      <sheetData sheetId="179">
        <row r="4">
          <cell r="B4">
            <v>111874</v>
          </cell>
        </row>
      </sheetData>
      <sheetData sheetId="180">
        <row r="4">
          <cell r="B4">
            <v>111874</v>
          </cell>
        </row>
      </sheetData>
      <sheetData sheetId="181">
        <row r="10">
          <cell r="F10">
            <v>1746.43</v>
          </cell>
        </row>
      </sheetData>
      <sheetData sheetId="182">
        <row r="10">
          <cell r="F10">
            <v>1746.43</v>
          </cell>
        </row>
      </sheetData>
      <sheetData sheetId="183">
        <row r="10">
          <cell r="F10">
            <v>1746.43</v>
          </cell>
        </row>
      </sheetData>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ow r="10">
          <cell r="F10">
            <v>1746.43</v>
          </cell>
        </row>
      </sheetData>
      <sheetData sheetId="204">
        <row r="10">
          <cell r="F10">
            <v>1746.43</v>
          </cell>
        </row>
      </sheetData>
      <sheetData sheetId="205">
        <row r="10">
          <cell r="F10">
            <v>1746.43</v>
          </cell>
        </row>
      </sheetData>
      <sheetData sheetId="206">
        <row r="10">
          <cell r="F10">
            <v>1746.43</v>
          </cell>
        </row>
      </sheetData>
      <sheetData sheetId="207">
        <row r="10">
          <cell r="F10">
            <v>1746.43</v>
          </cell>
        </row>
      </sheetData>
      <sheetData sheetId="208">
        <row r="10">
          <cell r="F10">
            <v>1746.43</v>
          </cell>
        </row>
      </sheetData>
      <sheetData sheetId="209">
        <row r="10">
          <cell r="F10">
            <v>1746.43</v>
          </cell>
        </row>
      </sheetData>
      <sheetData sheetId="210">
        <row r="4">
          <cell r="B4">
            <v>111874</v>
          </cell>
        </row>
      </sheetData>
      <sheetData sheetId="211">
        <row r="10">
          <cell r="F10">
            <v>1746.43</v>
          </cell>
        </row>
      </sheetData>
      <sheetData sheetId="212">
        <row r="10">
          <cell r="F10">
            <v>1746.43</v>
          </cell>
        </row>
      </sheetData>
      <sheetData sheetId="213">
        <row r="10">
          <cell r="F10">
            <v>1746.43</v>
          </cell>
        </row>
      </sheetData>
      <sheetData sheetId="214">
        <row r="10">
          <cell r="F10">
            <v>1746.43</v>
          </cell>
        </row>
      </sheetData>
      <sheetData sheetId="215">
        <row r="10">
          <cell r="F10">
            <v>1746.43</v>
          </cell>
        </row>
      </sheetData>
      <sheetData sheetId="216">
        <row r="10">
          <cell r="F10">
            <v>1746.43</v>
          </cell>
        </row>
      </sheetData>
      <sheetData sheetId="217">
        <row r="10">
          <cell r="F10">
            <v>1746.43</v>
          </cell>
        </row>
      </sheetData>
      <sheetData sheetId="218">
        <row r="10">
          <cell r="F10">
            <v>1746.43</v>
          </cell>
        </row>
      </sheetData>
      <sheetData sheetId="219">
        <row r="10">
          <cell r="F10">
            <v>1746.43</v>
          </cell>
        </row>
      </sheetData>
      <sheetData sheetId="220">
        <row r="10">
          <cell r="F10">
            <v>1746.43</v>
          </cell>
        </row>
      </sheetData>
      <sheetData sheetId="221">
        <row r="10">
          <cell r="F10">
            <v>1746.43</v>
          </cell>
        </row>
      </sheetData>
      <sheetData sheetId="222">
        <row r="10">
          <cell r="F10">
            <v>1746.43</v>
          </cell>
        </row>
      </sheetData>
      <sheetData sheetId="223">
        <row r="10">
          <cell r="F10">
            <v>1746.43</v>
          </cell>
        </row>
      </sheetData>
      <sheetData sheetId="224">
        <row r="4">
          <cell r="B4">
            <v>111874</v>
          </cell>
        </row>
      </sheetData>
      <sheetData sheetId="225">
        <row r="10">
          <cell r="F10">
            <v>1746.43</v>
          </cell>
        </row>
      </sheetData>
      <sheetData sheetId="226">
        <row r="10">
          <cell r="F10">
            <v>1746.43</v>
          </cell>
        </row>
      </sheetData>
      <sheetData sheetId="227">
        <row r="10">
          <cell r="F10">
            <v>1746.43</v>
          </cell>
        </row>
      </sheetData>
      <sheetData sheetId="228">
        <row r="10">
          <cell r="F10">
            <v>1746.43</v>
          </cell>
        </row>
      </sheetData>
      <sheetData sheetId="229">
        <row r="10">
          <cell r="F10">
            <v>1746.43</v>
          </cell>
        </row>
      </sheetData>
      <sheetData sheetId="230">
        <row r="10">
          <cell r="F10">
            <v>1746.43</v>
          </cell>
        </row>
      </sheetData>
      <sheetData sheetId="231">
        <row r="10">
          <cell r="F10">
            <v>1746.43</v>
          </cell>
        </row>
      </sheetData>
      <sheetData sheetId="232">
        <row r="10">
          <cell r="F10">
            <v>1746.43</v>
          </cell>
        </row>
      </sheetData>
      <sheetData sheetId="233" refreshError="1"/>
      <sheetData sheetId="234" refreshError="1"/>
      <sheetData sheetId="235" refreshError="1"/>
      <sheetData sheetId="236" refreshError="1"/>
      <sheetData sheetId="237" refreshError="1"/>
      <sheetData sheetId="238" refreshError="1"/>
      <sheetData sheetId="239" refreshError="1"/>
      <sheetData sheetId="240">
        <row r="4">
          <cell r="B4">
            <v>111874</v>
          </cell>
        </row>
      </sheetData>
      <sheetData sheetId="241">
        <row r="4">
          <cell r="B4">
            <v>111874</v>
          </cell>
        </row>
      </sheetData>
      <sheetData sheetId="242">
        <row r="4">
          <cell r="B4">
            <v>111874</v>
          </cell>
        </row>
      </sheetData>
      <sheetData sheetId="243">
        <row r="4">
          <cell r="B4">
            <v>111874</v>
          </cell>
        </row>
      </sheetData>
      <sheetData sheetId="244">
        <row r="4">
          <cell r="B4">
            <v>111874</v>
          </cell>
        </row>
      </sheetData>
      <sheetData sheetId="245">
        <row r="4">
          <cell r="B4">
            <v>111874</v>
          </cell>
        </row>
      </sheetData>
      <sheetData sheetId="246">
        <row r="4">
          <cell r="B4">
            <v>111874</v>
          </cell>
        </row>
      </sheetData>
      <sheetData sheetId="247">
        <row r="4">
          <cell r="B4">
            <v>111874</v>
          </cell>
        </row>
      </sheetData>
      <sheetData sheetId="248" refreshError="1"/>
      <sheetData sheetId="249" refreshError="1"/>
      <sheetData sheetId="250">
        <row r="4">
          <cell r="B4">
            <v>111874</v>
          </cell>
        </row>
      </sheetData>
      <sheetData sheetId="251">
        <row r="4">
          <cell r="B4">
            <v>111874</v>
          </cell>
        </row>
      </sheetData>
      <sheetData sheetId="252">
        <row r="4">
          <cell r="B4">
            <v>111874</v>
          </cell>
        </row>
      </sheetData>
      <sheetData sheetId="253">
        <row r="4">
          <cell r="B4">
            <v>111874</v>
          </cell>
        </row>
      </sheetData>
      <sheetData sheetId="254">
        <row r="10">
          <cell r="F10">
            <v>1746.43</v>
          </cell>
        </row>
      </sheetData>
      <sheetData sheetId="255">
        <row r="4">
          <cell r="B4">
            <v>111874</v>
          </cell>
        </row>
      </sheetData>
      <sheetData sheetId="256">
        <row r="10">
          <cell r="F10">
            <v>1746.43</v>
          </cell>
        </row>
      </sheetData>
      <sheetData sheetId="257">
        <row r="10">
          <cell r="F10">
            <v>1746.43</v>
          </cell>
        </row>
      </sheetData>
      <sheetData sheetId="258">
        <row r="10">
          <cell r="F10">
            <v>1746.43</v>
          </cell>
        </row>
      </sheetData>
      <sheetData sheetId="259">
        <row r="10">
          <cell r="F10">
            <v>1746.43</v>
          </cell>
        </row>
      </sheetData>
      <sheetData sheetId="260">
        <row r="4">
          <cell r="B4">
            <v>111874</v>
          </cell>
        </row>
      </sheetData>
      <sheetData sheetId="261">
        <row r="10">
          <cell r="F10">
            <v>1746.43</v>
          </cell>
        </row>
      </sheetData>
      <sheetData sheetId="262">
        <row r="4">
          <cell r="B4">
            <v>111874</v>
          </cell>
        </row>
      </sheetData>
      <sheetData sheetId="263">
        <row r="10">
          <cell r="F10">
            <v>1746.43</v>
          </cell>
        </row>
      </sheetData>
      <sheetData sheetId="264">
        <row r="10">
          <cell r="F10">
            <v>1746.43</v>
          </cell>
        </row>
      </sheetData>
      <sheetData sheetId="265">
        <row r="10">
          <cell r="F10">
            <v>1746.43</v>
          </cell>
        </row>
      </sheetData>
      <sheetData sheetId="266">
        <row r="10">
          <cell r="F10">
            <v>1746.43</v>
          </cell>
        </row>
      </sheetData>
      <sheetData sheetId="267">
        <row r="10">
          <cell r="F10">
            <v>1746.43</v>
          </cell>
        </row>
      </sheetData>
      <sheetData sheetId="268">
        <row r="10">
          <cell r="F10">
            <v>1746.43</v>
          </cell>
        </row>
      </sheetData>
      <sheetData sheetId="269">
        <row r="10">
          <cell r="F10">
            <v>1746.43</v>
          </cell>
        </row>
      </sheetData>
      <sheetData sheetId="270">
        <row r="10">
          <cell r="F10">
            <v>1746.43</v>
          </cell>
        </row>
      </sheetData>
      <sheetData sheetId="271">
        <row r="4">
          <cell r="B4">
            <v>111874</v>
          </cell>
        </row>
      </sheetData>
      <sheetData sheetId="272">
        <row r="4">
          <cell r="B4">
            <v>111874</v>
          </cell>
        </row>
      </sheetData>
      <sheetData sheetId="273">
        <row r="4">
          <cell r="B4">
            <v>111874</v>
          </cell>
        </row>
      </sheetData>
      <sheetData sheetId="274">
        <row r="4">
          <cell r="B4">
            <v>111874</v>
          </cell>
        </row>
      </sheetData>
      <sheetData sheetId="275">
        <row r="4">
          <cell r="B4">
            <v>111874</v>
          </cell>
        </row>
      </sheetData>
      <sheetData sheetId="276">
        <row r="4">
          <cell r="B4">
            <v>111874</v>
          </cell>
        </row>
      </sheetData>
      <sheetData sheetId="277">
        <row r="4">
          <cell r="B4">
            <v>111874</v>
          </cell>
        </row>
      </sheetData>
      <sheetData sheetId="278">
        <row r="4">
          <cell r="B4">
            <v>111874</v>
          </cell>
        </row>
      </sheetData>
      <sheetData sheetId="279">
        <row r="4">
          <cell r="B4">
            <v>111874</v>
          </cell>
        </row>
      </sheetData>
      <sheetData sheetId="280">
        <row r="4">
          <cell r="B4">
            <v>111874</v>
          </cell>
        </row>
      </sheetData>
      <sheetData sheetId="281">
        <row r="4">
          <cell r="B4">
            <v>111874</v>
          </cell>
        </row>
      </sheetData>
      <sheetData sheetId="282">
        <row r="4">
          <cell r="B4">
            <v>111874</v>
          </cell>
        </row>
      </sheetData>
      <sheetData sheetId="283">
        <row r="4">
          <cell r="B4">
            <v>111874</v>
          </cell>
        </row>
      </sheetData>
      <sheetData sheetId="284">
        <row r="4">
          <cell r="B4">
            <v>111874</v>
          </cell>
        </row>
      </sheetData>
      <sheetData sheetId="285">
        <row r="4">
          <cell r="B4">
            <v>111874</v>
          </cell>
        </row>
      </sheetData>
      <sheetData sheetId="286">
        <row r="4">
          <cell r="B4">
            <v>111874</v>
          </cell>
        </row>
      </sheetData>
      <sheetData sheetId="287" refreshError="1"/>
      <sheetData sheetId="288" refreshError="1"/>
      <sheetData sheetId="289" refreshError="1"/>
      <sheetData sheetId="290" refreshError="1"/>
      <sheetData sheetId="291" refreshError="1"/>
      <sheetData sheetId="292">
        <row r="4">
          <cell r="B4">
            <v>111874</v>
          </cell>
        </row>
      </sheetData>
      <sheetData sheetId="293">
        <row r="4">
          <cell r="B4">
            <v>111874</v>
          </cell>
        </row>
      </sheetData>
      <sheetData sheetId="294">
        <row r="4">
          <cell r="B4">
            <v>111874</v>
          </cell>
        </row>
      </sheetData>
      <sheetData sheetId="295">
        <row r="4">
          <cell r="B4">
            <v>111874</v>
          </cell>
        </row>
      </sheetData>
      <sheetData sheetId="296" refreshError="1"/>
      <sheetData sheetId="297" refreshError="1"/>
      <sheetData sheetId="298" refreshError="1"/>
      <sheetData sheetId="299" refreshError="1"/>
      <sheetData sheetId="300">
        <row r="4">
          <cell r="B4">
            <v>111874</v>
          </cell>
        </row>
      </sheetData>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ow r="4">
          <cell r="B4">
            <v>111874</v>
          </cell>
        </row>
      </sheetData>
      <sheetData sheetId="310">
        <row r="4">
          <cell r="B4">
            <v>111874</v>
          </cell>
        </row>
      </sheetData>
      <sheetData sheetId="311">
        <row r="4">
          <cell r="B4">
            <v>111874</v>
          </cell>
        </row>
      </sheetData>
      <sheetData sheetId="312">
        <row r="4">
          <cell r="B4">
            <v>111874</v>
          </cell>
        </row>
      </sheetData>
      <sheetData sheetId="313">
        <row r="4">
          <cell r="B4">
            <v>111874</v>
          </cell>
        </row>
      </sheetData>
      <sheetData sheetId="314">
        <row r="4">
          <cell r="B4">
            <v>111874</v>
          </cell>
        </row>
      </sheetData>
      <sheetData sheetId="315">
        <row r="4">
          <cell r="B4">
            <v>111874</v>
          </cell>
        </row>
      </sheetData>
      <sheetData sheetId="316">
        <row r="4">
          <cell r="B4">
            <v>111874</v>
          </cell>
        </row>
      </sheetData>
      <sheetData sheetId="317">
        <row r="4">
          <cell r="B4">
            <v>111874</v>
          </cell>
        </row>
      </sheetData>
      <sheetData sheetId="318">
        <row r="4">
          <cell r="B4">
            <v>111874</v>
          </cell>
        </row>
      </sheetData>
      <sheetData sheetId="319">
        <row r="4">
          <cell r="B4">
            <v>111874</v>
          </cell>
        </row>
      </sheetData>
      <sheetData sheetId="320">
        <row r="4">
          <cell r="B4">
            <v>111874</v>
          </cell>
        </row>
      </sheetData>
      <sheetData sheetId="321">
        <row r="4">
          <cell r="B4">
            <v>111874</v>
          </cell>
        </row>
      </sheetData>
      <sheetData sheetId="322">
        <row r="4">
          <cell r="B4">
            <v>111874</v>
          </cell>
        </row>
      </sheetData>
      <sheetData sheetId="323">
        <row r="4">
          <cell r="B4">
            <v>111874</v>
          </cell>
        </row>
      </sheetData>
      <sheetData sheetId="324">
        <row r="4">
          <cell r="B4">
            <v>111874</v>
          </cell>
        </row>
      </sheetData>
      <sheetData sheetId="325">
        <row r="4">
          <cell r="B4">
            <v>111874</v>
          </cell>
        </row>
      </sheetData>
      <sheetData sheetId="326">
        <row r="4">
          <cell r="B4">
            <v>111874</v>
          </cell>
        </row>
      </sheetData>
      <sheetData sheetId="327">
        <row r="4">
          <cell r="B4">
            <v>111874</v>
          </cell>
        </row>
      </sheetData>
      <sheetData sheetId="328">
        <row r="4">
          <cell r="B4">
            <v>111874</v>
          </cell>
        </row>
      </sheetData>
      <sheetData sheetId="329">
        <row r="4">
          <cell r="B4">
            <v>111874</v>
          </cell>
        </row>
      </sheetData>
      <sheetData sheetId="330">
        <row r="4">
          <cell r="B4">
            <v>111874</v>
          </cell>
        </row>
      </sheetData>
      <sheetData sheetId="331">
        <row r="4">
          <cell r="B4">
            <v>111874</v>
          </cell>
        </row>
      </sheetData>
      <sheetData sheetId="332">
        <row r="4">
          <cell r="B4">
            <v>111874</v>
          </cell>
        </row>
      </sheetData>
      <sheetData sheetId="333">
        <row r="4">
          <cell r="B4">
            <v>111874</v>
          </cell>
        </row>
      </sheetData>
      <sheetData sheetId="334">
        <row r="4">
          <cell r="B4">
            <v>111874</v>
          </cell>
        </row>
      </sheetData>
      <sheetData sheetId="335">
        <row r="4">
          <cell r="B4">
            <v>111874</v>
          </cell>
        </row>
      </sheetData>
      <sheetData sheetId="336">
        <row r="4">
          <cell r="B4">
            <v>111874</v>
          </cell>
        </row>
      </sheetData>
      <sheetData sheetId="337">
        <row r="4">
          <cell r="B4">
            <v>111874</v>
          </cell>
        </row>
      </sheetData>
      <sheetData sheetId="338">
        <row r="4">
          <cell r="B4">
            <v>111874</v>
          </cell>
        </row>
      </sheetData>
      <sheetData sheetId="339">
        <row r="4">
          <cell r="B4">
            <v>111874</v>
          </cell>
        </row>
      </sheetData>
      <sheetData sheetId="340">
        <row r="4">
          <cell r="B4">
            <v>111874</v>
          </cell>
        </row>
      </sheetData>
      <sheetData sheetId="341">
        <row r="4">
          <cell r="B4">
            <v>111874</v>
          </cell>
        </row>
      </sheetData>
      <sheetData sheetId="342">
        <row r="4">
          <cell r="B4">
            <v>111874</v>
          </cell>
        </row>
      </sheetData>
      <sheetData sheetId="343">
        <row r="4">
          <cell r="B4">
            <v>111874</v>
          </cell>
        </row>
      </sheetData>
      <sheetData sheetId="344">
        <row r="4">
          <cell r="B4">
            <v>111874</v>
          </cell>
        </row>
      </sheetData>
      <sheetData sheetId="345">
        <row r="4">
          <cell r="B4">
            <v>111874</v>
          </cell>
        </row>
      </sheetData>
      <sheetData sheetId="346">
        <row r="4">
          <cell r="B4">
            <v>111874</v>
          </cell>
        </row>
      </sheetData>
      <sheetData sheetId="347">
        <row r="4">
          <cell r="B4">
            <v>111874</v>
          </cell>
        </row>
      </sheetData>
      <sheetData sheetId="348">
        <row r="4">
          <cell r="B4">
            <v>111874</v>
          </cell>
        </row>
      </sheetData>
      <sheetData sheetId="349">
        <row r="4">
          <cell r="B4">
            <v>111874</v>
          </cell>
        </row>
      </sheetData>
      <sheetData sheetId="350">
        <row r="4">
          <cell r="B4">
            <v>111874</v>
          </cell>
        </row>
      </sheetData>
      <sheetData sheetId="351">
        <row r="4">
          <cell r="B4">
            <v>111874</v>
          </cell>
        </row>
      </sheetData>
      <sheetData sheetId="352">
        <row r="4">
          <cell r="B4">
            <v>111874</v>
          </cell>
        </row>
      </sheetData>
      <sheetData sheetId="353">
        <row r="4">
          <cell r="B4">
            <v>111874</v>
          </cell>
        </row>
      </sheetData>
      <sheetData sheetId="354">
        <row r="4">
          <cell r="B4">
            <v>111874</v>
          </cell>
        </row>
      </sheetData>
      <sheetData sheetId="355">
        <row r="4">
          <cell r="B4">
            <v>111874</v>
          </cell>
        </row>
      </sheetData>
      <sheetData sheetId="356">
        <row r="4">
          <cell r="B4">
            <v>111874</v>
          </cell>
        </row>
      </sheetData>
      <sheetData sheetId="357">
        <row r="4">
          <cell r="B4">
            <v>111874</v>
          </cell>
        </row>
      </sheetData>
      <sheetData sheetId="358">
        <row r="4">
          <cell r="B4">
            <v>111874</v>
          </cell>
        </row>
      </sheetData>
      <sheetData sheetId="359">
        <row r="4">
          <cell r="B4">
            <v>111874</v>
          </cell>
        </row>
      </sheetData>
      <sheetData sheetId="360">
        <row r="4">
          <cell r="B4">
            <v>111874</v>
          </cell>
        </row>
      </sheetData>
      <sheetData sheetId="361">
        <row r="4">
          <cell r="B4">
            <v>111874</v>
          </cell>
        </row>
      </sheetData>
      <sheetData sheetId="362">
        <row r="4">
          <cell r="B4">
            <v>111874</v>
          </cell>
        </row>
      </sheetData>
      <sheetData sheetId="363">
        <row r="4">
          <cell r="B4">
            <v>111874</v>
          </cell>
        </row>
      </sheetData>
      <sheetData sheetId="364">
        <row r="4">
          <cell r="B4">
            <v>111874</v>
          </cell>
        </row>
      </sheetData>
      <sheetData sheetId="365">
        <row r="4">
          <cell r="B4">
            <v>111874</v>
          </cell>
        </row>
      </sheetData>
      <sheetData sheetId="366">
        <row r="4">
          <cell r="B4">
            <v>111874</v>
          </cell>
        </row>
      </sheetData>
      <sheetData sheetId="367">
        <row r="4">
          <cell r="B4">
            <v>111874</v>
          </cell>
        </row>
      </sheetData>
      <sheetData sheetId="368">
        <row r="4">
          <cell r="B4">
            <v>111874</v>
          </cell>
        </row>
      </sheetData>
      <sheetData sheetId="369">
        <row r="4">
          <cell r="B4">
            <v>111874</v>
          </cell>
        </row>
      </sheetData>
      <sheetData sheetId="370">
        <row r="4">
          <cell r="B4">
            <v>111874</v>
          </cell>
        </row>
      </sheetData>
      <sheetData sheetId="371">
        <row r="4">
          <cell r="B4">
            <v>111874</v>
          </cell>
        </row>
      </sheetData>
      <sheetData sheetId="372">
        <row r="4">
          <cell r="B4">
            <v>111874</v>
          </cell>
        </row>
      </sheetData>
      <sheetData sheetId="373">
        <row r="4">
          <cell r="B4">
            <v>111874</v>
          </cell>
        </row>
      </sheetData>
      <sheetData sheetId="374">
        <row r="4">
          <cell r="B4">
            <v>111874</v>
          </cell>
        </row>
      </sheetData>
      <sheetData sheetId="375">
        <row r="4">
          <cell r="B4">
            <v>111874</v>
          </cell>
        </row>
      </sheetData>
      <sheetData sheetId="376">
        <row r="4">
          <cell r="B4">
            <v>111874</v>
          </cell>
        </row>
      </sheetData>
      <sheetData sheetId="377">
        <row r="4">
          <cell r="B4">
            <v>111874</v>
          </cell>
        </row>
      </sheetData>
      <sheetData sheetId="378">
        <row r="4">
          <cell r="B4">
            <v>111874</v>
          </cell>
        </row>
      </sheetData>
      <sheetData sheetId="379">
        <row r="4">
          <cell r="B4">
            <v>111874</v>
          </cell>
        </row>
      </sheetData>
      <sheetData sheetId="380">
        <row r="4">
          <cell r="B4">
            <v>111874</v>
          </cell>
        </row>
      </sheetData>
      <sheetData sheetId="381">
        <row r="4">
          <cell r="B4">
            <v>111874</v>
          </cell>
        </row>
      </sheetData>
      <sheetData sheetId="382">
        <row r="4">
          <cell r="B4">
            <v>111874</v>
          </cell>
        </row>
      </sheetData>
      <sheetData sheetId="383">
        <row r="4">
          <cell r="B4">
            <v>111874</v>
          </cell>
        </row>
      </sheetData>
      <sheetData sheetId="384">
        <row r="4">
          <cell r="B4">
            <v>111874</v>
          </cell>
        </row>
      </sheetData>
      <sheetData sheetId="385">
        <row r="4">
          <cell r="B4">
            <v>111874</v>
          </cell>
        </row>
      </sheetData>
      <sheetData sheetId="386">
        <row r="4">
          <cell r="B4">
            <v>111874</v>
          </cell>
        </row>
      </sheetData>
      <sheetData sheetId="387">
        <row r="4">
          <cell r="B4">
            <v>111874</v>
          </cell>
        </row>
      </sheetData>
      <sheetData sheetId="388">
        <row r="4">
          <cell r="B4">
            <v>111874</v>
          </cell>
        </row>
      </sheetData>
      <sheetData sheetId="389">
        <row r="4">
          <cell r="B4">
            <v>111874</v>
          </cell>
        </row>
      </sheetData>
      <sheetData sheetId="390">
        <row r="4">
          <cell r="B4">
            <v>111874</v>
          </cell>
        </row>
      </sheetData>
      <sheetData sheetId="391">
        <row r="4">
          <cell r="B4">
            <v>111874</v>
          </cell>
        </row>
      </sheetData>
      <sheetData sheetId="392">
        <row r="4">
          <cell r="B4">
            <v>111874</v>
          </cell>
        </row>
      </sheetData>
      <sheetData sheetId="393">
        <row r="4">
          <cell r="B4">
            <v>111874</v>
          </cell>
        </row>
      </sheetData>
      <sheetData sheetId="394">
        <row r="4">
          <cell r="B4">
            <v>111874</v>
          </cell>
        </row>
      </sheetData>
      <sheetData sheetId="395">
        <row r="4">
          <cell r="B4">
            <v>111874</v>
          </cell>
        </row>
      </sheetData>
      <sheetData sheetId="396">
        <row r="4">
          <cell r="B4">
            <v>111874</v>
          </cell>
        </row>
      </sheetData>
      <sheetData sheetId="397">
        <row r="4">
          <cell r="B4">
            <v>111874</v>
          </cell>
        </row>
      </sheetData>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10">
          <cell r="F10">
            <v>1746.43</v>
          </cell>
        </row>
      </sheetData>
      <sheetData sheetId="419">
        <row r="10">
          <cell r="F10">
            <v>1746.43</v>
          </cell>
        </row>
      </sheetData>
      <sheetData sheetId="420">
        <row r="10">
          <cell r="F10">
            <v>1746.43</v>
          </cell>
        </row>
      </sheetData>
      <sheetData sheetId="421">
        <row r="10">
          <cell r="F10">
            <v>1746.43</v>
          </cell>
        </row>
      </sheetData>
      <sheetData sheetId="422">
        <row r="10">
          <cell r="F10">
            <v>1746.43</v>
          </cell>
        </row>
      </sheetData>
      <sheetData sheetId="423">
        <row r="10">
          <cell r="F10">
            <v>1746.43</v>
          </cell>
        </row>
      </sheetData>
      <sheetData sheetId="424">
        <row r="10">
          <cell r="F10">
            <v>1746.43</v>
          </cell>
        </row>
      </sheetData>
      <sheetData sheetId="425">
        <row r="10">
          <cell r="F10">
            <v>1746.43</v>
          </cell>
        </row>
      </sheetData>
      <sheetData sheetId="426">
        <row r="10">
          <cell r="F10">
            <v>1746.43</v>
          </cell>
        </row>
      </sheetData>
      <sheetData sheetId="427">
        <row r="10">
          <cell r="F10">
            <v>1746.43</v>
          </cell>
        </row>
      </sheetData>
      <sheetData sheetId="428">
        <row r="10">
          <cell r="F10">
            <v>1746.43</v>
          </cell>
        </row>
      </sheetData>
      <sheetData sheetId="429">
        <row r="10">
          <cell r="F10">
            <v>1746.43</v>
          </cell>
        </row>
      </sheetData>
      <sheetData sheetId="430">
        <row r="10">
          <cell r="F10">
            <v>1746.43</v>
          </cell>
        </row>
      </sheetData>
      <sheetData sheetId="431">
        <row r="10">
          <cell r="F10">
            <v>1746.43</v>
          </cell>
        </row>
      </sheetData>
      <sheetData sheetId="432">
        <row r="10">
          <cell r="F10">
            <v>1746.43</v>
          </cell>
        </row>
      </sheetData>
      <sheetData sheetId="433">
        <row r="10">
          <cell r="F10">
            <v>1746.43</v>
          </cell>
        </row>
      </sheetData>
      <sheetData sheetId="434">
        <row r="10">
          <cell r="F10">
            <v>1746.43</v>
          </cell>
        </row>
      </sheetData>
      <sheetData sheetId="435">
        <row r="10">
          <cell r="F10">
            <v>1746.43</v>
          </cell>
        </row>
      </sheetData>
      <sheetData sheetId="436">
        <row r="4">
          <cell r="B4">
            <v>111874</v>
          </cell>
        </row>
      </sheetData>
      <sheetData sheetId="437">
        <row r="4">
          <cell r="B4">
            <v>111874</v>
          </cell>
        </row>
      </sheetData>
      <sheetData sheetId="438">
        <row r="4">
          <cell r="B4">
            <v>111874</v>
          </cell>
        </row>
      </sheetData>
      <sheetData sheetId="439">
        <row r="10">
          <cell r="F10">
            <v>1746.43</v>
          </cell>
        </row>
      </sheetData>
      <sheetData sheetId="440">
        <row r="10">
          <cell r="F10">
            <v>1746.43</v>
          </cell>
        </row>
      </sheetData>
      <sheetData sheetId="441">
        <row r="10">
          <cell r="F10">
            <v>1746.43</v>
          </cell>
        </row>
      </sheetData>
      <sheetData sheetId="442">
        <row r="10">
          <cell r="F10">
            <v>1746.43</v>
          </cell>
        </row>
      </sheetData>
      <sheetData sheetId="443">
        <row r="4">
          <cell r="B4">
            <v>111874</v>
          </cell>
        </row>
      </sheetData>
      <sheetData sheetId="444">
        <row r="4">
          <cell r="B4">
            <v>111874</v>
          </cell>
        </row>
      </sheetData>
      <sheetData sheetId="445">
        <row r="10">
          <cell r="F10">
            <v>1746.43</v>
          </cell>
        </row>
      </sheetData>
      <sheetData sheetId="446">
        <row r="10">
          <cell r="F10">
            <v>1746.43</v>
          </cell>
        </row>
      </sheetData>
      <sheetData sheetId="447">
        <row r="10">
          <cell r="F10">
            <v>1746.43</v>
          </cell>
        </row>
      </sheetData>
      <sheetData sheetId="448">
        <row r="4">
          <cell r="B4">
            <v>111874</v>
          </cell>
        </row>
      </sheetData>
      <sheetData sheetId="449">
        <row r="4">
          <cell r="B4">
            <v>111874</v>
          </cell>
        </row>
      </sheetData>
      <sheetData sheetId="450">
        <row r="4">
          <cell r="B4">
            <v>111874</v>
          </cell>
        </row>
      </sheetData>
      <sheetData sheetId="451">
        <row r="10">
          <cell r="F10">
            <v>1746.43</v>
          </cell>
        </row>
      </sheetData>
      <sheetData sheetId="452">
        <row r="10">
          <cell r="F10">
            <v>1746.43</v>
          </cell>
        </row>
      </sheetData>
      <sheetData sheetId="453">
        <row r="10">
          <cell r="F10">
            <v>1746.43</v>
          </cell>
        </row>
      </sheetData>
      <sheetData sheetId="454">
        <row r="10">
          <cell r="F10">
            <v>1746.43</v>
          </cell>
        </row>
      </sheetData>
      <sheetData sheetId="455">
        <row r="4">
          <cell r="B4">
            <v>111874</v>
          </cell>
        </row>
      </sheetData>
      <sheetData sheetId="456">
        <row r="4">
          <cell r="B4">
            <v>111874</v>
          </cell>
        </row>
      </sheetData>
      <sheetData sheetId="457">
        <row r="4">
          <cell r="B4">
            <v>111874</v>
          </cell>
        </row>
      </sheetData>
      <sheetData sheetId="458">
        <row r="10">
          <cell r="F10">
            <v>1746.43</v>
          </cell>
        </row>
      </sheetData>
      <sheetData sheetId="459">
        <row r="10">
          <cell r="F10">
            <v>1746.43</v>
          </cell>
        </row>
      </sheetData>
      <sheetData sheetId="460">
        <row r="10">
          <cell r="F10">
            <v>1746.43</v>
          </cell>
        </row>
      </sheetData>
      <sheetData sheetId="461">
        <row r="10">
          <cell r="F10">
            <v>1746.43</v>
          </cell>
        </row>
      </sheetData>
      <sheetData sheetId="462">
        <row r="10">
          <cell r="F10">
            <v>1746.43</v>
          </cell>
        </row>
      </sheetData>
      <sheetData sheetId="463">
        <row r="10">
          <cell r="F10">
            <v>1746.43</v>
          </cell>
        </row>
      </sheetData>
      <sheetData sheetId="464">
        <row r="10">
          <cell r="F10">
            <v>1746.43</v>
          </cell>
        </row>
      </sheetData>
      <sheetData sheetId="465">
        <row r="10">
          <cell r="F10">
            <v>1746.43</v>
          </cell>
        </row>
      </sheetData>
      <sheetData sheetId="466">
        <row r="10">
          <cell r="F10">
            <v>1746.43</v>
          </cell>
        </row>
      </sheetData>
      <sheetData sheetId="467">
        <row r="10">
          <cell r="F10">
            <v>1746.43</v>
          </cell>
        </row>
      </sheetData>
      <sheetData sheetId="468">
        <row r="10">
          <cell r="F10">
            <v>1746.43</v>
          </cell>
        </row>
      </sheetData>
      <sheetData sheetId="469">
        <row r="10">
          <cell r="F10">
            <v>1746.43</v>
          </cell>
        </row>
      </sheetData>
      <sheetData sheetId="470">
        <row r="10">
          <cell r="F10">
            <v>1746.43</v>
          </cell>
        </row>
      </sheetData>
      <sheetData sheetId="471">
        <row r="10">
          <cell r="F10">
            <v>1746.43</v>
          </cell>
        </row>
      </sheetData>
      <sheetData sheetId="472">
        <row r="10">
          <cell r="F10">
            <v>1746.43</v>
          </cell>
        </row>
      </sheetData>
      <sheetData sheetId="473">
        <row r="10">
          <cell r="F10">
            <v>1746.43</v>
          </cell>
        </row>
      </sheetData>
      <sheetData sheetId="474">
        <row r="10">
          <cell r="F10">
            <v>1746.43</v>
          </cell>
        </row>
      </sheetData>
      <sheetData sheetId="475">
        <row r="10">
          <cell r="F10">
            <v>1746.43</v>
          </cell>
        </row>
      </sheetData>
      <sheetData sheetId="476">
        <row r="10">
          <cell r="F10">
            <v>1746.43</v>
          </cell>
        </row>
      </sheetData>
      <sheetData sheetId="477">
        <row r="10">
          <cell r="F10">
            <v>1746.43</v>
          </cell>
        </row>
      </sheetData>
      <sheetData sheetId="478">
        <row r="10">
          <cell r="F10">
            <v>1746.43</v>
          </cell>
        </row>
      </sheetData>
      <sheetData sheetId="479">
        <row r="10">
          <cell r="F10">
            <v>1746.43</v>
          </cell>
        </row>
      </sheetData>
      <sheetData sheetId="480">
        <row r="10">
          <cell r="F10">
            <v>1746.43</v>
          </cell>
        </row>
      </sheetData>
      <sheetData sheetId="481">
        <row r="10">
          <cell r="F10">
            <v>1746.43</v>
          </cell>
        </row>
      </sheetData>
      <sheetData sheetId="482">
        <row r="10">
          <cell r="F10">
            <v>1746.43</v>
          </cell>
        </row>
      </sheetData>
      <sheetData sheetId="483">
        <row r="10">
          <cell r="F10">
            <v>1746.43</v>
          </cell>
        </row>
      </sheetData>
      <sheetData sheetId="484">
        <row r="10">
          <cell r="F10">
            <v>1746.43</v>
          </cell>
        </row>
      </sheetData>
      <sheetData sheetId="485">
        <row r="10">
          <cell r="F10">
            <v>1746.43</v>
          </cell>
        </row>
      </sheetData>
      <sheetData sheetId="486">
        <row r="10">
          <cell r="F10">
            <v>1746.43</v>
          </cell>
        </row>
      </sheetData>
      <sheetData sheetId="487">
        <row r="10">
          <cell r="F10">
            <v>1746.43</v>
          </cell>
        </row>
      </sheetData>
      <sheetData sheetId="488">
        <row r="10">
          <cell r="F10">
            <v>1746.43</v>
          </cell>
        </row>
      </sheetData>
      <sheetData sheetId="489">
        <row r="10">
          <cell r="F10">
            <v>1746.43</v>
          </cell>
        </row>
      </sheetData>
      <sheetData sheetId="490">
        <row r="10">
          <cell r="F10">
            <v>1746.43</v>
          </cell>
        </row>
      </sheetData>
      <sheetData sheetId="491">
        <row r="10">
          <cell r="F10">
            <v>1746.43</v>
          </cell>
        </row>
      </sheetData>
      <sheetData sheetId="492">
        <row r="10">
          <cell r="F10">
            <v>1746.43</v>
          </cell>
        </row>
      </sheetData>
      <sheetData sheetId="493">
        <row r="10">
          <cell r="F10">
            <v>1746.43</v>
          </cell>
        </row>
      </sheetData>
      <sheetData sheetId="494">
        <row r="10">
          <cell r="F10">
            <v>1746.43</v>
          </cell>
        </row>
      </sheetData>
      <sheetData sheetId="495">
        <row r="10">
          <cell r="F10">
            <v>1746.43</v>
          </cell>
        </row>
      </sheetData>
      <sheetData sheetId="496"/>
      <sheetData sheetId="497"/>
      <sheetData sheetId="498"/>
      <sheetData sheetId="499">
        <row r="10">
          <cell r="F10">
            <v>1746.43</v>
          </cell>
        </row>
      </sheetData>
      <sheetData sheetId="500">
        <row r="10">
          <cell r="F10">
            <v>1746.43</v>
          </cell>
        </row>
      </sheetData>
      <sheetData sheetId="501"/>
      <sheetData sheetId="502">
        <row r="10">
          <cell r="F10">
            <v>1746.43</v>
          </cell>
        </row>
      </sheetData>
      <sheetData sheetId="503"/>
      <sheetData sheetId="504"/>
      <sheetData sheetId="505"/>
      <sheetData sheetId="506"/>
      <sheetData sheetId="507"/>
      <sheetData sheetId="508"/>
      <sheetData sheetId="509"/>
      <sheetData sheetId="510"/>
      <sheetData sheetId="511">
        <row r="10">
          <cell r="F10">
            <v>1746.43</v>
          </cell>
        </row>
      </sheetData>
      <sheetData sheetId="512">
        <row r="10">
          <cell r="F10">
            <v>1746.43</v>
          </cell>
        </row>
      </sheetData>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ow r="10">
          <cell r="F10">
            <v>0</v>
          </cell>
        </row>
      </sheetData>
      <sheetData sheetId="550">
        <row r="10">
          <cell r="F10">
            <v>0</v>
          </cell>
        </row>
      </sheetData>
      <sheetData sheetId="551"/>
      <sheetData sheetId="552" refreshError="1"/>
      <sheetData sheetId="553" refreshError="1"/>
      <sheetData sheetId="554" refreshError="1"/>
      <sheetData sheetId="555" refreshError="1"/>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ow r="4">
          <cell r="B4">
            <v>111874</v>
          </cell>
        </row>
      </sheetData>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sheetData sheetId="602"/>
      <sheetData sheetId="603">
        <row r="10">
          <cell r="F10">
            <v>6.3812059999999997</v>
          </cell>
        </row>
      </sheetData>
      <sheetData sheetId="604">
        <row r="10">
          <cell r="F10">
            <v>1746.43</v>
          </cell>
        </row>
      </sheetData>
      <sheetData sheetId="605">
        <row r="10">
          <cell r="F10">
            <v>1746.43</v>
          </cell>
        </row>
      </sheetData>
      <sheetData sheetId="606">
        <row r="10">
          <cell r="F10">
            <v>1746.43</v>
          </cell>
        </row>
      </sheetData>
      <sheetData sheetId="607">
        <row r="10">
          <cell r="F10">
            <v>6.3812059999999997</v>
          </cell>
        </row>
      </sheetData>
      <sheetData sheetId="608">
        <row r="10">
          <cell r="F10">
            <v>1746.43</v>
          </cell>
        </row>
      </sheetData>
      <sheetData sheetId="609">
        <row r="10">
          <cell r="F10">
            <v>1746.43</v>
          </cell>
        </row>
      </sheetData>
      <sheetData sheetId="610">
        <row r="10">
          <cell r="F10">
            <v>1746.43</v>
          </cell>
        </row>
      </sheetData>
      <sheetData sheetId="611" refreshError="1"/>
      <sheetData sheetId="612">
        <row r="10">
          <cell r="F10">
            <v>1746.43</v>
          </cell>
        </row>
      </sheetData>
      <sheetData sheetId="613">
        <row r="10">
          <cell r="F10">
            <v>1746.43</v>
          </cell>
        </row>
      </sheetData>
      <sheetData sheetId="614">
        <row r="10">
          <cell r="F10">
            <v>1746.43</v>
          </cell>
        </row>
      </sheetData>
      <sheetData sheetId="615">
        <row r="10">
          <cell r="F10">
            <v>1746.43</v>
          </cell>
        </row>
      </sheetData>
      <sheetData sheetId="616">
        <row r="10">
          <cell r="F10">
            <v>1746.43</v>
          </cell>
        </row>
      </sheetData>
      <sheetData sheetId="617">
        <row r="10">
          <cell r="F10">
            <v>1746.43</v>
          </cell>
        </row>
      </sheetData>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ow r="10">
          <cell r="F10">
            <v>1746.43</v>
          </cell>
        </row>
      </sheetData>
      <sheetData sheetId="649"/>
      <sheetData sheetId="650"/>
      <sheetData sheetId="651"/>
      <sheetData sheetId="652"/>
      <sheetData sheetId="653"/>
      <sheetData sheetId="654"/>
      <sheetData sheetId="655"/>
      <sheetData sheetId="656"/>
      <sheetData sheetId="657"/>
      <sheetData sheetId="658"/>
      <sheetData sheetId="659">
        <row r="10">
          <cell r="F10">
            <v>1746.43</v>
          </cell>
        </row>
      </sheetData>
      <sheetData sheetId="660">
        <row r="10">
          <cell r="F10">
            <v>1746.43</v>
          </cell>
        </row>
      </sheetData>
      <sheetData sheetId="661">
        <row r="10">
          <cell r="F10">
            <v>1746.43</v>
          </cell>
        </row>
      </sheetData>
      <sheetData sheetId="662">
        <row r="10">
          <cell r="F10">
            <v>1746.43</v>
          </cell>
        </row>
      </sheetData>
      <sheetData sheetId="663">
        <row r="10">
          <cell r="F10">
            <v>1746.43</v>
          </cell>
        </row>
      </sheetData>
      <sheetData sheetId="664">
        <row r="10">
          <cell r="F10">
            <v>1746.43</v>
          </cell>
        </row>
      </sheetData>
      <sheetData sheetId="665">
        <row r="10">
          <cell r="F10">
            <v>1746.43</v>
          </cell>
        </row>
      </sheetData>
      <sheetData sheetId="666">
        <row r="10">
          <cell r="F10">
            <v>1746.43</v>
          </cell>
        </row>
      </sheetData>
      <sheetData sheetId="667">
        <row r="10">
          <cell r="F10">
            <v>1746.43</v>
          </cell>
        </row>
      </sheetData>
      <sheetData sheetId="668">
        <row r="10">
          <cell r="F10">
            <v>1746.43</v>
          </cell>
        </row>
      </sheetData>
      <sheetData sheetId="669">
        <row r="10">
          <cell r="F10">
            <v>1746.43</v>
          </cell>
        </row>
      </sheetData>
      <sheetData sheetId="670">
        <row r="10">
          <cell r="F10">
            <v>1746.43</v>
          </cell>
        </row>
      </sheetData>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row r="10">
          <cell r="F10">
            <v>1746.43</v>
          </cell>
        </row>
      </sheetData>
      <sheetData sheetId="719">
        <row r="10">
          <cell r="F10">
            <v>1746.43</v>
          </cell>
        </row>
      </sheetData>
      <sheetData sheetId="720">
        <row r="10">
          <cell r="F10">
            <v>1746.43</v>
          </cell>
        </row>
      </sheetData>
      <sheetData sheetId="721">
        <row r="10">
          <cell r="F10">
            <v>1746.43</v>
          </cell>
        </row>
      </sheetData>
      <sheetData sheetId="722">
        <row r="10">
          <cell r="F10">
            <v>1746.43</v>
          </cell>
        </row>
      </sheetData>
      <sheetData sheetId="723">
        <row r="10">
          <cell r="F10">
            <v>1746.43</v>
          </cell>
        </row>
      </sheetData>
      <sheetData sheetId="724">
        <row r="10">
          <cell r="F10">
            <v>1746.43</v>
          </cell>
        </row>
      </sheetData>
      <sheetData sheetId="725">
        <row r="10">
          <cell r="F10">
            <v>1746.43</v>
          </cell>
        </row>
      </sheetData>
      <sheetData sheetId="726">
        <row r="10">
          <cell r="F10">
            <v>1746.43</v>
          </cell>
        </row>
      </sheetData>
      <sheetData sheetId="727">
        <row r="10">
          <cell r="F10">
            <v>1746.43</v>
          </cell>
        </row>
      </sheetData>
      <sheetData sheetId="728">
        <row r="10">
          <cell r="F10">
            <v>1746.43</v>
          </cell>
        </row>
      </sheetData>
      <sheetData sheetId="729">
        <row r="10">
          <cell r="F10">
            <v>1746.43</v>
          </cell>
        </row>
      </sheetData>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row r="10">
          <cell r="F10">
            <v>1746.43</v>
          </cell>
        </row>
      </sheetData>
      <sheetData sheetId="774">
        <row r="10">
          <cell r="F10">
            <v>1746.43</v>
          </cell>
        </row>
      </sheetData>
      <sheetData sheetId="775">
        <row r="10">
          <cell r="F10">
            <v>1746.43</v>
          </cell>
        </row>
      </sheetData>
      <sheetData sheetId="776">
        <row r="10">
          <cell r="F10">
            <v>1746.43</v>
          </cell>
        </row>
      </sheetData>
      <sheetData sheetId="777">
        <row r="10">
          <cell r="F10">
            <v>1746.43</v>
          </cell>
        </row>
      </sheetData>
      <sheetData sheetId="778">
        <row r="10">
          <cell r="F10">
            <v>1746.43</v>
          </cell>
        </row>
      </sheetData>
      <sheetData sheetId="779">
        <row r="10">
          <cell r="F10">
            <v>1746.43</v>
          </cell>
        </row>
      </sheetData>
      <sheetData sheetId="780">
        <row r="10">
          <cell r="F10">
            <v>1746.43</v>
          </cell>
        </row>
      </sheetData>
      <sheetData sheetId="781">
        <row r="10">
          <cell r="F10">
            <v>1746.43</v>
          </cell>
        </row>
      </sheetData>
      <sheetData sheetId="782">
        <row r="10">
          <cell r="F10">
            <v>1746.43</v>
          </cell>
        </row>
      </sheetData>
      <sheetData sheetId="783">
        <row r="10">
          <cell r="F10">
            <v>1746.43</v>
          </cell>
        </row>
      </sheetData>
      <sheetData sheetId="784">
        <row r="10">
          <cell r="F10">
            <v>1746.43</v>
          </cell>
        </row>
      </sheetData>
      <sheetData sheetId="785">
        <row r="10">
          <cell r="F10">
            <v>1746.43</v>
          </cell>
        </row>
      </sheetData>
      <sheetData sheetId="786">
        <row r="10">
          <cell r="F10">
            <v>1746.43</v>
          </cell>
        </row>
      </sheetData>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row r="10">
          <cell r="F10">
            <v>1746.43</v>
          </cell>
        </row>
      </sheetData>
      <sheetData sheetId="833">
        <row r="10">
          <cell r="F10">
            <v>1746.43</v>
          </cell>
        </row>
      </sheetData>
      <sheetData sheetId="834">
        <row r="10">
          <cell r="F10">
            <v>1746.43</v>
          </cell>
        </row>
      </sheetData>
      <sheetData sheetId="835">
        <row r="10">
          <cell r="F10">
            <v>1746.43</v>
          </cell>
        </row>
      </sheetData>
      <sheetData sheetId="836">
        <row r="10">
          <cell r="F10">
            <v>1746.43</v>
          </cell>
        </row>
      </sheetData>
      <sheetData sheetId="837">
        <row r="10">
          <cell r="F10">
            <v>1746.43</v>
          </cell>
        </row>
      </sheetData>
      <sheetData sheetId="838">
        <row r="10">
          <cell r="F10">
            <v>1746.43</v>
          </cell>
        </row>
      </sheetData>
      <sheetData sheetId="839">
        <row r="10">
          <cell r="F10">
            <v>1746.43</v>
          </cell>
        </row>
      </sheetData>
      <sheetData sheetId="840">
        <row r="10">
          <cell r="F10">
            <v>1746.43</v>
          </cell>
        </row>
      </sheetData>
      <sheetData sheetId="841">
        <row r="10">
          <cell r="F10">
            <v>1746.43</v>
          </cell>
        </row>
      </sheetData>
      <sheetData sheetId="842">
        <row r="10">
          <cell r="F10">
            <v>1746.43</v>
          </cell>
        </row>
      </sheetData>
      <sheetData sheetId="843">
        <row r="10">
          <cell r="F10">
            <v>1746.43</v>
          </cell>
        </row>
      </sheetData>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ow r="10">
          <cell r="F10">
            <v>1746.43</v>
          </cell>
        </row>
      </sheetData>
      <sheetData sheetId="896">
        <row r="10">
          <cell r="F10">
            <v>1746.43</v>
          </cell>
        </row>
      </sheetData>
      <sheetData sheetId="897">
        <row r="10">
          <cell r="F10">
            <v>1746.43</v>
          </cell>
        </row>
      </sheetData>
      <sheetData sheetId="898">
        <row r="10">
          <cell r="F10">
            <v>1746.43</v>
          </cell>
        </row>
      </sheetData>
      <sheetData sheetId="899">
        <row r="10">
          <cell r="F10">
            <v>1746.43</v>
          </cell>
        </row>
      </sheetData>
      <sheetData sheetId="900">
        <row r="10">
          <cell r="F10">
            <v>1746.43</v>
          </cell>
        </row>
      </sheetData>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refreshError="1"/>
      <sheetData sheetId="963" refreshError="1"/>
      <sheetData sheetId="964" refreshError="1"/>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sheetData sheetId="980" refreshError="1"/>
      <sheetData sheetId="981" refreshError="1"/>
      <sheetData sheetId="982"/>
      <sheetData sheetId="983" refreshError="1"/>
      <sheetData sheetId="984" refreshError="1"/>
      <sheetData sheetId="985" refreshError="1"/>
      <sheetData sheetId="986"/>
      <sheetData sheetId="987"/>
      <sheetData sheetId="988"/>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ow r="10">
          <cell r="F10">
            <v>1746.43</v>
          </cell>
        </row>
      </sheetData>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นกู้ธนชาติ"/>
      <sheetName val="เงินกู้ MGC"/>
      <sheetName val="M-1-1"/>
      <sheetName val="Sheet1"/>
      <sheetName val="ELEC45-01"/>
      <sheetName val="detail(sum)"/>
      <sheetName val="Trial Balance"/>
      <sheetName val="Template"/>
      <sheetName val="ADJ - RATE"/>
      <sheetName val="K-1A"/>
      <sheetName val="0506合并附注"/>
      <sheetName val="2动力设备"/>
      <sheetName val="Heads"/>
      <sheetName val="Exp"/>
      <sheetName val="MajorAP"/>
      <sheetName val="AP Interco."/>
      <sheetName val="Details for Keppel Sin"/>
      <sheetName val="Details for tri"/>
      <sheetName val="Q1'04"/>
      <sheetName val="Q2'04"/>
      <sheetName val="เง_นก__ธนชาต_"/>
      <sheetName val="เง_นก__ MGC"/>
      <sheetName val="PM-TE"/>
      <sheetName val="TrialBalance Q3-2002"/>
      <sheetName val="TB-2001-Apr'01"/>
      <sheetName val="TH00_12080000"/>
      <sheetName val="VariableII  period"/>
      <sheetName val="6 weeks rolling forecast"/>
      <sheetName val="Cash082002"/>
      <sheetName val="AP"/>
      <sheetName val="AR"/>
      <sheetName val="mbb"/>
      <sheetName val="mbb-us"/>
      <sheetName val="oub"/>
      <sheetName val="Recon-mbb"/>
      <sheetName val="Recon-oub"/>
      <sheetName val="M-1A"/>
      <sheetName val="database"/>
      <sheetName val="table"/>
      <sheetName val="LS매입채무"/>
      <sheetName val="외상매입금명세"/>
      <sheetName val="지급어음명세"/>
      <sheetName val="FX rates"/>
      <sheetName val="Standing Data"/>
      <sheetName val="Asset &amp; Liability"/>
      <sheetName val="Net asset value"/>
      <sheetName val="_x0000_"/>
      <sheetName val=""/>
      <sheetName val="Dates"/>
      <sheetName val="노무비"/>
      <sheetName val="재무가정"/>
      <sheetName val="detail_profit&amp;loss"/>
      <sheetName val="K-5"/>
      <sheetName val="SCB 1 - Current"/>
      <sheetName val="SCB 2 - Current"/>
    </sheetNames>
    <sheetDataSet>
      <sheetData sheetId="0" refreshError="1"/>
      <sheetData sheetId="1" refreshError="1">
        <row r="2">
          <cell r="G2">
            <v>36525</v>
          </cell>
        </row>
        <row r="17">
          <cell r="E17">
            <v>3000000</v>
          </cell>
        </row>
      </sheetData>
      <sheetData sheetId="2" refreshError="1"/>
      <sheetData sheetId="3">
        <row r="4">
          <cell r="B4" t="str">
            <v>กรุงเทพฯ</v>
          </cell>
        </row>
      </sheetData>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นกู้ธนชาติ"/>
      <sheetName val="เงินกู้ MGC"/>
      <sheetName val="M-1-1"/>
      <sheetName val="Sheet1"/>
      <sheetName val="ELEC45-01"/>
      <sheetName val="detail(sum)"/>
      <sheetName val="Trial Balance"/>
      <sheetName val="Template"/>
      <sheetName val="ADJ - RATE"/>
      <sheetName val="K-1A"/>
      <sheetName val="0506合并附注"/>
      <sheetName val="2动力设备"/>
      <sheetName val="Heads"/>
      <sheetName val="Exp"/>
      <sheetName val="MajorAP"/>
      <sheetName val="AP Interco."/>
      <sheetName val="Details for Keppel Sin"/>
      <sheetName val="Details for tri"/>
      <sheetName val="Q1'04"/>
      <sheetName val="Q2'04"/>
      <sheetName val="เง_นก__ธนชาต_"/>
      <sheetName val="เง_นก__ MGC"/>
      <sheetName val="PM-TE"/>
      <sheetName val="TrialBalance Q3-2002"/>
      <sheetName val="TB-2001-Apr'01"/>
      <sheetName val="TH00_12080000"/>
      <sheetName val="VariableII  period"/>
      <sheetName val="6 weeks rolling forecast"/>
      <sheetName val="Cash082002"/>
      <sheetName val="AP"/>
      <sheetName val="AR"/>
      <sheetName val="mbb"/>
      <sheetName val="mbb-us"/>
      <sheetName val="oub"/>
      <sheetName val="Recon-mbb"/>
      <sheetName val="Recon-oub"/>
      <sheetName val="M-1A"/>
      <sheetName val="database"/>
      <sheetName val="table"/>
      <sheetName val="LS매입채무"/>
      <sheetName val="외상매입금명세"/>
      <sheetName val="지급어음명세"/>
      <sheetName val="FX rates"/>
      <sheetName val="Standing Data"/>
      <sheetName val="Asset &amp; Liability"/>
      <sheetName val="Net asset value"/>
      <sheetName val="_x0000_"/>
      <sheetName val=""/>
      <sheetName val="Dates"/>
      <sheetName val="노무비"/>
      <sheetName val="재무가정"/>
      <sheetName val="detail_profit&amp;loss"/>
      <sheetName val="K-5"/>
      <sheetName val="SCB 1 - Current"/>
      <sheetName val="SCB 2 - Current"/>
      <sheetName val="?????"/>
      <sheetName val="BUILD95"/>
      <sheetName val="A"/>
      <sheetName val="?????????????"/>
      <sheetName val="??????? MGC"/>
      <sheetName val="ชื่อหุ้น"/>
      <sheetName val="B&amp;S 1999"/>
      <sheetName val="????-??"/>
      <sheetName val="GROUP1"/>
      <sheetName val="เงินกู้_MGC"/>
      <sheetName val="ตั๋วเงินรับ"/>
      <sheetName val="CRITERIA1"/>
      <sheetName val="Download Grp Branch"/>
      <sheetName val="Download Lcl Branch"/>
      <sheetName val="Supporting Tool"/>
      <sheetName val="Invoice"/>
      <sheetName val="MENU"/>
      <sheetName val="Customize Your Invoice"/>
      <sheetName val="Std 06"/>
      <sheetName val="TB"/>
      <sheetName val="E"/>
      <sheetName val="L3"/>
      <sheetName val="M"/>
      <sheetName val="U4"/>
      <sheetName val="U2"/>
      <sheetName val="BS"/>
      <sheetName val="PL"/>
      <sheetName val="Cover"/>
      <sheetName val="Debt Info"/>
      <sheetName val="Lead"/>
      <sheetName val="legal_h"/>
      <sheetName val="U-3"/>
      <sheetName val="DENMARK"/>
      <sheetName val="Currency"/>
      <sheetName val="Parameters"/>
      <sheetName val="BMCT2003"/>
      <sheetName val="CODE"/>
      <sheetName val="Purchase Order"/>
      <sheetName val="Customize Your Purchase Order"/>
      <sheetName val=" IB-PL-00-01 SUMMARY"/>
      <sheetName val="Call Down Data OLD"/>
      <sheetName val="GL"/>
      <sheetName val="Assumption Data"/>
      <sheetName val="CANADA"/>
      <sheetName val="Links"/>
      <sheetName val="BL - GL - RJ"/>
      <sheetName val="T&amp;E GL"/>
      <sheetName val="T&amp;E System"/>
      <sheetName val="1020 FF"/>
      <sheetName val="BRAZIL"/>
      <sheetName val=" IBPL0001"/>
      <sheetName val="RFC-GRE"/>
      <sheetName val="PHSB-GL-TB"/>
      <sheetName val="FY02 Fcst"/>
      <sheetName val="fxrates"/>
      <sheetName val="HR"/>
      <sheetName val="Aging"/>
      <sheetName val="Variables"/>
      <sheetName val="Operational Plan"/>
      <sheetName val="P13-R"/>
      <sheetName val="Main Menu"/>
      <sheetName val="AOP Summary-2"/>
      <sheetName val="Burden exp"/>
      <sheetName val="Header"/>
      <sheetName val="Lookup"/>
      <sheetName val="PA"/>
      <sheetName val="stockทุน"/>
      <sheetName val="AFEMAI"/>
      <sheetName val="Thailand"/>
      <sheetName val="BE"/>
      <sheetName val="MatMan"/>
      <sheetName val="6289105-"/>
      <sheetName val="Investment Database"/>
      <sheetName val="2002"/>
      <sheetName val="Submission Form"/>
      <sheetName val="Wkgs_BS Lead"/>
      <sheetName val="Final"/>
      <sheetName val="resumen"/>
      <sheetName val="M_Maincomp"/>
      <sheetName val="CF RECONCILE - 1"/>
      <sheetName val="N-4 Patent right"/>
      <sheetName val="Allocate96-98"/>
      <sheetName val="Loan Data"/>
      <sheetName val="ค่าวัสดุ"/>
      <sheetName val="K-5 YE"/>
      <sheetName val="Asset 31-12-47"/>
      <sheetName val="FACTORS"/>
      <sheetName val="Master"/>
      <sheetName val="MA"/>
      <sheetName val="Purchase"/>
      <sheetName val="ALL KSFC RIGS EXCEPT R-5"/>
      <sheetName val="GLdownload"/>
      <sheetName val="Base Rental"/>
      <sheetName val="10-1 Media"/>
      <sheetName val="10-cut"/>
      <sheetName val="F_OH"/>
      <sheetName val="COST (ACC.ขาย10-2005)"/>
      <sheetName val="เงินกู้ธนช"/>
      <sheetName val="Entity List"/>
      <sheetName val="Config"/>
      <sheetName val="_2_ส่งข้อมูลต้นทุนฉีดให้บัญชี"/>
      <sheetName val="7Long term liabilities"/>
      <sheetName val="Detail-Sep"/>
      <sheetName val="Appendix E"/>
      <sheetName val="U-5"/>
      <sheetName val="공사개요"/>
      <sheetName val="?"/>
      <sheetName val="SF commitment "/>
      <sheetName val="Contract_service fee-other"/>
      <sheetName val="624270"/>
      <sheetName val="625120"/>
      <sheetName val="624230"/>
      <sheetName val="624220"/>
      <sheetName val="624210"/>
      <sheetName val="624110"/>
      <sheetName val="613010"/>
      <sheetName val="GL_SF Q3"/>
      <sheetName val="เงินกู้_MGC1"/>
      <sheetName val="SCB_1_-_Current"/>
      <sheetName val="SCB_2_-_Current"/>
      <sheetName val="B&amp;S_1999"/>
      <sheetName val="Trial_Balance"/>
      <sheetName val="ADJ_-_RATE"/>
      <sheetName val="AP_Interco_"/>
      <sheetName val="Details_for_Keppel_Sin"/>
      <sheetName val="Details_for_tri"/>
      <sheetName val="เง_นก___MGC"/>
      <sheetName val="TrialBalance_Q3-2002"/>
      <sheetName val="VariableII__period"/>
      <sheetName val="6_weeks_rolling_forecast"/>
      <sheetName val="FX_rates"/>
      <sheetName val="Standing_Data"/>
      <sheetName val="Asset_&amp;_Liability"/>
      <sheetName val="Net_asset_value"/>
      <sheetName val="???????_MGC"/>
      <sheetName val="Download_Grp_Branch"/>
      <sheetName val="Download_Lcl_Branch"/>
      <sheetName val="Supporting_Tool"/>
      <sheetName val="Customize_Your_Invoice"/>
      <sheetName val="Std_06"/>
      <sheetName val="Debt_Info"/>
      <sheetName val="Purchase_Order"/>
      <sheetName val="Customize_Your_Purchase_Order"/>
      <sheetName val="_IB-PL-00-01_SUMMARY"/>
      <sheetName val="Call_Down_Data_OLD"/>
      <sheetName val="Assumption_Data"/>
      <sheetName val="BL_-_GL_-_RJ"/>
      <sheetName val="T&amp;E_GL"/>
      <sheetName val="T&amp;E_System"/>
      <sheetName val="1020_FF"/>
      <sheetName val="_IBPL0001"/>
      <sheetName val="FY02_Fcst"/>
      <sheetName val="Operational_Plan"/>
      <sheetName val="Main_Menu"/>
      <sheetName val="AOP_Summary-2"/>
      <sheetName val="Burden_exp"/>
      <sheetName val="Investment_Database"/>
      <sheetName val="Submission_Form"/>
      <sheetName val="Wkgs_BS_Lead"/>
      <sheetName val="CF_RECONCILE_-_1"/>
      <sheetName val="N-4_Patent_right"/>
      <sheetName val="Loan_Data"/>
      <sheetName val="K-5_YE"/>
      <sheetName val="Asset_31-12-47"/>
      <sheetName val="ALL_KSFC_RIGS_EXCEPT_R-5"/>
      <sheetName val="Base_Rental"/>
      <sheetName val="10-1_Media"/>
      <sheetName val="COST_(ACC_ขาย10-2005)"/>
      <sheetName val="Entity_List"/>
      <sheetName val="7Long_term_liabilities"/>
      <sheetName val="Appendix_E"/>
      <sheetName val="Addition_AUC"/>
      <sheetName val=" IB-PL-YTD"/>
      <sheetName val="recon"/>
      <sheetName val="Account List"/>
      <sheetName val="Company codes"/>
      <sheetName val="Stock Aging"/>
      <sheetName val="Consolidated"/>
      <sheetName val="Reest_Budget"/>
      <sheetName val="Product_Category_Input"/>
      <sheetName val="Drop Down Lists"/>
      <sheetName val="CAPEX Import"/>
      <sheetName val="Disposal"/>
      <sheetName val="IR66N"/>
      <sheetName val="Value"/>
      <sheetName val="Rates Table"/>
      <sheetName val="type"/>
      <sheetName val="Data"/>
      <sheetName val="PARAMETER"/>
      <sheetName val="lgth adj fine"/>
      <sheetName val="Gauge Accuracy"/>
      <sheetName val="PG8"/>
      <sheetName val="PG7"/>
      <sheetName val="Drop Down"/>
      <sheetName val="Lookups"/>
      <sheetName val="AUDIT FEE"/>
      <sheetName val="Download"/>
      <sheetName val="P&amp;L-RT"/>
      <sheetName val="Pkg"/>
      <sheetName val="Raw Mat"/>
      <sheetName val="Thai better foods"/>
      <sheetName val="Cross Ref"/>
      <sheetName val="99年度原単位"/>
      <sheetName val="PRODUCT"/>
      <sheetName val="เครื่องตกแต่ง"/>
      <sheetName val="อาคาร"/>
      <sheetName val="เครื่องมือ"/>
      <sheetName val="Jung step down (60)"/>
      <sheetName val="SRO"/>
      <sheetName val="Stock"/>
      <sheetName val="10"/>
      <sheetName val="ACC_MASTER"/>
      <sheetName val="Link data"/>
      <sheetName val="Drop down list"/>
      <sheetName val="Assumptions"/>
      <sheetName val="Tax Calculation"/>
      <sheetName val="Dimensions"/>
      <sheetName val="ctrl"/>
      <sheetName val="RIG 134-ASSETS APR 97"/>
      <sheetName val="RIG 027-ASSETS-AFTER 30 JUN 97"/>
      <sheetName val="Sheet2"/>
      <sheetName val="BASIC"/>
      <sheetName val="DEP12"/>
      <sheetName val="V303"/>
      <sheetName val="desc"/>
      <sheetName val="97년추정손익계산서"/>
      <sheetName val="General"/>
      <sheetName val="Saptco00"/>
      <sheetName val="On hand - 31 Mar 03"/>
      <sheetName val="Id"/>
      <sheetName val="Intro2"/>
      <sheetName val="IRELAND"/>
      <sheetName val="conso46"/>
      <sheetName val="JV"/>
      <sheetName val="TB Data base"/>
      <sheetName val="Purchases"/>
      <sheetName val="Scenarios"/>
      <sheetName val="NEW ZEALAND"/>
      <sheetName val="@RISK Correlations"/>
      <sheetName val="Revenue"/>
      <sheetName val="S-5"/>
      <sheetName val="ต้นฉบับ"/>
      <sheetName val="LookupTable"/>
      <sheetName val="MCS_P&amp;L_By_Sub_ USD"/>
      <sheetName val="lab paced"/>
      <sheetName val="TEST"/>
      <sheetName val="03中"/>
      <sheetName val="NAR-Pistons (2)"/>
      <sheetName val="FDR-Jan-99 "/>
      <sheetName val="Main"/>
      <sheetName val="Elimination"/>
      <sheetName val="TAUX MONNAIES"/>
      <sheetName val="Equity Rec."/>
      <sheetName val="_x0000_._x0000__x0000__x0000__x0000__x0000__x0000__x0000__x0000__x0000_9_x0000_D_x0000__x0000__x0000__x0000__x0000_O_x0000_Z_x0000_e_x0000_p_x0000_{_x0000__x0000_"/>
      <sheetName val="Newspaper"/>
      <sheetName val="._x0000_9_x0000_D_x0000_O_x0000_Z_x0000_e_x0000_p_x0000_{_x0000__x0000__x000a_"/>
      <sheetName val="."/>
      <sheetName val="640600"/>
      <sheetName val="?.?????????9?D?????O?Z?e?p?{??"/>
      <sheetName val=".?9?D?O?Z?e?p?{??_x000a_"/>
      <sheetName val="_____________"/>
      <sheetName val="_______ MGC"/>
    </sheetNames>
    <sheetDataSet>
      <sheetData sheetId="0" refreshError="1">
        <row r="2">
          <cell r="G2">
            <v>36525</v>
          </cell>
        </row>
        <row r="17">
          <cell r="E17">
            <v>2301291.9806534634</v>
          </cell>
        </row>
      </sheetData>
      <sheetData sheetId="1" refreshError="1">
        <row r="2">
          <cell r="G2">
            <v>36525</v>
          </cell>
        </row>
        <row r="17">
          <cell r="E17">
            <v>3000000</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2">
          <cell r="G2">
            <v>36525</v>
          </cell>
        </row>
      </sheetData>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ow r="15">
          <cell r="F15"/>
        </row>
      </sheetData>
      <sheetData sheetId="163"/>
      <sheetData sheetId="164"/>
      <sheetData sheetId="165"/>
      <sheetData sheetId="166"/>
      <sheetData sheetId="167"/>
      <sheetData sheetId="168"/>
      <sheetData sheetId="169"/>
      <sheetData sheetId="170"/>
      <sheetData sheetId="171"/>
      <sheetData sheetId="172">
        <row r="2">
          <cell r="G2">
            <v>36525</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refreshError="1"/>
      <sheetData sheetId="313" refreshError="1"/>
      <sheetData sheetId="314" refreshError="1"/>
      <sheetData sheetId="315" refreshError="1"/>
      <sheetData sheetId="3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ซื้อ-ขาย(30-8-42) "/>
      <sheetName val="B&amp;S 1999"/>
      <sheetName val="B&amp;S 1998"/>
      <sheetName val="NPAT"/>
      <sheetName val="Market To Mkt"/>
      <sheetName val="ชื่อหุ้น"/>
      <sheetName val="SHORT TO LONG"/>
      <sheetName val="Sheet8"/>
      <sheetName val="Sheet9"/>
      <sheetName val="Sheet10"/>
      <sheetName val="Sheet11"/>
      <sheetName val="Sheet12"/>
      <sheetName val="Sheet13"/>
      <sheetName val="Sheet14"/>
      <sheetName val="Sheet15"/>
      <sheetName val="Sheet16"/>
      <sheetName val="FS-YTD"/>
      <sheetName val="Budget"/>
      <sheetName val="Department"/>
      <sheetName val="Project"/>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taff cost trf.by GL"/>
      <sheetName val="reclass staff 2008"/>
      <sheetName val="Act08"/>
      <sheetName val="BG08"/>
      <sheetName val="Sheet1"/>
      <sheetName val="Sheet2"/>
      <sheetName val="act07"/>
    </sheetNames>
    <sheetDataSet>
      <sheetData sheetId="0" refreshError="1"/>
      <sheetData sheetId="1" refreshError="1"/>
      <sheetData sheetId="2">
        <row r="34">
          <cell r="H34">
            <v>6773815.9900000002</v>
          </cell>
        </row>
      </sheetData>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Test "/>
      <sheetName val="Test1"/>
      <sheetName val="41100"/>
      <sheetName val="41100.1"/>
      <sheetName val="46101"/>
      <sheetName val="OCC"/>
      <sheetName val="46107"/>
      <sheetName val="46107Adj.2HC"/>
      <sheetName val="46105"/>
      <sheetName val="46205"/>
      <sheetName val="46305"/>
      <sheetName val="Act08"/>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s>
    <sheetDataSet>
      <sheetData sheetId="0">
        <row r="9">
          <cell r="D9" t="str">
            <v>2012</v>
          </cell>
        </row>
        <row r="13">
          <cell r="D13">
            <v>41274</v>
          </cell>
        </row>
        <row r="15">
          <cell r="D15" t="str">
            <v>THB</v>
          </cell>
        </row>
      </sheetData>
      <sheetData sheetId="1"/>
      <sheetData sheetId="2">
        <row r="1">
          <cell r="A1" t="str">
            <v/>
          </cell>
          <cell r="C1" t="str">
            <v>Actual/Actual Comparison w/o EIBV</v>
          </cell>
          <cell r="D1" t="str">
            <v>Date of Preparation: 01st September 2011</v>
          </cell>
        </row>
        <row r="2">
          <cell r="A2" t="str">
            <v/>
          </cell>
        </row>
        <row r="3">
          <cell r="A3" t="str">
            <v/>
          </cell>
          <cell r="C3" t="str">
            <v>Controlling Area</v>
          </cell>
          <cell r="D3" t="str">
            <v>TSIL       TSIL Controlling Area</v>
          </cell>
        </row>
        <row r="4">
          <cell r="A4" t="str">
            <v/>
          </cell>
          <cell r="C4" t="str">
            <v>Profit Centre/Group</v>
          </cell>
          <cell r="D4" t="str">
            <v>TSIL Consoidated Group</v>
          </cell>
        </row>
        <row r="5">
          <cell r="A5" t="str">
            <v/>
          </cell>
          <cell r="C5" t="str">
            <v>Person Responsible</v>
          </cell>
        </row>
        <row r="6">
          <cell r="A6" t="str">
            <v/>
          </cell>
          <cell r="C6" t="str">
            <v>Reporting Period (1)</v>
          </cell>
          <cell r="D6" t="str">
            <v>0 - 12 2011</v>
          </cell>
          <cell r="E6">
            <v>40724</v>
          </cell>
        </row>
        <row r="7">
          <cell r="A7" t="str">
            <v/>
          </cell>
          <cell r="C7" t="str">
            <v>Reporting Period (2)</v>
          </cell>
          <cell r="D7" t="str">
            <v>0 - 03 2012</v>
          </cell>
          <cell r="E7">
            <v>40816</v>
          </cell>
        </row>
        <row r="8">
          <cell r="A8" t="str">
            <v/>
          </cell>
          <cell r="DQ8" t="str">
            <v>NEW  TB 13 OCT</v>
          </cell>
          <cell r="DV8" t="str">
            <v>1 MONTH NEW</v>
          </cell>
        </row>
        <row r="9">
          <cell r="A9" t="str">
            <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t="str">
            <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P-dec95"/>
      <sheetName val="Sheet1"/>
      <sheetName val="Tp 1997"/>
      <sheetName val="memo"/>
      <sheetName val="Tp-คค 95-96domestic"/>
      <sheetName val="Tp-คค 95-96inter"/>
      <sheetName val="Tp-คค 95-96wt"/>
      <sheetName val="reconcile"/>
      <sheetName val="summary"/>
      <sheetName val="gl"/>
      <sheetName val="Cal-Mod"/>
      <sheetName val="Database"/>
      <sheetName val="Tp'96 (2)"/>
      <sheetName val="samart"/>
      <sheetName val="EST97"/>
      <sheetName val="Tp_1997"/>
      <sheetName val="Tp-คค_95-96domestic"/>
      <sheetName val="Tp-คค_95-96inter"/>
      <sheetName val="Tp-คค_95-96wt"/>
      <sheetName val="Tp'96_(2)"/>
      <sheetName val="TP-Contract (2)"/>
      <sheetName val="EST97.XLS"/>
      <sheetName val="\ANUWATS\21-10\SHARE.AC\LT1998\"/>
      <sheetName val="BS"/>
      <sheetName val="BALANCE_SHEET_1"/>
      <sheetName val="Data"/>
      <sheetName val="Expenses &amp; Adj"/>
      <sheetName val="REPORT"/>
      <sheetName val="submit"/>
      <sheetName val="Cpsale"/>
      <sheetName val="Other adj"/>
      <sheetName val="PPR241"/>
      <sheetName val="SU"/>
      <sheetName val="acc"/>
      <sheetName val="A"/>
      <sheetName val="น้อง"/>
      <sheetName val="[EST97.XLS]\ANUWATS\21-10\SHARE"/>
      <sheetName val="[EST97.XLS][EST97.XLS][EST97.XL"/>
      <sheetName val="Consolidated"/>
      <sheetName val="COVER"/>
      <sheetName val="DealerData"/>
      <sheetName val="Feb"/>
      <sheetName val="Mar"/>
      <sheetName val="Apr"/>
      <sheetName val="May"/>
      <sheetName val="Jan"/>
      <sheetName val="June"/>
      <sheetName val="MD_R"/>
      <sheetName val="CELL_A"/>
      <sheetName val="ENV_A"/>
      <sheetName val="PG_A"/>
      <sheetName val="MD_A"/>
      <sheetName val="QA&amp;R_A"/>
      <sheetName val="RMP_A"/>
      <sheetName val="RMZ_A"/>
      <sheetName val="JUNE1"/>
      <sheetName val="ENV_R"/>
      <sheetName val="PG_R"/>
      <sheetName val="CELL_R"/>
      <sheetName val="QA&amp;R_R"/>
      <sheetName val="RMP_R"/>
      <sheetName val="RMZ_R"/>
      <sheetName val="MR.MEYER"/>
    </sheetNames>
    <definedNames>
      <definedName name="[Cal-Mod].Month_REV"/>
      <definedName name="[Cal-Mod].Quarter_rev"/>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P"/>
      <sheetName val="FS"/>
      <sheetName val="Database"/>
      <sheetName val="IC Statement"/>
      <sheetName val="Income"/>
      <sheetName val="BS-TC"/>
      <sheetName val="PL-TC"/>
      <sheetName val="Index"/>
      <sheetName val="BG2018"/>
      <sheetName val="発停サイクル表"/>
      <sheetName val="stat local"/>
      <sheetName val="Sheet1"/>
      <sheetName val="PR4"/>
      <sheetName val="IC_Statement"/>
      <sheetName val="Accure"/>
      <sheetName val="Total 01'05"/>
      <sheetName val="J300 "/>
      <sheetName val="co"/>
      <sheetName val="WIP"/>
      <sheetName val="Identitas"/>
      <sheetName val="bblยังไม่จ่าย"/>
      <sheetName val="MOTO"/>
      <sheetName val="GROUPING"/>
      <sheetName val="IC_Statement1"/>
      <sheetName val="stat_local"/>
      <sheetName val="Total_01'05"/>
      <sheetName val="J300_"/>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 val="PR4"/>
      <sheetName val="MPL 技連"/>
      <sheetName val="342E BLOCK"/>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pacTB"/>
      <sheetName val="Total Trial Balance"/>
      <sheetName val="Sheet1"/>
      <sheetName val="Total_Trial_Balance"/>
      <sheetName val="10"/>
      <sheetName val="BUDGET"/>
      <sheetName val="MAIN"/>
      <sheetName val="DETAIL "/>
      <sheetName val="Menu"/>
      <sheetName val="10-1 Media"/>
      <sheetName val="J2"/>
      <sheetName val="Group"/>
      <sheetName val="CodeA"/>
      <sheetName val="Cost Center_2014"/>
      <sheetName val="Trial Balance"/>
      <sheetName val="JJDHT"/>
      <sheetName val="JJDHT-Cash Flows"/>
      <sheetName val="JJDHT-Change Share"/>
      <sheetName val="JJDHT-Cash_Flows"/>
      <sheetName val="JJDHT-Change_Share"/>
      <sheetName val="PL"/>
      <sheetName val="ลูกหนี้(เก่า)"/>
      <sheetName val="TX-8_Donation"/>
      <sheetName val="Job header"/>
      <sheetName val="Statement-BAHT"/>
      <sheetName val="เงินกู้ธนชาติ"/>
      <sheetName val="เงินกู้ MGC"/>
      <sheetName val="17. Non consolidated stock"/>
      <sheetName val="General Data"/>
      <sheetName val="Assets"/>
      <sheetName val="Liabilities"/>
      <sheetName val="P-L"/>
      <sheetName val="14. Fixed assets"/>
      <sheetName val="13. Intangible assets"/>
      <sheetName val="Budget-Bal"/>
      <sheetName val="HTE LIST"/>
      <sheetName val="Hit"/>
      <sheetName val="tax10"/>
      <sheetName val="CUSTOMER"/>
      <sheetName val="Depreciation Calc"/>
      <sheetName val="TRUE-END"/>
      <sheetName val="EQ4NTV"/>
      <sheetName val="Sheet4"/>
      <sheetName val="DIS"/>
      <sheetName val="price1-15"/>
      <sheetName val="Cost Center_2016"/>
      <sheetName val="Reason to investment"/>
      <sheetName val="YTD-Actual"/>
      <sheetName val="YTD_Revised"/>
      <sheetName val="gvl"/>
      <sheetName val="Calculation of end rates"/>
    </sheetNames>
    <sheetDataSet>
      <sheetData sheetId="0">
        <row r="8">
          <cell r="N8">
            <v>16820367.16</v>
          </cell>
          <cell r="P8" t="str">
            <v>0030</v>
          </cell>
        </row>
        <row r="9">
          <cell r="N9">
            <v>984444.36</v>
          </cell>
          <cell r="P9" t="str">
            <v>0201</v>
          </cell>
        </row>
        <row r="10">
          <cell r="N10">
            <v>926519.88</v>
          </cell>
          <cell r="P10" t="str">
            <v>0202</v>
          </cell>
        </row>
        <row r="11">
          <cell r="N11">
            <v>3095121.5</v>
          </cell>
          <cell r="P11" t="str">
            <v>0204</v>
          </cell>
        </row>
        <row r="12">
          <cell r="N12">
            <v>844785.95</v>
          </cell>
          <cell r="P12" t="str">
            <v>0206</v>
          </cell>
        </row>
        <row r="13">
          <cell r="N13">
            <v>1522005</v>
          </cell>
          <cell r="P13" t="str">
            <v>0207</v>
          </cell>
        </row>
        <row r="14">
          <cell r="N14">
            <v>168258.88</v>
          </cell>
          <cell r="P14" t="str">
            <v>0208</v>
          </cell>
        </row>
        <row r="15">
          <cell r="N15">
            <v>0</v>
          </cell>
          <cell r="P15" t="str">
            <v>0211</v>
          </cell>
        </row>
        <row r="16">
          <cell r="N16">
            <v>0</v>
          </cell>
          <cell r="P16" t="str">
            <v>0511</v>
          </cell>
        </row>
        <row r="17">
          <cell r="N17">
            <v>0</v>
          </cell>
          <cell r="P17" t="str">
            <v>0521</v>
          </cell>
        </row>
        <row r="18">
          <cell r="N18">
            <v>-2000000</v>
          </cell>
          <cell r="P18" t="str">
            <v>0701</v>
          </cell>
        </row>
        <row r="19">
          <cell r="N19">
            <v>-6305047.5200000005</v>
          </cell>
          <cell r="P19" t="str">
            <v>0702</v>
          </cell>
        </row>
        <row r="20">
          <cell r="N20">
            <v>-1235201.27</v>
          </cell>
          <cell r="P20" t="str">
            <v>0801</v>
          </cell>
        </row>
        <row r="21">
          <cell r="N21">
            <v>0</v>
          </cell>
          <cell r="P21" t="str">
            <v>0831</v>
          </cell>
        </row>
        <row r="22">
          <cell r="N22">
            <v>-300000</v>
          </cell>
          <cell r="P22" t="str">
            <v>0841</v>
          </cell>
        </row>
        <row r="23">
          <cell r="N23">
            <v>-1365642.8</v>
          </cell>
          <cell r="P23" t="str">
            <v>0851</v>
          </cell>
        </row>
        <row r="24">
          <cell r="N24">
            <v>-183333.37</v>
          </cell>
          <cell r="P24" t="str">
            <v>0852</v>
          </cell>
        </row>
        <row r="25">
          <cell r="N25">
            <v>0</v>
          </cell>
          <cell r="P25" t="str">
            <v>0853</v>
          </cell>
        </row>
        <row r="26">
          <cell r="N26">
            <v>0</v>
          </cell>
          <cell r="P26" t="str">
            <v>0854</v>
          </cell>
        </row>
        <row r="27">
          <cell r="N27">
            <v>-2038903.66</v>
          </cell>
          <cell r="P27" t="str">
            <v>0855</v>
          </cell>
        </row>
        <row r="28">
          <cell r="N28">
            <v>0</v>
          </cell>
          <cell r="P28" t="str">
            <v>0856</v>
          </cell>
        </row>
        <row r="29">
          <cell r="N29">
            <v>0</v>
          </cell>
          <cell r="P29" t="str">
            <v>0870</v>
          </cell>
        </row>
        <row r="30">
          <cell r="N30">
            <v>-930633.91</v>
          </cell>
          <cell r="P30" t="str">
            <v>0871</v>
          </cell>
        </row>
        <row r="31">
          <cell r="N31">
            <v>-850060.28</v>
          </cell>
          <cell r="P31" t="str">
            <v>0872</v>
          </cell>
        </row>
        <row r="32">
          <cell r="N32">
            <v>-2369036.7799999998</v>
          </cell>
          <cell r="P32" t="str">
            <v>0874</v>
          </cell>
        </row>
        <row r="33">
          <cell r="N33">
            <v>-358399.91</v>
          </cell>
          <cell r="P33" t="str">
            <v>0876</v>
          </cell>
        </row>
        <row r="34">
          <cell r="N34">
            <v>-752792.65</v>
          </cell>
          <cell r="P34" t="str">
            <v>0877</v>
          </cell>
        </row>
        <row r="35">
          <cell r="N35">
            <v>-168256.88</v>
          </cell>
          <cell r="P35" t="str">
            <v>0878</v>
          </cell>
        </row>
        <row r="36">
          <cell r="N36">
            <v>-2795384.09</v>
          </cell>
          <cell r="P36" t="str">
            <v>0879</v>
          </cell>
        </row>
        <row r="37">
          <cell r="N37">
            <v>0</v>
          </cell>
          <cell r="P37" t="str">
            <v>0881</v>
          </cell>
        </row>
        <row r="38">
          <cell r="N38">
            <v>0</v>
          </cell>
          <cell r="P38" t="str">
            <v>0991</v>
          </cell>
        </row>
        <row r="39">
          <cell r="N39">
            <v>0</v>
          </cell>
          <cell r="P39" t="str">
            <v>0992</v>
          </cell>
        </row>
        <row r="40">
          <cell r="N40">
            <v>20000</v>
          </cell>
          <cell r="P40" t="str">
            <v>1001</v>
          </cell>
        </row>
        <row r="41">
          <cell r="N41">
            <v>214697.1</v>
          </cell>
          <cell r="P41" t="str">
            <v>1101</v>
          </cell>
        </row>
        <row r="42">
          <cell r="N42">
            <v>0</v>
          </cell>
          <cell r="P42" t="str">
            <v>1102</v>
          </cell>
        </row>
        <row r="43">
          <cell r="N43">
            <v>0</v>
          </cell>
          <cell r="P43" t="str">
            <v>1103</v>
          </cell>
        </row>
        <row r="44">
          <cell r="N44">
            <v>5194289.25</v>
          </cell>
          <cell r="P44" t="str">
            <v>1104</v>
          </cell>
        </row>
        <row r="45">
          <cell r="N45">
            <v>0</v>
          </cell>
          <cell r="P45" t="str">
            <v>1105</v>
          </cell>
        </row>
        <row r="46">
          <cell r="N46">
            <v>0</v>
          </cell>
          <cell r="P46" t="str">
            <v>1106</v>
          </cell>
        </row>
        <row r="47">
          <cell r="N47">
            <v>0</v>
          </cell>
          <cell r="P47" t="str">
            <v>1112</v>
          </cell>
        </row>
        <row r="48">
          <cell r="N48">
            <v>0</v>
          </cell>
          <cell r="P48" t="str">
            <v>1115</v>
          </cell>
        </row>
        <row r="49">
          <cell r="N49">
            <v>12828416.08</v>
          </cell>
          <cell r="P49" t="str">
            <v>1401</v>
          </cell>
        </row>
        <row r="50">
          <cell r="N50">
            <v>703443.25</v>
          </cell>
          <cell r="P50" t="str">
            <v>1402</v>
          </cell>
        </row>
        <row r="51">
          <cell r="N51">
            <v>0</v>
          </cell>
          <cell r="P51" t="str">
            <v>1450</v>
          </cell>
        </row>
        <row r="52">
          <cell r="N52">
            <v>0</v>
          </cell>
          <cell r="P52" t="str">
            <v>1450</v>
          </cell>
        </row>
        <row r="53">
          <cell r="N53">
            <v>161922.44</v>
          </cell>
          <cell r="P53" t="str">
            <v>1501</v>
          </cell>
        </row>
        <row r="54">
          <cell r="N54">
            <v>372411.05</v>
          </cell>
          <cell r="P54" t="str">
            <v>1503</v>
          </cell>
        </row>
        <row r="55">
          <cell r="N55">
            <v>0</v>
          </cell>
          <cell r="P55" t="str">
            <v>1504</v>
          </cell>
        </row>
        <row r="56">
          <cell r="N56">
            <v>0</v>
          </cell>
          <cell r="P56" t="str">
            <v>1505</v>
          </cell>
        </row>
        <row r="57">
          <cell r="N57">
            <v>0</v>
          </cell>
          <cell r="P57" t="str">
            <v>1511</v>
          </cell>
        </row>
        <row r="58">
          <cell r="N58">
            <v>0</v>
          </cell>
          <cell r="P58" t="str">
            <v>1512</v>
          </cell>
        </row>
        <row r="59">
          <cell r="N59">
            <v>0</v>
          </cell>
          <cell r="P59" t="str">
            <v>1513</v>
          </cell>
        </row>
        <row r="60">
          <cell r="N60">
            <v>0</v>
          </cell>
          <cell r="P60" t="str">
            <v>1514</v>
          </cell>
        </row>
        <row r="61">
          <cell r="N61">
            <v>66883</v>
          </cell>
          <cell r="P61" t="str">
            <v>1551</v>
          </cell>
        </row>
        <row r="62">
          <cell r="N62">
            <v>10008</v>
          </cell>
          <cell r="P62" t="str">
            <v>1552</v>
          </cell>
        </row>
        <row r="63">
          <cell r="N63">
            <v>247466.33</v>
          </cell>
          <cell r="P63" t="str">
            <v>1561</v>
          </cell>
        </row>
        <row r="64">
          <cell r="N64">
            <v>-1303058.58</v>
          </cell>
          <cell r="P64" t="str">
            <v>1562</v>
          </cell>
        </row>
        <row r="65">
          <cell r="N65">
            <v>1127.06</v>
          </cell>
          <cell r="P65" t="str">
            <v>1563</v>
          </cell>
        </row>
        <row r="66">
          <cell r="N66">
            <v>0</v>
          </cell>
          <cell r="P66" t="str">
            <v>1564</v>
          </cell>
        </row>
        <row r="67">
          <cell r="N67">
            <v>-19737368.780000001</v>
          </cell>
          <cell r="P67" t="str">
            <v>1601</v>
          </cell>
        </row>
        <row r="68">
          <cell r="N68">
            <v>-12221.75</v>
          </cell>
          <cell r="P68" t="str">
            <v>1602</v>
          </cell>
        </row>
        <row r="69">
          <cell r="N69">
            <v>0</v>
          </cell>
          <cell r="P69" t="str">
            <v>1603</v>
          </cell>
        </row>
        <row r="70">
          <cell r="N70">
            <v>-288654.96999999997</v>
          </cell>
          <cell r="P70" t="str">
            <v>1604</v>
          </cell>
        </row>
        <row r="71">
          <cell r="N71">
            <v>-461562.25</v>
          </cell>
          <cell r="P71" t="str">
            <v>1605</v>
          </cell>
        </row>
        <row r="72">
          <cell r="N72">
            <v>-88630</v>
          </cell>
          <cell r="P72" t="str">
            <v>1606</v>
          </cell>
        </row>
        <row r="73">
          <cell r="N73">
            <v>0</v>
          </cell>
          <cell r="P73" t="str">
            <v>1607</v>
          </cell>
        </row>
        <row r="74">
          <cell r="N74">
            <v>-62364.2</v>
          </cell>
          <cell r="P74" t="str">
            <v>1608</v>
          </cell>
        </row>
        <row r="75">
          <cell r="N75">
            <v>0</v>
          </cell>
          <cell r="P75" t="str">
            <v>1615</v>
          </cell>
        </row>
        <row r="76">
          <cell r="N76">
            <v>-6596721</v>
          </cell>
          <cell r="P76" t="str">
            <v>1621</v>
          </cell>
        </row>
        <row r="77">
          <cell r="N77">
            <v>-46353.5</v>
          </cell>
          <cell r="P77" t="str">
            <v>1841</v>
          </cell>
        </row>
        <row r="78">
          <cell r="N78">
            <v>0</v>
          </cell>
          <cell r="P78" t="str">
            <v>1842</v>
          </cell>
        </row>
        <row r="79">
          <cell r="N79">
            <v>-14044</v>
          </cell>
          <cell r="P79" t="str">
            <v>1843</v>
          </cell>
        </row>
        <row r="80">
          <cell r="N80">
            <v>0</v>
          </cell>
          <cell r="P80" t="str">
            <v>2074</v>
          </cell>
        </row>
        <row r="81">
          <cell r="N81">
            <v>-49.1</v>
          </cell>
          <cell r="P81" t="str">
            <v>2074</v>
          </cell>
        </row>
        <row r="82">
          <cell r="N82">
            <v>0</v>
          </cell>
          <cell r="P82" t="str">
            <v>2074</v>
          </cell>
        </row>
        <row r="83">
          <cell r="N83">
            <v>0</v>
          </cell>
          <cell r="P83" t="str">
            <v>2074</v>
          </cell>
        </row>
        <row r="84">
          <cell r="N84">
            <v>-10341.15</v>
          </cell>
          <cell r="P84" t="str">
            <v>2074</v>
          </cell>
        </row>
        <row r="85">
          <cell r="N85">
            <v>0</v>
          </cell>
          <cell r="P85" t="str">
            <v>2131</v>
          </cell>
        </row>
        <row r="86">
          <cell r="N86">
            <v>1026.78</v>
          </cell>
          <cell r="P86" t="str">
            <v>2131</v>
          </cell>
        </row>
        <row r="87">
          <cell r="N87">
            <v>397989.08</v>
          </cell>
          <cell r="P87" t="str">
            <v>2131</v>
          </cell>
        </row>
        <row r="88">
          <cell r="N88">
            <v>0</v>
          </cell>
          <cell r="P88" t="str">
            <v>2131</v>
          </cell>
        </row>
        <row r="89">
          <cell r="N89">
            <v>0</v>
          </cell>
          <cell r="P89" t="str">
            <v>2131</v>
          </cell>
        </row>
        <row r="90">
          <cell r="N90">
            <v>0</v>
          </cell>
          <cell r="P90" t="str">
            <v>2134</v>
          </cell>
        </row>
        <row r="91">
          <cell r="N91">
            <v>0</v>
          </cell>
          <cell r="P91" t="str">
            <v>2134</v>
          </cell>
        </row>
        <row r="92">
          <cell r="N92">
            <v>1303058.58</v>
          </cell>
          <cell r="P92" t="str">
            <v>2134</v>
          </cell>
        </row>
        <row r="93">
          <cell r="N93">
            <v>0</v>
          </cell>
          <cell r="P93" t="str">
            <v>2134</v>
          </cell>
        </row>
        <row r="94">
          <cell r="N94">
            <v>0</v>
          </cell>
          <cell r="P94" t="str">
            <v>2134</v>
          </cell>
        </row>
        <row r="95">
          <cell r="N95">
            <v>0</v>
          </cell>
          <cell r="P95" t="str">
            <v>2281</v>
          </cell>
        </row>
        <row r="96">
          <cell r="N96">
            <v>0</v>
          </cell>
          <cell r="P96" t="str">
            <v>2281</v>
          </cell>
        </row>
        <row r="97">
          <cell r="N97">
            <v>0</v>
          </cell>
          <cell r="P97" t="str">
            <v>2281</v>
          </cell>
        </row>
        <row r="98">
          <cell r="N98">
            <v>0</v>
          </cell>
          <cell r="P98" t="str">
            <v>2281</v>
          </cell>
        </row>
        <row r="99">
          <cell r="N99">
            <v>0</v>
          </cell>
          <cell r="P99" t="str">
            <v>2281</v>
          </cell>
        </row>
        <row r="100">
          <cell r="N100">
            <v>0</v>
          </cell>
          <cell r="P100" t="str">
            <v>2283</v>
          </cell>
        </row>
        <row r="101">
          <cell r="N101">
            <v>0</v>
          </cell>
          <cell r="P101" t="str">
            <v>2283</v>
          </cell>
        </row>
        <row r="102">
          <cell r="N102">
            <v>0</v>
          </cell>
          <cell r="P102" t="str">
            <v>2283</v>
          </cell>
        </row>
        <row r="103">
          <cell r="N103">
            <v>0</v>
          </cell>
          <cell r="P103" t="str">
            <v>2283</v>
          </cell>
        </row>
        <row r="104">
          <cell r="N104">
            <v>-867391.37</v>
          </cell>
          <cell r="P104" t="str">
            <v>2283</v>
          </cell>
        </row>
        <row r="105">
          <cell r="N105">
            <v>0</v>
          </cell>
          <cell r="P105" t="str">
            <v>2284</v>
          </cell>
        </row>
        <row r="106">
          <cell r="N106">
            <v>24415.15</v>
          </cell>
          <cell r="P106" t="str">
            <v>2284</v>
          </cell>
        </row>
        <row r="107">
          <cell r="N107">
            <v>0</v>
          </cell>
          <cell r="P107" t="str">
            <v>2284</v>
          </cell>
        </row>
        <row r="108">
          <cell r="N108">
            <v>0</v>
          </cell>
          <cell r="P108" t="str">
            <v>2284</v>
          </cell>
        </row>
        <row r="109">
          <cell r="N109">
            <v>29294.18</v>
          </cell>
          <cell r="P109" t="str">
            <v>2284</v>
          </cell>
        </row>
        <row r="110">
          <cell r="N110">
            <v>0</v>
          </cell>
          <cell r="P110" t="str">
            <v>2501</v>
          </cell>
        </row>
        <row r="111">
          <cell r="N111">
            <v>0</v>
          </cell>
          <cell r="P111" t="str">
            <v>2501</v>
          </cell>
        </row>
        <row r="112">
          <cell r="N112">
            <v>0</v>
          </cell>
          <cell r="P112" t="str">
            <v>2501</v>
          </cell>
        </row>
        <row r="113">
          <cell r="N113">
            <v>0</v>
          </cell>
          <cell r="P113" t="str">
            <v>2501</v>
          </cell>
        </row>
        <row r="114">
          <cell r="N114">
            <v>0</v>
          </cell>
          <cell r="P114" t="str">
            <v>2501</v>
          </cell>
        </row>
        <row r="115">
          <cell r="N115">
            <v>0</v>
          </cell>
          <cell r="P115" t="str">
            <v>2502</v>
          </cell>
        </row>
        <row r="116">
          <cell r="N116">
            <v>0</v>
          </cell>
          <cell r="P116" t="str">
            <v>2502</v>
          </cell>
        </row>
        <row r="117">
          <cell r="N117">
            <v>0</v>
          </cell>
          <cell r="P117" t="str">
            <v>2502</v>
          </cell>
        </row>
        <row r="118">
          <cell r="N118">
            <v>0</v>
          </cell>
          <cell r="P118" t="str">
            <v>2502</v>
          </cell>
        </row>
        <row r="119">
          <cell r="N119">
            <v>0</v>
          </cell>
          <cell r="P119" t="str">
            <v>2502</v>
          </cell>
        </row>
        <row r="120">
          <cell r="N120">
            <v>0</v>
          </cell>
          <cell r="P120" t="str">
            <v>2503</v>
          </cell>
        </row>
        <row r="121">
          <cell r="N121">
            <v>520</v>
          </cell>
          <cell r="P121" t="str">
            <v>2503</v>
          </cell>
        </row>
        <row r="122">
          <cell r="N122">
            <v>11823.32</v>
          </cell>
          <cell r="P122" t="str">
            <v>2503</v>
          </cell>
        </row>
        <row r="123">
          <cell r="N123">
            <v>1765.55</v>
          </cell>
          <cell r="P123" t="str">
            <v>2503</v>
          </cell>
        </row>
        <row r="124">
          <cell r="N124">
            <v>8222.5</v>
          </cell>
          <cell r="P124" t="str">
            <v>2503</v>
          </cell>
        </row>
        <row r="125">
          <cell r="N125">
            <v>0</v>
          </cell>
          <cell r="P125" t="str">
            <v>2901</v>
          </cell>
        </row>
        <row r="126">
          <cell r="N126">
            <v>0</v>
          </cell>
          <cell r="P126" t="str">
            <v>2901</v>
          </cell>
        </row>
        <row r="127">
          <cell r="N127">
            <v>0</v>
          </cell>
          <cell r="P127" t="str">
            <v>2901</v>
          </cell>
        </row>
        <row r="128">
          <cell r="N128">
            <v>0</v>
          </cell>
          <cell r="P128" t="str">
            <v>2901</v>
          </cell>
        </row>
        <row r="129">
          <cell r="N129">
            <v>300000</v>
          </cell>
          <cell r="P129" t="str">
            <v>2901</v>
          </cell>
        </row>
        <row r="130">
          <cell r="N130">
            <v>6924521.5499999998</v>
          </cell>
          <cell r="P130" t="str">
            <v>3001</v>
          </cell>
        </row>
        <row r="131">
          <cell r="N131">
            <v>0</v>
          </cell>
          <cell r="P131" t="str">
            <v>3001</v>
          </cell>
        </row>
        <row r="132">
          <cell r="N132">
            <v>0</v>
          </cell>
          <cell r="P132" t="str">
            <v>3001</v>
          </cell>
        </row>
        <row r="133">
          <cell r="N133">
            <v>0</v>
          </cell>
          <cell r="P133" t="str">
            <v>3001</v>
          </cell>
        </row>
        <row r="134">
          <cell r="N134">
            <v>0</v>
          </cell>
          <cell r="P134" t="str">
            <v>3001</v>
          </cell>
        </row>
        <row r="135">
          <cell r="N135">
            <v>0</v>
          </cell>
          <cell r="P135" t="str">
            <v>3002</v>
          </cell>
        </row>
        <row r="136">
          <cell r="N136">
            <v>0</v>
          </cell>
          <cell r="P136" t="str">
            <v>3002</v>
          </cell>
        </row>
        <row r="137">
          <cell r="N137">
            <v>0</v>
          </cell>
          <cell r="P137" t="str">
            <v>3002</v>
          </cell>
        </row>
        <row r="138">
          <cell r="N138">
            <v>0</v>
          </cell>
          <cell r="P138" t="str">
            <v>3002</v>
          </cell>
        </row>
        <row r="139">
          <cell r="N139">
            <v>0</v>
          </cell>
          <cell r="P139" t="str">
            <v>3002</v>
          </cell>
        </row>
        <row r="140">
          <cell r="N140">
            <v>0</v>
          </cell>
          <cell r="P140" t="str">
            <v>3003</v>
          </cell>
        </row>
        <row r="141">
          <cell r="N141">
            <v>0</v>
          </cell>
          <cell r="P141" t="str">
            <v>3003</v>
          </cell>
        </row>
        <row r="142">
          <cell r="N142">
            <v>0</v>
          </cell>
          <cell r="P142" t="str">
            <v>3003</v>
          </cell>
        </row>
        <row r="143">
          <cell r="N143">
            <v>0</v>
          </cell>
          <cell r="P143" t="str">
            <v>3003</v>
          </cell>
        </row>
        <row r="144">
          <cell r="N144">
            <v>0</v>
          </cell>
          <cell r="P144" t="str">
            <v>3003</v>
          </cell>
        </row>
        <row r="145">
          <cell r="N145">
            <v>0</v>
          </cell>
          <cell r="P145" t="str">
            <v>3004</v>
          </cell>
        </row>
        <row r="146">
          <cell r="N146">
            <v>0</v>
          </cell>
          <cell r="P146" t="str">
            <v>3004</v>
          </cell>
        </row>
        <row r="147">
          <cell r="N147">
            <v>0</v>
          </cell>
          <cell r="P147" t="str">
            <v>3004</v>
          </cell>
        </row>
        <row r="148">
          <cell r="N148">
            <v>0</v>
          </cell>
          <cell r="P148" t="str">
            <v>3004</v>
          </cell>
        </row>
        <row r="149">
          <cell r="N149">
            <v>0</v>
          </cell>
          <cell r="P149" t="str">
            <v>3004</v>
          </cell>
        </row>
        <row r="150">
          <cell r="N150">
            <v>0</v>
          </cell>
          <cell r="P150" t="str">
            <v>4202</v>
          </cell>
        </row>
        <row r="151">
          <cell r="N151">
            <v>2182666.13</v>
          </cell>
          <cell r="P151" t="str">
            <v>4202</v>
          </cell>
        </row>
        <row r="152">
          <cell r="N152">
            <v>649590</v>
          </cell>
          <cell r="P152" t="str">
            <v>4202</v>
          </cell>
        </row>
        <row r="153">
          <cell r="N153">
            <v>1976337.74</v>
          </cell>
          <cell r="P153" t="str">
            <v>4202</v>
          </cell>
        </row>
        <row r="154">
          <cell r="N154">
            <v>1268630</v>
          </cell>
          <cell r="P154" t="str">
            <v>4202</v>
          </cell>
        </row>
        <row r="155">
          <cell r="N155">
            <v>0</v>
          </cell>
          <cell r="P155" t="str">
            <v>4203</v>
          </cell>
        </row>
        <row r="156">
          <cell r="N156">
            <v>0</v>
          </cell>
          <cell r="P156" t="str">
            <v>4203</v>
          </cell>
        </row>
        <row r="157">
          <cell r="N157">
            <v>0</v>
          </cell>
          <cell r="P157" t="str">
            <v>4203</v>
          </cell>
        </row>
        <row r="158">
          <cell r="N158">
            <v>0</v>
          </cell>
          <cell r="P158" t="str">
            <v>4203</v>
          </cell>
        </row>
        <row r="159">
          <cell r="N159">
            <v>50000</v>
          </cell>
          <cell r="P159" t="str">
            <v>4203</v>
          </cell>
        </row>
        <row r="160">
          <cell r="N160">
            <v>0</v>
          </cell>
          <cell r="P160" t="str">
            <v>4204</v>
          </cell>
        </row>
        <row r="161">
          <cell r="N161">
            <v>264354.18</v>
          </cell>
          <cell r="P161" t="str">
            <v>4204</v>
          </cell>
        </row>
        <row r="162">
          <cell r="N162">
            <v>314174.14</v>
          </cell>
          <cell r="P162" t="str">
            <v>4204</v>
          </cell>
        </row>
        <row r="163">
          <cell r="N163">
            <v>774326.4</v>
          </cell>
          <cell r="P163" t="str">
            <v>4204</v>
          </cell>
        </row>
        <row r="164">
          <cell r="N164">
            <v>562735.57999999996</v>
          </cell>
          <cell r="P164" t="str">
            <v>4204</v>
          </cell>
        </row>
        <row r="165">
          <cell r="N165">
            <v>0</v>
          </cell>
          <cell r="P165" t="str">
            <v>4301</v>
          </cell>
        </row>
        <row r="166">
          <cell r="N166">
            <v>87232.5</v>
          </cell>
          <cell r="P166" t="str">
            <v>4301</v>
          </cell>
        </row>
        <row r="167">
          <cell r="N167">
            <v>37965.300000000003</v>
          </cell>
          <cell r="P167" t="str">
            <v>4301</v>
          </cell>
        </row>
        <row r="168">
          <cell r="N168">
            <v>80546</v>
          </cell>
          <cell r="P168" t="str">
            <v>4301</v>
          </cell>
        </row>
        <row r="169">
          <cell r="N169">
            <v>104129.45</v>
          </cell>
          <cell r="P169" t="str">
            <v>4301</v>
          </cell>
        </row>
        <row r="170">
          <cell r="N170">
            <v>0</v>
          </cell>
          <cell r="P170" t="str">
            <v>4305</v>
          </cell>
        </row>
        <row r="171">
          <cell r="N171">
            <v>13847</v>
          </cell>
          <cell r="P171" t="str">
            <v>4305</v>
          </cell>
        </row>
        <row r="172">
          <cell r="N172">
            <v>1500</v>
          </cell>
          <cell r="P172" t="str">
            <v>4305</v>
          </cell>
        </row>
        <row r="173">
          <cell r="N173">
            <v>2860</v>
          </cell>
          <cell r="P173" t="str">
            <v>4305</v>
          </cell>
        </row>
        <row r="174">
          <cell r="N174">
            <v>25031.71</v>
          </cell>
          <cell r="P174" t="str">
            <v>4305</v>
          </cell>
        </row>
        <row r="175">
          <cell r="N175">
            <v>0</v>
          </cell>
          <cell r="P175" t="str">
            <v>4401</v>
          </cell>
        </row>
        <row r="176">
          <cell r="N176">
            <v>0</v>
          </cell>
          <cell r="P176" t="str">
            <v>4401</v>
          </cell>
        </row>
        <row r="177">
          <cell r="N177">
            <v>0</v>
          </cell>
          <cell r="P177" t="str">
            <v>4401</v>
          </cell>
        </row>
        <row r="178">
          <cell r="N178">
            <v>0</v>
          </cell>
          <cell r="P178" t="str">
            <v>4401</v>
          </cell>
        </row>
        <row r="179">
          <cell r="N179">
            <v>36212.589999999997</v>
          </cell>
          <cell r="P179" t="str">
            <v>4401</v>
          </cell>
        </row>
        <row r="180">
          <cell r="N180">
            <v>0</v>
          </cell>
          <cell r="P180" t="str">
            <v>4402</v>
          </cell>
        </row>
        <row r="181">
          <cell r="N181">
            <v>7290.74</v>
          </cell>
          <cell r="P181" t="str">
            <v>4402</v>
          </cell>
        </row>
        <row r="182">
          <cell r="N182">
            <v>0</v>
          </cell>
          <cell r="P182" t="str">
            <v>4402</v>
          </cell>
        </row>
        <row r="183">
          <cell r="N183">
            <v>300</v>
          </cell>
          <cell r="P183" t="str">
            <v>4402</v>
          </cell>
        </row>
        <row r="184">
          <cell r="N184">
            <v>21243.63</v>
          </cell>
          <cell r="P184" t="str">
            <v>4402</v>
          </cell>
        </row>
        <row r="185">
          <cell r="N185">
            <v>0</v>
          </cell>
          <cell r="P185" t="str">
            <v>4412</v>
          </cell>
        </row>
        <row r="186">
          <cell r="N186">
            <v>800</v>
          </cell>
          <cell r="P186" t="str">
            <v>4412</v>
          </cell>
        </row>
        <row r="187">
          <cell r="N187">
            <v>1620.2</v>
          </cell>
          <cell r="P187" t="str">
            <v>4412</v>
          </cell>
        </row>
        <row r="188">
          <cell r="N188">
            <v>16705.29</v>
          </cell>
          <cell r="P188" t="str">
            <v>4412</v>
          </cell>
        </row>
        <row r="189">
          <cell r="N189">
            <v>0</v>
          </cell>
          <cell r="P189" t="str">
            <v>4412</v>
          </cell>
        </row>
        <row r="190">
          <cell r="N190">
            <v>0</v>
          </cell>
          <cell r="P190" t="str">
            <v>4431</v>
          </cell>
        </row>
        <row r="191">
          <cell r="N191">
            <v>1152.2</v>
          </cell>
          <cell r="P191" t="str">
            <v>4431</v>
          </cell>
        </row>
        <row r="192">
          <cell r="N192">
            <v>0</v>
          </cell>
          <cell r="P192" t="str">
            <v>4431</v>
          </cell>
        </row>
        <row r="193">
          <cell r="N193">
            <v>0</v>
          </cell>
          <cell r="P193" t="str">
            <v>4431</v>
          </cell>
        </row>
        <row r="194">
          <cell r="N194">
            <v>0</v>
          </cell>
          <cell r="P194" t="str">
            <v>4431</v>
          </cell>
        </row>
        <row r="195">
          <cell r="N195">
            <v>0</v>
          </cell>
          <cell r="P195" t="str">
            <v>4451</v>
          </cell>
        </row>
        <row r="196">
          <cell r="N196">
            <v>0</v>
          </cell>
          <cell r="P196" t="str">
            <v>4451</v>
          </cell>
        </row>
        <row r="197">
          <cell r="N197">
            <v>0</v>
          </cell>
          <cell r="P197" t="str">
            <v>4451</v>
          </cell>
        </row>
        <row r="198">
          <cell r="N198">
            <v>0</v>
          </cell>
          <cell r="P198" t="str">
            <v>4451</v>
          </cell>
        </row>
        <row r="199">
          <cell r="N199">
            <v>350808.08</v>
          </cell>
          <cell r="P199" t="str">
            <v>4451</v>
          </cell>
        </row>
        <row r="200">
          <cell r="N200">
            <v>0</v>
          </cell>
          <cell r="P200" t="str">
            <v>4476</v>
          </cell>
        </row>
        <row r="201">
          <cell r="N201">
            <v>0</v>
          </cell>
          <cell r="P201" t="str">
            <v>4476</v>
          </cell>
        </row>
        <row r="202">
          <cell r="N202">
            <v>0</v>
          </cell>
          <cell r="P202" t="str">
            <v>4476</v>
          </cell>
        </row>
        <row r="203">
          <cell r="N203">
            <v>0</v>
          </cell>
          <cell r="P203" t="str">
            <v>4476</v>
          </cell>
        </row>
        <row r="204">
          <cell r="N204">
            <v>0</v>
          </cell>
          <cell r="P204" t="str">
            <v>4476</v>
          </cell>
        </row>
        <row r="205">
          <cell r="N205">
            <v>0</v>
          </cell>
          <cell r="P205" t="str">
            <v>4501</v>
          </cell>
        </row>
        <row r="206">
          <cell r="N206">
            <v>0</v>
          </cell>
          <cell r="P206" t="str">
            <v>4501</v>
          </cell>
        </row>
        <row r="207">
          <cell r="N207">
            <v>0</v>
          </cell>
          <cell r="P207" t="str">
            <v>4501</v>
          </cell>
        </row>
        <row r="208">
          <cell r="N208">
            <v>0</v>
          </cell>
          <cell r="P208" t="str">
            <v>4501</v>
          </cell>
        </row>
        <row r="209">
          <cell r="N209">
            <v>83027.5</v>
          </cell>
          <cell r="P209" t="str">
            <v>4501</v>
          </cell>
        </row>
        <row r="210">
          <cell r="N210">
            <v>0</v>
          </cell>
          <cell r="P210" t="str">
            <v>4502</v>
          </cell>
        </row>
        <row r="211">
          <cell r="N211">
            <v>0</v>
          </cell>
          <cell r="P211" t="str">
            <v>4502</v>
          </cell>
        </row>
        <row r="212">
          <cell r="N212">
            <v>0</v>
          </cell>
          <cell r="P212" t="str">
            <v>4502</v>
          </cell>
        </row>
        <row r="213">
          <cell r="N213">
            <v>0</v>
          </cell>
          <cell r="P213" t="str">
            <v>4502</v>
          </cell>
        </row>
        <row r="214">
          <cell r="N214">
            <v>0</v>
          </cell>
          <cell r="P214" t="str">
            <v>4502</v>
          </cell>
        </row>
        <row r="215">
          <cell r="N215">
            <v>0</v>
          </cell>
          <cell r="P215" t="str">
            <v>4601</v>
          </cell>
        </row>
        <row r="216">
          <cell r="N216">
            <v>0</v>
          </cell>
          <cell r="P216" t="str">
            <v>4601</v>
          </cell>
        </row>
        <row r="217">
          <cell r="N217">
            <v>0</v>
          </cell>
          <cell r="P217" t="str">
            <v>4601</v>
          </cell>
        </row>
        <row r="218">
          <cell r="N218">
            <v>0</v>
          </cell>
          <cell r="P218" t="str">
            <v>4601</v>
          </cell>
        </row>
        <row r="219">
          <cell r="N219">
            <v>127000</v>
          </cell>
          <cell r="P219" t="str">
            <v>4601</v>
          </cell>
        </row>
        <row r="220">
          <cell r="N220">
            <v>0</v>
          </cell>
          <cell r="P220" t="str">
            <v>4602</v>
          </cell>
        </row>
        <row r="221">
          <cell r="N221">
            <v>0</v>
          </cell>
          <cell r="P221" t="str">
            <v>4602</v>
          </cell>
        </row>
        <row r="222">
          <cell r="N222">
            <v>0</v>
          </cell>
          <cell r="P222" t="str">
            <v>4602</v>
          </cell>
        </row>
        <row r="223">
          <cell r="N223">
            <v>0</v>
          </cell>
          <cell r="P223" t="str">
            <v>4602</v>
          </cell>
        </row>
        <row r="224">
          <cell r="N224">
            <v>193533.37</v>
          </cell>
          <cell r="P224" t="str">
            <v>4602</v>
          </cell>
        </row>
        <row r="225">
          <cell r="N225">
            <v>0</v>
          </cell>
          <cell r="P225" t="str">
            <v>4603</v>
          </cell>
        </row>
        <row r="226">
          <cell r="N226">
            <v>0</v>
          </cell>
          <cell r="P226" t="str">
            <v>4603</v>
          </cell>
        </row>
        <row r="227">
          <cell r="N227">
            <v>0</v>
          </cell>
          <cell r="P227" t="str">
            <v>4603</v>
          </cell>
        </row>
        <row r="228">
          <cell r="N228">
            <v>0</v>
          </cell>
          <cell r="P228" t="str">
            <v>4603</v>
          </cell>
        </row>
        <row r="229">
          <cell r="N229">
            <v>42975</v>
          </cell>
          <cell r="P229" t="str">
            <v>4603</v>
          </cell>
        </row>
        <row r="230">
          <cell r="N230">
            <v>0</v>
          </cell>
          <cell r="P230" t="str">
            <v>4604</v>
          </cell>
        </row>
        <row r="231">
          <cell r="N231">
            <v>0</v>
          </cell>
          <cell r="P231" t="str">
            <v>4604</v>
          </cell>
        </row>
        <row r="232">
          <cell r="N232">
            <v>0</v>
          </cell>
          <cell r="P232" t="str">
            <v>4604</v>
          </cell>
        </row>
        <row r="233">
          <cell r="N233">
            <v>0</v>
          </cell>
          <cell r="P233" t="str">
            <v>4604</v>
          </cell>
        </row>
        <row r="234">
          <cell r="N234">
            <v>0</v>
          </cell>
          <cell r="P234" t="str">
            <v>4604</v>
          </cell>
        </row>
        <row r="235">
          <cell r="N235">
            <v>0</v>
          </cell>
          <cell r="P235" t="str">
            <v>4605</v>
          </cell>
        </row>
        <row r="236">
          <cell r="N236">
            <v>52542.26</v>
          </cell>
          <cell r="P236" t="str">
            <v>4605</v>
          </cell>
        </row>
        <row r="237">
          <cell r="N237">
            <v>0</v>
          </cell>
          <cell r="P237" t="str">
            <v>4605</v>
          </cell>
        </row>
        <row r="238">
          <cell r="N238">
            <v>40004.29</v>
          </cell>
          <cell r="P238" t="str">
            <v>4605</v>
          </cell>
        </row>
        <row r="239">
          <cell r="N239">
            <v>95401.88</v>
          </cell>
          <cell r="P239" t="str">
            <v>4605</v>
          </cell>
        </row>
        <row r="240">
          <cell r="N240">
            <v>0</v>
          </cell>
          <cell r="P240" t="str">
            <v>4611</v>
          </cell>
        </row>
        <row r="241">
          <cell r="N241">
            <v>3711.31</v>
          </cell>
          <cell r="P241" t="str">
            <v>4611</v>
          </cell>
        </row>
        <row r="242">
          <cell r="N242">
            <v>3314</v>
          </cell>
          <cell r="P242" t="str">
            <v>4611</v>
          </cell>
        </row>
        <row r="243">
          <cell r="N243">
            <v>487</v>
          </cell>
          <cell r="P243" t="str">
            <v>4611</v>
          </cell>
        </row>
        <row r="244">
          <cell r="N244">
            <v>13248.58</v>
          </cell>
          <cell r="P244" t="str">
            <v>4611</v>
          </cell>
        </row>
        <row r="245">
          <cell r="N245">
            <v>0</v>
          </cell>
          <cell r="P245" t="str">
            <v>4612</v>
          </cell>
        </row>
        <row r="246">
          <cell r="N246">
            <v>131612.69</v>
          </cell>
          <cell r="P246" t="str">
            <v>4612</v>
          </cell>
        </row>
        <row r="247">
          <cell r="N247">
            <v>50787.12</v>
          </cell>
          <cell r="P247" t="str">
            <v>4612</v>
          </cell>
        </row>
        <row r="248">
          <cell r="N248">
            <v>134777.78</v>
          </cell>
          <cell r="P248" t="str">
            <v>4612</v>
          </cell>
        </row>
        <row r="249">
          <cell r="N249">
            <v>245514.9</v>
          </cell>
          <cell r="P249" t="str">
            <v>4612</v>
          </cell>
        </row>
        <row r="250">
          <cell r="N250">
            <v>0</v>
          </cell>
          <cell r="P250" t="str">
            <v>4613</v>
          </cell>
        </row>
        <row r="251">
          <cell r="N251">
            <v>0</v>
          </cell>
          <cell r="P251" t="str">
            <v>4613</v>
          </cell>
        </row>
        <row r="252">
          <cell r="N252">
            <v>0</v>
          </cell>
          <cell r="P252" t="str">
            <v>4613</v>
          </cell>
        </row>
        <row r="253">
          <cell r="N253">
            <v>0</v>
          </cell>
          <cell r="P253" t="str">
            <v>4613</v>
          </cell>
        </row>
        <row r="254">
          <cell r="N254">
            <v>0</v>
          </cell>
          <cell r="P254" t="str">
            <v>4613</v>
          </cell>
        </row>
        <row r="255">
          <cell r="N255">
            <v>0</v>
          </cell>
          <cell r="P255" t="str">
            <v>4631</v>
          </cell>
        </row>
        <row r="256">
          <cell r="N256">
            <v>53066.77</v>
          </cell>
          <cell r="P256" t="str">
            <v>4631</v>
          </cell>
        </row>
        <row r="257">
          <cell r="N257">
            <v>0</v>
          </cell>
          <cell r="P257" t="str">
            <v>4631</v>
          </cell>
        </row>
        <row r="258">
          <cell r="N258">
            <v>16366.25</v>
          </cell>
          <cell r="P258" t="str">
            <v>4631</v>
          </cell>
        </row>
        <row r="259">
          <cell r="N259">
            <v>0</v>
          </cell>
          <cell r="P259" t="str">
            <v>4631</v>
          </cell>
        </row>
        <row r="260">
          <cell r="N260">
            <v>0</v>
          </cell>
          <cell r="P260" t="str">
            <v>4632</v>
          </cell>
        </row>
        <row r="261">
          <cell r="N261">
            <v>0</v>
          </cell>
          <cell r="P261" t="str">
            <v>4632</v>
          </cell>
        </row>
        <row r="262">
          <cell r="N262">
            <v>0</v>
          </cell>
          <cell r="P262" t="str">
            <v>4632</v>
          </cell>
        </row>
        <row r="263">
          <cell r="N263">
            <v>0</v>
          </cell>
          <cell r="P263" t="str">
            <v>4632</v>
          </cell>
        </row>
        <row r="264">
          <cell r="N264">
            <v>0</v>
          </cell>
          <cell r="P264" t="str">
            <v>4632</v>
          </cell>
        </row>
        <row r="265">
          <cell r="N265">
            <v>0</v>
          </cell>
          <cell r="P265" t="str">
            <v>4633</v>
          </cell>
        </row>
        <row r="266">
          <cell r="N266">
            <v>3550</v>
          </cell>
          <cell r="P266" t="str">
            <v>4633</v>
          </cell>
        </row>
        <row r="267">
          <cell r="N267">
            <v>60962.48</v>
          </cell>
          <cell r="P267" t="str">
            <v>4633</v>
          </cell>
        </row>
        <row r="268">
          <cell r="N268">
            <v>4733.6499999999996</v>
          </cell>
          <cell r="P268" t="str">
            <v>4633</v>
          </cell>
        </row>
        <row r="269">
          <cell r="N269">
            <v>46038</v>
          </cell>
          <cell r="P269" t="str">
            <v>4633</v>
          </cell>
        </row>
        <row r="270">
          <cell r="N270">
            <v>0</v>
          </cell>
          <cell r="P270" t="str">
            <v>4634</v>
          </cell>
        </row>
        <row r="271">
          <cell r="N271">
            <v>9039.51</v>
          </cell>
          <cell r="P271" t="str">
            <v>4634</v>
          </cell>
        </row>
        <row r="272">
          <cell r="N272">
            <v>0</v>
          </cell>
          <cell r="P272" t="str">
            <v>4634</v>
          </cell>
        </row>
        <row r="273">
          <cell r="N273">
            <v>4743.6499999999996</v>
          </cell>
          <cell r="P273" t="str">
            <v>4634</v>
          </cell>
        </row>
        <row r="274">
          <cell r="N274">
            <v>100</v>
          </cell>
          <cell r="P274" t="str">
            <v>4634</v>
          </cell>
        </row>
        <row r="275">
          <cell r="N275">
            <v>0</v>
          </cell>
          <cell r="P275" t="str">
            <v>4641</v>
          </cell>
        </row>
        <row r="276">
          <cell r="N276">
            <v>56847.33</v>
          </cell>
          <cell r="P276" t="str">
            <v>4641</v>
          </cell>
        </row>
        <row r="277">
          <cell r="N277">
            <v>1042</v>
          </cell>
          <cell r="P277" t="str">
            <v>4641</v>
          </cell>
        </row>
        <row r="278">
          <cell r="N278">
            <v>515</v>
          </cell>
          <cell r="P278" t="str">
            <v>4641</v>
          </cell>
        </row>
        <row r="279">
          <cell r="N279">
            <v>0</v>
          </cell>
          <cell r="P279" t="str">
            <v>4641</v>
          </cell>
        </row>
        <row r="280">
          <cell r="N280">
            <v>0</v>
          </cell>
          <cell r="P280" t="str">
            <v>4651</v>
          </cell>
        </row>
        <row r="281">
          <cell r="N281">
            <v>0</v>
          </cell>
          <cell r="P281" t="str">
            <v>4651</v>
          </cell>
        </row>
        <row r="282">
          <cell r="N282">
            <v>0</v>
          </cell>
          <cell r="P282" t="str">
            <v>4651</v>
          </cell>
        </row>
        <row r="283">
          <cell r="N283">
            <v>0</v>
          </cell>
          <cell r="P283" t="str">
            <v>4651</v>
          </cell>
        </row>
        <row r="284">
          <cell r="N284">
            <v>31181.3</v>
          </cell>
          <cell r="P284" t="str">
            <v>4651</v>
          </cell>
        </row>
        <row r="285">
          <cell r="N285">
            <v>0</v>
          </cell>
          <cell r="P285" t="str">
            <v>4652</v>
          </cell>
        </row>
        <row r="286">
          <cell r="N286">
            <v>5303.73</v>
          </cell>
          <cell r="P286" t="str">
            <v>4652</v>
          </cell>
        </row>
        <row r="287">
          <cell r="N287">
            <v>13082.69</v>
          </cell>
          <cell r="P287" t="str">
            <v>4652</v>
          </cell>
        </row>
        <row r="288">
          <cell r="N288">
            <v>21122.62</v>
          </cell>
          <cell r="P288" t="str">
            <v>4652</v>
          </cell>
        </row>
        <row r="289">
          <cell r="N289">
            <v>155679.62</v>
          </cell>
          <cell r="P289" t="str">
            <v>4652</v>
          </cell>
        </row>
        <row r="290">
          <cell r="N290">
            <v>0</v>
          </cell>
          <cell r="P290" t="str">
            <v>4653</v>
          </cell>
        </row>
        <row r="291">
          <cell r="N291">
            <v>151861.79</v>
          </cell>
          <cell r="P291" t="str">
            <v>4653</v>
          </cell>
        </row>
        <row r="292">
          <cell r="N292">
            <v>132794.76</v>
          </cell>
          <cell r="P292" t="str">
            <v>4653</v>
          </cell>
        </row>
        <row r="293">
          <cell r="N293">
            <v>19040.77</v>
          </cell>
          <cell r="P293" t="str">
            <v>4653</v>
          </cell>
        </row>
        <row r="294">
          <cell r="N294">
            <v>556973.46</v>
          </cell>
          <cell r="P294" t="str">
            <v>4653</v>
          </cell>
        </row>
        <row r="295">
          <cell r="N295">
            <v>0</v>
          </cell>
          <cell r="P295" t="str">
            <v>4654</v>
          </cell>
        </row>
        <row r="296">
          <cell r="N296">
            <v>13234.58</v>
          </cell>
          <cell r="P296" t="str">
            <v>4654</v>
          </cell>
        </row>
        <row r="297">
          <cell r="N297">
            <v>2500</v>
          </cell>
          <cell r="P297" t="str">
            <v>4654</v>
          </cell>
        </row>
        <row r="298">
          <cell r="N298">
            <v>4200</v>
          </cell>
          <cell r="P298" t="str">
            <v>4654</v>
          </cell>
        </row>
        <row r="299">
          <cell r="N299">
            <v>15100</v>
          </cell>
          <cell r="P299" t="str">
            <v>4654</v>
          </cell>
        </row>
        <row r="300">
          <cell r="N300">
            <v>0</v>
          </cell>
          <cell r="P300" t="str">
            <v>4655</v>
          </cell>
        </row>
        <row r="301">
          <cell r="N301">
            <v>1040</v>
          </cell>
          <cell r="P301" t="str">
            <v>4655</v>
          </cell>
        </row>
        <row r="302">
          <cell r="N302">
            <v>0</v>
          </cell>
          <cell r="P302" t="str">
            <v>4655</v>
          </cell>
        </row>
        <row r="303">
          <cell r="N303">
            <v>0</v>
          </cell>
          <cell r="P303" t="str">
            <v>4655</v>
          </cell>
        </row>
        <row r="304">
          <cell r="N304">
            <v>38759.120000000003</v>
          </cell>
          <cell r="P304" t="str">
            <v>4655</v>
          </cell>
        </row>
        <row r="305">
          <cell r="N305">
            <v>0</v>
          </cell>
          <cell r="P305" t="str">
            <v>4656</v>
          </cell>
        </row>
        <row r="306">
          <cell r="N306">
            <v>0</v>
          </cell>
          <cell r="P306" t="str">
            <v>4656</v>
          </cell>
        </row>
        <row r="307">
          <cell r="N307">
            <v>0</v>
          </cell>
          <cell r="P307" t="str">
            <v>4656</v>
          </cell>
        </row>
        <row r="308">
          <cell r="N308">
            <v>0</v>
          </cell>
          <cell r="P308" t="str">
            <v>4656</v>
          </cell>
        </row>
        <row r="309">
          <cell r="N309">
            <v>0</v>
          </cell>
          <cell r="P309" t="str">
            <v>4656</v>
          </cell>
        </row>
        <row r="310">
          <cell r="N310">
            <v>0</v>
          </cell>
          <cell r="P310" t="str">
            <v>4657</v>
          </cell>
        </row>
        <row r="311">
          <cell r="N311">
            <v>0</v>
          </cell>
          <cell r="P311" t="str">
            <v>4657</v>
          </cell>
        </row>
        <row r="312">
          <cell r="N312">
            <v>0</v>
          </cell>
          <cell r="P312" t="str">
            <v>4657</v>
          </cell>
        </row>
        <row r="313">
          <cell r="N313">
            <v>0</v>
          </cell>
          <cell r="P313" t="str">
            <v>4657</v>
          </cell>
        </row>
        <row r="314">
          <cell r="N314">
            <v>0</v>
          </cell>
          <cell r="P314" t="str">
            <v>4657</v>
          </cell>
        </row>
        <row r="315">
          <cell r="N315">
            <v>0</v>
          </cell>
          <cell r="P315" t="str">
            <v>4661</v>
          </cell>
        </row>
        <row r="316">
          <cell r="N316">
            <v>372106.62</v>
          </cell>
          <cell r="P316" t="str">
            <v>4661</v>
          </cell>
        </row>
        <row r="317">
          <cell r="N317">
            <v>1312</v>
          </cell>
          <cell r="P317" t="str">
            <v>4661</v>
          </cell>
        </row>
        <row r="318">
          <cell r="N318">
            <v>13910.38</v>
          </cell>
          <cell r="P318" t="str">
            <v>4661</v>
          </cell>
        </row>
        <row r="319">
          <cell r="N319">
            <v>4298</v>
          </cell>
          <cell r="P319" t="str">
            <v>4661</v>
          </cell>
        </row>
        <row r="320">
          <cell r="N320">
            <v>0</v>
          </cell>
          <cell r="P320" t="str">
            <v>4662</v>
          </cell>
        </row>
        <row r="321">
          <cell r="N321">
            <v>168882.81</v>
          </cell>
          <cell r="P321" t="str">
            <v>4662</v>
          </cell>
        </row>
        <row r="322">
          <cell r="N322">
            <v>0</v>
          </cell>
          <cell r="P322" t="str">
            <v>4662</v>
          </cell>
        </row>
        <row r="323">
          <cell r="N323">
            <v>43418.879999999997</v>
          </cell>
          <cell r="P323" t="str">
            <v>4662</v>
          </cell>
        </row>
        <row r="324">
          <cell r="N324">
            <v>0</v>
          </cell>
          <cell r="P324" t="str">
            <v>4662</v>
          </cell>
        </row>
        <row r="325">
          <cell r="N325">
            <v>0</v>
          </cell>
          <cell r="P325" t="str">
            <v>4781</v>
          </cell>
        </row>
        <row r="326">
          <cell r="N326">
            <v>10000</v>
          </cell>
          <cell r="P326" t="str">
            <v>4781</v>
          </cell>
        </row>
        <row r="327">
          <cell r="N327">
            <v>0</v>
          </cell>
          <cell r="P327" t="str">
            <v>4781</v>
          </cell>
        </row>
        <row r="328">
          <cell r="N328">
            <v>0</v>
          </cell>
          <cell r="P328" t="str">
            <v>4781</v>
          </cell>
        </row>
        <row r="329">
          <cell r="N329">
            <v>0</v>
          </cell>
          <cell r="P329" t="str">
            <v>4781</v>
          </cell>
        </row>
        <row r="330">
          <cell r="N330">
            <v>0</v>
          </cell>
          <cell r="P330" t="str">
            <v>4782</v>
          </cell>
        </row>
        <row r="331">
          <cell r="N331">
            <v>43496.47</v>
          </cell>
          <cell r="P331" t="str">
            <v>4782</v>
          </cell>
        </row>
        <row r="332">
          <cell r="N332">
            <v>0</v>
          </cell>
          <cell r="P332" t="str">
            <v>4782</v>
          </cell>
        </row>
        <row r="333">
          <cell r="N333">
            <v>0</v>
          </cell>
          <cell r="P333" t="str">
            <v>4782</v>
          </cell>
        </row>
        <row r="334">
          <cell r="N334">
            <v>10350</v>
          </cell>
          <cell r="P334" t="str">
            <v>4782</v>
          </cell>
        </row>
        <row r="335">
          <cell r="N335">
            <v>0</v>
          </cell>
          <cell r="P335" t="str">
            <v>4783</v>
          </cell>
        </row>
        <row r="336">
          <cell r="N336">
            <v>0</v>
          </cell>
          <cell r="P336" t="str">
            <v>4783</v>
          </cell>
        </row>
        <row r="337">
          <cell r="N337">
            <v>0</v>
          </cell>
          <cell r="P337" t="str">
            <v>4783</v>
          </cell>
        </row>
        <row r="338">
          <cell r="N338">
            <v>0</v>
          </cell>
          <cell r="P338" t="str">
            <v>4783</v>
          </cell>
        </row>
        <row r="339">
          <cell r="N339">
            <v>0</v>
          </cell>
          <cell r="P339" t="str">
            <v>4783</v>
          </cell>
        </row>
        <row r="340">
          <cell r="N340">
            <v>0</v>
          </cell>
          <cell r="P340" t="str">
            <v>4841</v>
          </cell>
        </row>
        <row r="341">
          <cell r="N341">
            <v>293420.93</v>
          </cell>
          <cell r="P341" t="str">
            <v>4841</v>
          </cell>
        </row>
        <row r="342">
          <cell r="N342">
            <v>0</v>
          </cell>
          <cell r="P342" t="str">
            <v>4841</v>
          </cell>
        </row>
        <row r="343">
          <cell r="N343">
            <v>190586.67</v>
          </cell>
          <cell r="P343" t="str">
            <v>4841</v>
          </cell>
        </row>
        <row r="344">
          <cell r="N344">
            <v>1018241.32</v>
          </cell>
          <cell r="P344" t="str">
            <v>4841</v>
          </cell>
        </row>
        <row r="345">
          <cell r="N345">
            <v>0</v>
          </cell>
          <cell r="P345" t="str">
            <v>4842</v>
          </cell>
        </row>
        <row r="346">
          <cell r="N346">
            <v>0</v>
          </cell>
          <cell r="P346" t="str">
            <v>4842</v>
          </cell>
        </row>
        <row r="347">
          <cell r="N347">
            <v>624100.71</v>
          </cell>
          <cell r="P347" t="str">
            <v>4842</v>
          </cell>
        </row>
        <row r="348">
          <cell r="N348">
            <v>0</v>
          </cell>
          <cell r="P348" t="str">
            <v>4842</v>
          </cell>
        </row>
        <row r="349">
          <cell r="N349">
            <v>0</v>
          </cell>
          <cell r="P349" t="str">
            <v>4842</v>
          </cell>
        </row>
        <row r="350">
          <cell r="N350">
            <v>0</v>
          </cell>
          <cell r="P350" t="str">
            <v>4843</v>
          </cell>
        </row>
        <row r="351">
          <cell r="N351">
            <v>0</v>
          </cell>
          <cell r="P351" t="str">
            <v>4843</v>
          </cell>
        </row>
        <row r="352">
          <cell r="N352">
            <v>0</v>
          </cell>
          <cell r="P352" t="str">
            <v>4843</v>
          </cell>
        </row>
        <row r="353">
          <cell r="N353">
            <v>0</v>
          </cell>
          <cell r="P353" t="str">
            <v>4843</v>
          </cell>
        </row>
        <row r="354">
          <cell r="N354">
            <v>0</v>
          </cell>
          <cell r="P354" t="str">
            <v>4843</v>
          </cell>
        </row>
        <row r="355">
          <cell r="N355">
            <v>0</v>
          </cell>
          <cell r="P355" t="str">
            <v>4901</v>
          </cell>
        </row>
        <row r="356">
          <cell r="N356">
            <v>0</v>
          </cell>
          <cell r="P356" t="str">
            <v>4901</v>
          </cell>
        </row>
        <row r="357">
          <cell r="N357">
            <v>0</v>
          </cell>
          <cell r="P357" t="str">
            <v>4901</v>
          </cell>
        </row>
        <row r="358">
          <cell r="N358">
            <v>0</v>
          </cell>
          <cell r="P358" t="str">
            <v>4901</v>
          </cell>
        </row>
        <row r="359">
          <cell r="N359">
            <v>0</v>
          </cell>
          <cell r="P359" t="str">
            <v>4901</v>
          </cell>
        </row>
        <row r="360">
          <cell r="N360">
            <v>0</v>
          </cell>
          <cell r="P360" t="str">
            <v>4931</v>
          </cell>
        </row>
        <row r="361">
          <cell r="N361">
            <v>0</v>
          </cell>
          <cell r="P361" t="str">
            <v>4931</v>
          </cell>
        </row>
        <row r="362">
          <cell r="N362">
            <v>0</v>
          </cell>
          <cell r="P362" t="str">
            <v>4931</v>
          </cell>
        </row>
        <row r="363">
          <cell r="N363">
            <v>0</v>
          </cell>
          <cell r="P363" t="str">
            <v>4931</v>
          </cell>
        </row>
        <row r="364">
          <cell r="N364">
            <v>0</v>
          </cell>
          <cell r="P364" t="str">
            <v>4931</v>
          </cell>
        </row>
        <row r="365">
          <cell r="N365">
            <v>0</v>
          </cell>
          <cell r="P365" t="str">
            <v>7351</v>
          </cell>
        </row>
        <row r="366">
          <cell r="N366">
            <v>0</v>
          </cell>
          <cell r="P366" t="str">
            <v>7351</v>
          </cell>
        </row>
        <row r="367">
          <cell r="N367">
            <v>19187514.850000001</v>
          </cell>
          <cell r="P367" t="str">
            <v>7351</v>
          </cell>
        </row>
        <row r="368">
          <cell r="N368">
            <v>0</v>
          </cell>
          <cell r="P368" t="str">
            <v>7351</v>
          </cell>
        </row>
        <row r="369">
          <cell r="N369">
            <v>0</v>
          </cell>
          <cell r="P369" t="str">
            <v>7351</v>
          </cell>
        </row>
        <row r="370">
          <cell r="N370">
            <v>0</v>
          </cell>
          <cell r="P370" t="str">
            <v>7352</v>
          </cell>
        </row>
        <row r="371">
          <cell r="N371">
            <v>0</v>
          </cell>
          <cell r="P371" t="str">
            <v>7352</v>
          </cell>
        </row>
        <row r="372">
          <cell r="N372">
            <v>38612.76</v>
          </cell>
          <cell r="P372" t="str">
            <v>7352</v>
          </cell>
        </row>
        <row r="373">
          <cell r="N373">
            <v>0</v>
          </cell>
          <cell r="P373" t="str">
            <v>7352</v>
          </cell>
        </row>
        <row r="374">
          <cell r="N374">
            <v>0</v>
          </cell>
          <cell r="P374" t="str">
            <v>7352</v>
          </cell>
        </row>
        <row r="375">
          <cell r="N375">
            <v>0</v>
          </cell>
          <cell r="P375" t="str">
            <v>7356</v>
          </cell>
        </row>
        <row r="376">
          <cell r="N376">
            <v>0</v>
          </cell>
          <cell r="P376" t="str">
            <v>7356</v>
          </cell>
        </row>
        <row r="377">
          <cell r="N377">
            <v>0</v>
          </cell>
          <cell r="P377" t="str">
            <v>7356</v>
          </cell>
        </row>
        <row r="378">
          <cell r="N378">
            <v>0</v>
          </cell>
          <cell r="P378" t="str">
            <v>7356</v>
          </cell>
        </row>
        <row r="379">
          <cell r="N379">
            <v>0</v>
          </cell>
          <cell r="P379" t="str">
            <v>7356</v>
          </cell>
        </row>
        <row r="380">
          <cell r="N380">
            <v>0</v>
          </cell>
          <cell r="P380" t="str">
            <v>7357</v>
          </cell>
        </row>
        <row r="381">
          <cell r="N381">
            <v>0</v>
          </cell>
          <cell r="P381" t="str">
            <v>7357</v>
          </cell>
        </row>
        <row r="382">
          <cell r="N382">
            <v>0</v>
          </cell>
          <cell r="P382" t="str">
            <v>7357</v>
          </cell>
        </row>
        <row r="383">
          <cell r="N383">
            <v>0</v>
          </cell>
          <cell r="P383" t="str">
            <v>7357</v>
          </cell>
        </row>
        <row r="384">
          <cell r="N384">
            <v>0</v>
          </cell>
          <cell r="P384" t="str">
            <v>7357</v>
          </cell>
        </row>
        <row r="385">
          <cell r="N385">
            <v>0</v>
          </cell>
          <cell r="P385" t="str">
            <v>7381</v>
          </cell>
        </row>
        <row r="386">
          <cell r="N386">
            <v>0</v>
          </cell>
          <cell r="P386" t="str">
            <v>7381</v>
          </cell>
        </row>
        <row r="387">
          <cell r="N387">
            <v>938813.92</v>
          </cell>
          <cell r="P387" t="str">
            <v>7381</v>
          </cell>
        </row>
        <row r="388">
          <cell r="N388">
            <v>948355.45</v>
          </cell>
          <cell r="P388" t="str">
            <v>7381</v>
          </cell>
        </row>
        <row r="389">
          <cell r="N389">
            <v>0</v>
          </cell>
          <cell r="P389" t="str">
            <v>7381</v>
          </cell>
        </row>
        <row r="390">
          <cell r="N390">
            <v>0</v>
          </cell>
          <cell r="P390" t="str">
            <v>7382</v>
          </cell>
        </row>
        <row r="391">
          <cell r="N391">
            <v>0</v>
          </cell>
          <cell r="P391" t="str">
            <v>7382</v>
          </cell>
        </row>
        <row r="392">
          <cell r="N392">
            <v>0</v>
          </cell>
          <cell r="P392" t="str">
            <v>7382</v>
          </cell>
        </row>
        <row r="393">
          <cell r="N393">
            <v>0</v>
          </cell>
          <cell r="P393" t="str">
            <v>7382</v>
          </cell>
        </row>
        <row r="394">
          <cell r="N394">
            <v>0</v>
          </cell>
          <cell r="P394" t="str">
            <v>7382</v>
          </cell>
        </row>
        <row r="395">
          <cell r="N395">
            <v>0</v>
          </cell>
          <cell r="P395" t="str">
            <v>7383</v>
          </cell>
        </row>
        <row r="396">
          <cell r="N396">
            <v>0</v>
          </cell>
          <cell r="P396" t="str">
            <v>7383</v>
          </cell>
        </row>
        <row r="397">
          <cell r="N397">
            <v>0</v>
          </cell>
          <cell r="P397" t="str">
            <v>7383</v>
          </cell>
        </row>
        <row r="398">
          <cell r="N398">
            <v>0</v>
          </cell>
          <cell r="P398" t="str">
            <v>7383</v>
          </cell>
        </row>
        <row r="399">
          <cell r="N399">
            <v>0</v>
          </cell>
          <cell r="P399" t="str">
            <v>7383</v>
          </cell>
        </row>
        <row r="400">
          <cell r="N400">
            <v>0</v>
          </cell>
          <cell r="P400" t="str">
            <v>7385</v>
          </cell>
        </row>
        <row r="401">
          <cell r="N401">
            <v>0</v>
          </cell>
          <cell r="P401" t="str">
            <v>7551</v>
          </cell>
        </row>
        <row r="402">
          <cell r="N402">
            <v>6200995.7199999997</v>
          </cell>
          <cell r="P402" t="str">
            <v>7551</v>
          </cell>
        </row>
        <row r="403">
          <cell r="N403">
            <v>0</v>
          </cell>
          <cell r="P403" t="str">
            <v>7551</v>
          </cell>
        </row>
        <row r="404">
          <cell r="N404">
            <v>0</v>
          </cell>
          <cell r="P404" t="str">
            <v>7551</v>
          </cell>
        </row>
        <row r="405">
          <cell r="N405">
            <v>0</v>
          </cell>
          <cell r="P405" t="str">
            <v>7551</v>
          </cell>
        </row>
        <row r="406">
          <cell r="N406">
            <v>0</v>
          </cell>
          <cell r="P406" t="str">
            <v>7556</v>
          </cell>
        </row>
        <row r="407">
          <cell r="N407">
            <v>0</v>
          </cell>
          <cell r="P407" t="str">
            <v>7556</v>
          </cell>
        </row>
        <row r="408">
          <cell r="N408">
            <v>0</v>
          </cell>
          <cell r="P408" t="str">
            <v>7556</v>
          </cell>
        </row>
        <row r="409">
          <cell r="N409">
            <v>0</v>
          </cell>
          <cell r="P409" t="str">
            <v>7556</v>
          </cell>
        </row>
        <row r="410">
          <cell r="N410">
            <v>0</v>
          </cell>
          <cell r="P410" t="str">
            <v>7556</v>
          </cell>
        </row>
        <row r="411">
          <cell r="N411">
            <v>0</v>
          </cell>
          <cell r="P411" t="str">
            <v>7557</v>
          </cell>
        </row>
        <row r="412">
          <cell r="N412">
            <v>0</v>
          </cell>
          <cell r="P412" t="str">
            <v>7557</v>
          </cell>
        </row>
        <row r="413">
          <cell r="N413">
            <v>0</v>
          </cell>
          <cell r="P413" t="str">
            <v>7557</v>
          </cell>
        </row>
        <row r="414">
          <cell r="N414">
            <v>0</v>
          </cell>
          <cell r="P414" t="str">
            <v>7557</v>
          </cell>
        </row>
        <row r="415">
          <cell r="N415">
            <v>0</v>
          </cell>
          <cell r="P415" t="str">
            <v>7557</v>
          </cell>
        </row>
        <row r="416">
          <cell r="N416">
            <v>0</v>
          </cell>
          <cell r="P416" t="str">
            <v>8351</v>
          </cell>
        </row>
        <row r="417">
          <cell r="N417">
            <v>0</v>
          </cell>
          <cell r="P417" t="str">
            <v>8351</v>
          </cell>
        </row>
        <row r="418">
          <cell r="N418">
            <v>-31383475.68</v>
          </cell>
          <cell r="P418" t="str">
            <v>8351</v>
          </cell>
        </row>
        <row r="419">
          <cell r="N419">
            <v>0</v>
          </cell>
          <cell r="P419" t="str">
            <v>8351</v>
          </cell>
        </row>
        <row r="420">
          <cell r="N420">
            <v>0</v>
          </cell>
          <cell r="P420" t="str">
            <v>8351</v>
          </cell>
        </row>
        <row r="421">
          <cell r="N421">
            <v>0</v>
          </cell>
          <cell r="P421" t="str">
            <v>8356</v>
          </cell>
        </row>
        <row r="422">
          <cell r="N422">
            <v>0</v>
          </cell>
          <cell r="P422" t="str">
            <v>8356</v>
          </cell>
        </row>
        <row r="423">
          <cell r="N423">
            <v>0</v>
          </cell>
          <cell r="P423" t="str">
            <v>8356</v>
          </cell>
        </row>
        <row r="424">
          <cell r="N424">
            <v>0</v>
          </cell>
          <cell r="P424" t="str">
            <v>8356</v>
          </cell>
        </row>
        <row r="425">
          <cell r="N425">
            <v>0</v>
          </cell>
          <cell r="P425" t="str">
            <v>8356</v>
          </cell>
        </row>
        <row r="426">
          <cell r="N426">
            <v>0</v>
          </cell>
          <cell r="P426" t="str">
            <v>8357</v>
          </cell>
        </row>
        <row r="427">
          <cell r="N427">
            <v>0</v>
          </cell>
          <cell r="P427" t="str">
            <v>8357</v>
          </cell>
        </row>
        <row r="428">
          <cell r="N428">
            <v>0</v>
          </cell>
          <cell r="P428" t="str">
            <v>8357</v>
          </cell>
        </row>
        <row r="429">
          <cell r="N429">
            <v>0</v>
          </cell>
          <cell r="P429" t="str">
            <v>8357</v>
          </cell>
        </row>
        <row r="430">
          <cell r="N430">
            <v>0</v>
          </cell>
          <cell r="P430" t="str">
            <v>8357</v>
          </cell>
        </row>
        <row r="431">
          <cell r="N431">
            <v>0</v>
          </cell>
          <cell r="P431" t="str">
            <v>8381</v>
          </cell>
        </row>
        <row r="432">
          <cell r="N432">
            <v>0</v>
          </cell>
          <cell r="P432" t="str">
            <v>8381</v>
          </cell>
        </row>
        <row r="433">
          <cell r="N433">
            <v>-1000000</v>
          </cell>
          <cell r="P433" t="str">
            <v>8381</v>
          </cell>
        </row>
        <row r="434">
          <cell r="N434">
            <v>-3006780.15</v>
          </cell>
          <cell r="P434" t="str">
            <v>8381</v>
          </cell>
        </row>
        <row r="435">
          <cell r="N435">
            <v>0</v>
          </cell>
          <cell r="P435" t="str">
            <v>8381</v>
          </cell>
        </row>
        <row r="436">
          <cell r="N436">
            <v>0</v>
          </cell>
          <cell r="P436" t="str">
            <v>8382</v>
          </cell>
        </row>
        <row r="437">
          <cell r="N437">
            <v>0</v>
          </cell>
          <cell r="P437" t="str">
            <v>8382</v>
          </cell>
        </row>
        <row r="438">
          <cell r="N438">
            <v>0</v>
          </cell>
          <cell r="P438" t="str">
            <v>8382</v>
          </cell>
        </row>
        <row r="439">
          <cell r="N439">
            <v>0</v>
          </cell>
          <cell r="P439" t="str">
            <v>8382</v>
          </cell>
        </row>
        <row r="440">
          <cell r="N440">
            <v>0</v>
          </cell>
          <cell r="P440" t="str">
            <v>8382</v>
          </cell>
        </row>
        <row r="441">
          <cell r="N441">
            <v>0</v>
          </cell>
          <cell r="P441" t="str">
            <v>8551</v>
          </cell>
        </row>
        <row r="442">
          <cell r="N442">
            <v>-6422781</v>
          </cell>
          <cell r="P442" t="str">
            <v>8551</v>
          </cell>
        </row>
        <row r="443">
          <cell r="N443">
            <v>0</v>
          </cell>
          <cell r="P443" t="str">
            <v>8551</v>
          </cell>
        </row>
        <row r="444">
          <cell r="N444">
            <v>0</v>
          </cell>
          <cell r="P444" t="str">
            <v>8551</v>
          </cell>
        </row>
        <row r="445">
          <cell r="N445">
            <v>0</v>
          </cell>
          <cell r="P445" t="str">
            <v>8551</v>
          </cell>
        </row>
        <row r="446">
          <cell r="N446">
            <v>0</v>
          </cell>
          <cell r="P446" t="str">
            <v>8556</v>
          </cell>
        </row>
        <row r="447">
          <cell r="N447">
            <v>0</v>
          </cell>
          <cell r="P447" t="str">
            <v>8556</v>
          </cell>
        </row>
        <row r="448">
          <cell r="N448">
            <v>0</v>
          </cell>
          <cell r="P448" t="str">
            <v>8556</v>
          </cell>
        </row>
        <row r="449">
          <cell r="N449">
            <v>0</v>
          </cell>
          <cell r="P449" t="str">
            <v>8556</v>
          </cell>
        </row>
        <row r="450">
          <cell r="N450">
            <v>0</v>
          </cell>
          <cell r="P450" t="str">
            <v>8556</v>
          </cell>
        </row>
        <row r="451">
          <cell r="N451">
            <v>0</v>
          </cell>
          <cell r="P451" t="str">
            <v>8557</v>
          </cell>
        </row>
        <row r="452">
          <cell r="N452">
            <v>0</v>
          </cell>
          <cell r="P452" t="str">
            <v>8557</v>
          </cell>
        </row>
        <row r="453">
          <cell r="N453">
            <v>0</v>
          </cell>
          <cell r="P453" t="str">
            <v>8557</v>
          </cell>
        </row>
        <row r="454">
          <cell r="N454">
            <v>-1807605.49</v>
          </cell>
          <cell r="P454" t="str">
            <v>8557</v>
          </cell>
        </row>
        <row r="455">
          <cell r="N455">
            <v>0</v>
          </cell>
          <cell r="P455" t="str">
            <v>8557</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 val="Input"/>
      <sheetName val="project"/>
      <sheetName val="4|Cash-IN&amp;OUT_Actual"/>
      <sheetName val="7|CF_Actual-M"/>
      <sheetName val="7|CF_Actual-M_data"/>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ow r="4">
          <cell r="B4" t="str">
            <v>รายละเอียด</v>
          </cell>
        </row>
      </sheetData>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ment by country (Q2-20)"/>
      <sheetName val="Revenue by country_20"/>
      <sheetName val="Country_19 Use"/>
      <sheetName val="Segment by country 19"/>
      <sheetName val="Segment by country 20"/>
      <sheetName val="Sheet3"/>
      <sheetName val="revenue by country"/>
    </sheetNames>
    <definedNames>
      <definedName name="Header_Row" refersTo="#REF!"/>
      <definedName name="Interest_Rate" refersTo="#REF!"/>
      <definedName name="Loan_Amount" refersTo="#REF!"/>
      <definedName name="Loan_Start" refersTo="#REF!"/>
      <definedName name="Number_of_Payments" refersTo="#REF!"/>
      <definedName name="Payment_Number" refersTo="#REF!"/>
      <definedName name="Values_Entered" refersTo="#REF!"/>
    </definedNames>
    <sheetDataSet>
      <sheetData sheetId="0"/>
      <sheetData sheetId="1"/>
      <sheetData sheetId="2">
        <row r="36">
          <cell r="D36">
            <v>876821.35437178938</v>
          </cell>
        </row>
      </sheetData>
      <sheetData sheetId="3"/>
      <sheetData sheetId="4"/>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T_New"/>
      <sheetName val="LI_data"/>
      <sheetName val="Indicator"/>
      <sheetName val="1.New Sales"/>
      <sheetName val="2.NetSales"/>
      <sheetName val="3.Churn"/>
      <sheetName val="DI"/>
      <sheetName val="Rev_Data"/>
      <sheetName val="5.No Cust"/>
      <sheetName val="6.No circuits"/>
      <sheetName val="4.Revenue (Incl ICT)"/>
      <sheetName val="Rev Service"/>
      <sheetName val="Rev ICT"/>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ow r="3">
          <cell r="AR3" t="str">
            <v>Sale</v>
          </cell>
          <cell r="AS3" t="str">
            <v>OTC</v>
          </cell>
        </row>
        <row r="4">
          <cell r="AR4" t="str">
            <v>Service fee-EQ&amp;Installation</v>
          </cell>
          <cell r="AS4" t="str">
            <v>OTC</v>
          </cell>
        </row>
        <row r="5">
          <cell r="AR5" t="str">
            <v>Sevice fee-Bundle Link</v>
          </cell>
          <cell r="AS5" t="str">
            <v>MRC</v>
          </cell>
        </row>
        <row r="6">
          <cell r="AR6" t="str">
            <v>Equipment Rental</v>
          </cell>
          <cell r="AS6" t="str">
            <v>MRC</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nual"/>
      <sheetName val="Ass"/>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 sheetId="5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EXPORT"/>
      <sheetName val="DOMESTIC"/>
      <sheetName val="SumExport"/>
      <sheetName val="SumDomest"/>
      <sheetName val="Map"/>
      <sheetName val="Index"/>
    </sheetNames>
    <sheetDataSet>
      <sheetData sheetId="0">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3"/>
      <sheetName val="K-5"/>
      <sheetName val="K-7"/>
      <sheetName val="K-8 Sum Insure"/>
      <sheetName val="K-9"/>
      <sheetName val="Sheet1"/>
      <sheetName val="Sheet1 (2)"/>
      <sheetName val="Sheet1 (3)"/>
      <sheetName val="Sheet1 (4)"/>
      <sheetName val="Sheet1 (5)"/>
      <sheetName val="Sheet1 (6)"/>
      <sheetName val="K-4.1"/>
      <sheetName val="K-4.2"/>
      <sheetName val="k-4.3"/>
      <sheetName val="k-4.4"/>
      <sheetName val="k-4.5"/>
      <sheetName val="k-4.6"/>
      <sheetName val="k-4.7"/>
      <sheetName val="k-4.8"/>
      <sheetName val="k-4.9"/>
    </sheetNames>
    <sheetDataSet>
      <sheetData sheetId="0" refreshError="1"/>
      <sheetData sheetId="1">
        <row r="14">
          <cell r="B14" t="str">
            <v>Center</v>
          </cell>
          <cell r="J14" t="str">
            <v>Original Cost</v>
          </cell>
          <cell r="L14" t="str">
            <v>Depre This Month</v>
          </cell>
          <cell r="N14" t="str">
            <v>Book Value</v>
          </cell>
        </row>
        <row r="16">
          <cell r="B16" t="str">
            <v>ADM.</v>
          </cell>
          <cell r="J16">
            <v>948750</v>
          </cell>
          <cell r="L16">
            <v>15812.333333333334</v>
          </cell>
          <cell r="N16">
            <v>12493.668387096026</v>
          </cell>
        </row>
        <row r="17">
          <cell r="B17" t="str">
            <v>ADM.</v>
          </cell>
          <cell r="J17">
            <v>1302050</v>
          </cell>
          <cell r="L17">
            <v>16666.5</v>
          </cell>
          <cell r="N17">
            <v>547951.83333333337</v>
          </cell>
        </row>
        <row r="18">
          <cell r="L18">
            <v>5034.166666666667</v>
          </cell>
        </row>
        <row r="19">
          <cell r="B19" t="str">
            <v>ADM.</v>
          </cell>
          <cell r="J19">
            <v>3111000</v>
          </cell>
          <cell r="L19">
            <v>16666.5</v>
          </cell>
          <cell r="N19">
            <v>1824789.62827957</v>
          </cell>
        </row>
        <row r="20">
          <cell r="L20">
            <v>35183.333333333336</v>
          </cell>
        </row>
        <row r="21">
          <cell r="B21" t="str">
            <v>ADM.</v>
          </cell>
          <cell r="J21">
            <v>870500</v>
          </cell>
          <cell r="L21">
            <v>14508.166666666666</v>
          </cell>
          <cell r="N21">
            <v>544066.25</v>
          </cell>
        </row>
        <row r="22">
          <cell r="B22" t="str">
            <v>ADM.</v>
          </cell>
          <cell r="J22">
            <v>496300</v>
          </cell>
          <cell r="L22">
            <v>8271.5</v>
          </cell>
          <cell r="N22">
            <v>378631.24193548388</v>
          </cell>
        </row>
        <row r="23">
          <cell r="B23" t="str">
            <v>TF</v>
          </cell>
          <cell r="J23">
            <v>570000</v>
          </cell>
          <cell r="L23">
            <v>0</v>
          </cell>
          <cell r="N23">
            <v>10</v>
          </cell>
        </row>
        <row r="24">
          <cell r="B24" t="str">
            <v>TF</v>
          </cell>
          <cell r="J24">
            <v>2272727.27</v>
          </cell>
          <cell r="L24">
            <v>37878.621166666671</v>
          </cell>
          <cell r="N24">
            <v>9.9986774190329015</v>
          </cell>
        </row>
        <row r="25">
          <cell r="B25" t="str">
            <v>TF</v>
          </cell>
          <cell r="J25">
            <v>890939</v>
          </cell>
          <cell r="L25">
            <v>14848.816666666666</v>
          </cell>
          <cell r="N25">
            <v>10</v>
          </cell>
        </row>
        <row r="26">
          <cell r="B26" t="str">
            <v>TF</v>
          </cell>
          <cell r="J26">
            <v>353318.18</v>
          </cell>
          <cell r="L26">
            <v>5888.4696666666669</v>
          </cell>
          <cell r="N26">
            <v>9.9996666669030674</v>
          </cell>
        </row>
        <row r="27">
          <cell r="B27" t="str">
            <v>TF</v>
          </cell>
          <cell r="J27">
            <v>655550</v>
          </cell>
          <cell r="L27">
            <v>10925.666666666666</v>
          </cell>
          <cell r="N27">
            <v>268217.4946236558</v>
          </cell>
        </row>
        <row r="28">
          <cell r="B28" t="str">
            <v>TF</v>
          </cell>
          <cell r="J28">
            <v>655550</v>
          </cell>
          <cell r="L28">
            <v>10925.666666666666</v>
          </cell>
          <cell r="N28">
            <v>268217.4946236558</v>
          </cell>
        </row>
        <row r="29">
          <cell r="B29" t="str">
            <v>TF</v>
          </cell>
          <cell r="J29">
            <v>453067.29</v>
          </cell>
          <cell r="L29">
            <v>7550.9548333333332</v>
          </cell>
          <cell r="N29">
            <v>185860.92057526892</v>
          </cell>
        </row>
        <row r="30">
          <cell r="B30" t="str">
            <v>TF</v>
          </cell>
          <cell r="J30">
            <v>720000</v>
          </cell>
          <cell r="L30">
            <v>11999.833333333334</v>
          </cell>
          <cell r="N30">
            <v>345682.61827956996</v>
          </cell>
        </row>
        <row r="31">
          <cell r="B31" t="str">
            <v>MS-1</v>
          </cell>
          <cell r="J31">
            <v>814600</v>
          </cell>
          <cell r="L31">
            <v>13576.5</v>
          </cell>
          <cell r="N31">
            <v>558909.25</v>
          </cell>
        </row>
        <row r="32">
          <cell r="B32" t="str">
            <v>MS-1</v>
          </cell>
          <cell r="J32">
            <v>699065.42</v>
          </cell>
          <cell r="L32">
            <v>11650.923666666667</v>
          </cell>
          <cell r="N32">
            <v>311202.41277419351</v>
          </cell>
        </row>
        <row r="33">
          <cell r="B33" t="str">
            <v>MS-2</v>
          </cell>
          <cell r="J33">
            <v>640000</v>
          </cell>
          <cell r="L33">
            <v>10666.5</v>
          </cell>
          <cell r="N33">
            <v>9.9977419355418533</v>
          </cell>
        </row>
        <row r="34">
          <cell r="B34" t="str">
            <v>MS-2</v>
          </cell>
          <cell r="J34">
            <v>741766</v>
          </cell>
          <cell r="L34">
            <v>12362.6</v>
          </cell>
          <cell r="N34">
            <v>10.002222222974524</v>
          </cell>
        </row>
        <row r="35">
          <cell r="B35" t="str">
            <v>MS-2</v>
          </cell>
          <cell r="J35">
            <v>425350</v>
          </cell>
          <cell r="L35">
            <v>7089</v>
          </cell>
          <cell r="N35">
            <v>99484.677419354848</v>
          </cell>
        </row>
        <row r="36">
          <cell r="B36" t="str">
            <v>MS-2</v>
          </cell>
          <cell r="J36">
            <v>897196.26</v>
          </cell>
          <cell r="L36">
            <v>14953.104333333335</v>
          </cell>
          <cell r="N36">
            <v>212247.60989247356</v>
          </cell>
        </row>
        <row r="37">
          <cell r="B37" t="str">
            <v>MS-2</v>
          </cell>
          <cell r="J37">
            <v>660000</v>
          </cell>
          <cell r="L37">
            <v>10999.833333333334</v>
          </cell>
          <cell r="N37">
            <v>286715.33333333337</v>
          </cell>
        </row>
        <row r="38">
          <cell r="B38" t="str">
            <v>MS-2</v>
          </cell>
          <cell r="J38">
            <v>700000</v>
          </cell>
          <cell r="L38">
            <v>11666.5</v>
          </cell>
          <cell r="N38">
            <v>313123.80645161291</v>
          </cell>
        </row>
        <row r="40">
          <cell r="J40">
            <v>18877729.419999998</v>
          </cell>
          <cell r="L40">
            <v>305125.49033333332</v>
          </cell>
          <cell r="N40">
            <v>6157654.2382168472</v>
          </cell>
        </row>
        <row r="41">
          <cell r="J41" t="str">
            <v>K-1</v>
          </cell>
          <cell r="L41" t="str">
            <v>K-1</v>
          </cell>
          <cell r="N41" t="str">
            <v>K-1</v>
          </cell>
        </row>
        <row r="42">
          <cell r="L42">
            <v>40217.5</v>
          </cell>
        </row>
        <row r="46">
          <cell r="J46" t="str">
            <v>Cost</v>
          </cell>
          <cell r="N46" t="str">
            <v>NBV</v>
          </cell>
        </row>
        <row r="47">
          <cell r="J47">
            <v>1302050</v>
          </cell>
          <cell r="N47">
            <v>547951.83333333337</v>
          </cell>
        </row>
        <row r="48">
          <cell r="J48">
            <v>3111000</v>
          </cell>
          <cell r="L48">
            <v>16666.5</v>
          </cell>
          <cell r="N48">
            <v>1824789.62827957</v>
          </cell>
        </row>
      </sheetData>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 val="Map"/>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Header"/>
      <sheetName val="2.Conso"/>
      <sheetName val="NAME"/>
      <sheetName val="Fagor04-A3112e"/>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A,C,D|Eliminate on consol"/>
      <sheetName val="Summary Related"/>
      <sheetName val="1.2|Related parties"/>
      <sheetName val="Asset vs. Liability"/>
      <sheetName val="1.TB_JVKH"/>
      <sheetName val="Expense vs. Revenue"/>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 val="NAME"/>
      <sheetName val="Head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5">
          <cell r="B5" t="str">
            <v>WP Ref.</v>
          </cell>
        </row>
        <row r="6">
          <cell r="B6" t="str">
            <v>N/A</v>
          </cell>
        </row>
        <row r="7">
          <cell r="B7" t="str">
            <v>O-300</v>
          </cell>
          <cell r="D7" t="str">
            <v>เงินสดและรายการเทียบเท่าเงินสด</v>
          </cell>
        </row>
        <row r="8">
          <cell r="B8" t="str">
            <v>J-300</v>
          </cell>
          <cell r="D8" t="str">
            <v>เงินลงทุนอื่น</v>
          </cell>
        </row>
        <row r="9">
          <cell r="B9" t="str">
            <v>L-300</v>
          </cell>
          <cell r="D9" t="str">
            <v>ลูกหนี้การค้า</v>
          </cell>
        </row>
        <row r="10">
          <cell r="B10" t="str">
            <v>M-300</v>
          </cell>
          <cell r="D10" t="str">
            <v>ลูกหนี้อื่น</v>
          </cell>
        </row>
        <row r="11">
          <cell r="B11" t="str">
            <v>I-300</v>
          </cell>
          <cell r="D11" t="str">
            <v>เงินให้กู้ยืมระยะสั้น</v>
          </cell>
        </row>
        <row r="12">
          <cell r="B12" t="str">
            <v>I-310</v>
          </cell>
          <cell r="D12" t="str">
            <v>เงินให้กู้ยืมระยะยาว</v>
          </cell>
        </row>
        <row r="13">
          <cell r="B13" t="str">
            <v>K-300</v>
          </cell>
          <cell r="D13" t="str">
            <v>สินค้าคงเหลือ</v>
          </cell>
        </row>
        <row r="14">
          <cell r="B14" t="str">
            <v>M-400</v>
          </cell>
          <cell r="D14" t="str">
            <v>สินทรัพย์หมุนเวียนอื่น</v>
          </cell>
        </row>
        <row r="15">
          <cell r="B15" t="str">
            <v>J-310</v>
          </cell>
          <cell r="D15" t="str">
            <v>เงินลงทุนตามวีธีส่วนได้เสียในตราสารทุน-การบัญชีด้านผู้ลงทุน</v>
          </cell>
        </row>
        <row r="16">
          <cell r="B16" t="str">
            <v>J-320</v>
          </cell>
          <cell r="D16" t="str">
            <v>เงินลงทุนในบริษัทย่อย</v>
          </cell>
        </row>
        <row r="17">
          <cell r="B17" t="str">
            <v>J-330</v>
          </cell>
          <cell r="D17" t="str">
            <v>เงินลงทุนระยะยาวอื่น</v>
          </cell>
        </row>
        <row r="18">
          <cell r="B18" t="str">
            <v>G-310</v>
          </cell>
          <cell r="D18" t="str">
            <v>อสังหาริมทรัพย์เพื่อการลงทุน</v>
          </cell>
        </row>
        <row r="19">
          <cell r="B19" t="str">
            <v>G-300</v>
          </cell>
          <cell r="D19" t="str">
            <v>ที่ดิน อาคารและอุปกรณ์</v>
          </cell>
        </row>
        <row r="20">
          <cell r="B20" t="str">
            <v>H-300</v>
          </cell>
          <cell r="D20" t="str">
            <v>สินทรัพย์ไม่มีตัวตนอื่น</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cell r="D27" t="str">
            <v>หนี้สินที่มีภาระดอกเบี้ย - เงินเบิกเกินบัญชีธนาคาร</v>
          </cell>
        </row>
        <row r="28">
          <cell r="B28" t="str">
            <v>Q-302</v>
          </cell>
        </row>
        <row r="29">
          <cell r="B29" t="str">
            <v>Q-303</v>
          </cell>
        </row>
        <row r="30">
          <cell r="B30" t="str">
            <v>Q-304</v>
          </cell>
        </row>
        <row r="31">
          <cell r="B31" t="str">
            <v>Q-305</v>
          </cell>
          <cell r="D31" t="str">
            <v>หนี้สินที่มีภาระดอกเบี้ย - เงินกู้ยืมระยะยาวจากบุคคลหรือกิจการที่เกี่ยวข้องกันส่วนที่ถึงกำหนดชำระภายในหนึ่งปี</v>
          </cell>
        </row>
        <row r="32">
          <cell r="B32" t="str">
            <v>Q-306</v>
          </cell>
        </row>
        <row r="33">
          <cell r="B33" t="str">
            <v>Q-307</v>
          </cell>
        </row>
        <row r="34">
          <cell r="B34" t="str">
            <v>Q-308</v>
          </cell>
        </row>
        <row r="35">
          <cell r="B35" t="str">
            <v>Q-309</v>
          </cell>
        </row>
        <row r="36">
          <cell r="B36" t="str">
            <v>Q-311</v>
          </cell>
        </row>
        <row r="37">
          <cell r="B37" t="str">
            <v>Q-312</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2.Conso"/>
      <sheetName val="Cover"/>
      <sheetName val="Employee"/>
      <sheetName val="JobOrder"/>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D3" t="str">
            <v>JWD InfoLogistics Co., Ltd.</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Cover"/>
      <sheetName val="Main"/>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Cover"/>
      <sheetName val="Index"/>
      <sheetName val="Summary Code"/>
      <sheetName val="Manual"/>
      <sheetName val="BOD"/>
      <sheetName val="Shareholder"/>
      <sheetName val="TB20-SWD"/>
      <sheetName val="FS"/>
      <sheetName val="Compare_BS"/>
      <sheetName val="Compare_PL"/>
      <sheetName val="Seperate CF"/>
      <sheetName val="1"/>
      <sheetName val="2"/>
      <sheetName val="3"/>
      <sheetName val="4"/>
      <sheetName val="5"/>
      <sheetName val="6"/>
      <sheetName val="7"/>
      <sheetName val="8"/>
      <sheetName val="9"/>
      <sheetName val="10"/>
      <sheetName val="11"/>
      <sheetName val="12"/>
      <sheetName val="13"/>
      <sheetName val="14"/>
      <sheetName val="13.1"/>
      <sheetName val="15"/>
      <sheetName val="16"/>
      <sheetName val="17"/>
      <sheetName val="18"/>
      <sheetName val="19"/>
      <sheetName val="20"/>
      <sheetName val="21"/>
      <sheetName val="22"/>
      <sheetName val="22.1"/>
      <sheetName val="22.2"/>
      <sheetName val="23"/>
      <sheetName val="24"/>
      <sheetName val="25"/>
      <sheetName val="Summary"/>
      <sheetName val="Main"/>
      <sheetName val="2.Conso"/>
      <sheetName val="8.1|Invest in Equity"/>
    </sheetNames>
    <sheetDataSet>
      <sheetData sheetId="0"/>
      <sheetData sheetId="1"/>
      <sheetData sheetId="2"/>
      <sheetData sheetId="3"/>
      <sheetData sheetId="4">
        <row r="10">
          <cell r="C10" t="str">
            <v>เงินสดและรายการเทียบเท่าเงินสด</v>
          </cell>
        </row>
        <row r="11">
          <cell r="C11" t="str">
            <v>เงินลงทุนชั่วคราว</v>
          </cell>
        </row>
        <row r="12">
          <cell r="C12" t="str">
            <v>ลูกหนี้การค้า</v>
          </cell>
        </row>
        <row r="13">
          <cell r="C13" t="str">
            <v>ลูกหนี้อื่น</v>
          </cell>
        </row>
        <row r="14">
          <cell r="C14" t="str">
            <v>สินค้าคงเหลือ</v>
          </cell>
        </row>
        <row r="15">
          <cell r="C15" t="str">
            <v>เงินให้กู้ยืมระยะสั้นแก่บุคคลหรือกิจการที่เกี่ยวข้องกัน</v>
          </cell>
        </row>
        <row r="16">
          <cell r="C16" t="str">
            <v>สินทรัพย์หมุนเวียนอื่น</v>
          </cell>
        </row>
        <row r="17">
          <cell r="C17" t="str">
            <v>เงินลงทุนในบริษัทย่อย</v>
          </cell>
        </row>
        <row r="18">
          <cell r="C18" t="str">
            <v>เงินลงทุนตามวีธีส่วนได้เสียในตราสารทุน</v>
          </cell>
        </row>
        <row r="19">
          <cell r="C19" t="str">
            <v>กิจการร่วมค้า</v>
          </cell>
        </row>
        <row r="20">
          <cell r="C20" t="str">
            <v>เงินฝากสถาบันการเงินที่ติดภาระค้ำประกัน</v>
          </cell>
        </row>
        <row r="21">
          <cell r="C21" t="str">
            <v>เงินลงทุนระยะยาวอื่น</v>
          </cell>
        </row>
        <row r="22">
          <cell r="C22" t="str">
            <v>เงินให้กู้ยืมระยะยาว</v>
          </cell>
        </row>
        <row r="23">
          <cell r="C23" t="str">
            <v>อสังหาริมทรัพย์เพื่อการลงทุน</v>
          </cell>
        </row>
        <row r="24">
          <cell r="C24" t="str">
            <v>ที่ดินอาคารและอุปกรณ์</v>
          </cell>
        </row>
        <row r="25">
          <cell r="C25" t="str">
            <v>ค่าความนิยม</v>
          </cell>
        </row>
        <row r="26">
          <cell r="C26" t="str">
            <v>สินทรัพย์ไม่มีตัวตนอื่น</v>
          </cell>
        </row>
        <row r="27">
          <cell r="C27" t="str">
            <v>สินทรัพย์ภาษีเงินได้รอการตัดบัญชี</v>
          </cell>
        </row>
        <row r="28">
          <cell r="C28" t="str">
            <v>สินทรัพย์ไม่หมุนเวียนอื่น</v>
          </cell>
        </row>
        <row r="29">
          <cell r="C29" t="str">
            <v>สิทธิการเช่า</v>
          </cell>
        </row>
        <row r="30">
          <cell r="C30" t="str">
            <v>เงินเบิกเกินบัญชีธนาคารและเงินกู้ยืมระยะสั้นจากสถาบันการเงิน</v>
          </cell>
        </row>
        <row r="31">
          <cell r="C31" t="str">
            <v>เจ้าหนี้การค้า</v>
          </cell>
        </row>
        <row r="32">
          <cell r="C32" t="str">
            <v>เจ้าหนี้อื่น</v>
          </cell>
        </row>
        <row r="33">
          <cell r="C33" t="str">
            <v>เงินกู้ยืมระยะยาวจากสถาบันการเงินส่วนที่ถึงกำหนดชำระภายในหนึ่งปี</v>
          </cell>
        </row>
        <row r="34">
          <cell r="C34" t="str">
            <v>หนี้สินตามสัญญาเช่าการเงินส่วนที่ถึงกำหนดชำระภายในหนึ่งปี</v>
          </cell>
        </row>
        <row r="35">
          <cell r="C35" t="str">
            <v>เงินกู้ยืมระยะสั้นจากบุคคลหรือกิจการที่เกี่ยวข้องกัน</v>
          </cell>
        </row>
        <row r="36">
          <cell r="C36" t="str">
            <v>ภาษีเงินได้ค้างจ่าย</v>
          </cell>
        </row>
        <row r="37">
          <cell r="C37" t="str">
            <v>ประมาณการหนี้สิน</v>
          </cell>
        </row>
        <row r="38">
          <cell r="C38" t="str">
            <v>หนี้สินหมุนเวียนอื่น</v>
          </cell>
        </row>
        <row r="39">
          <cell r="C39" t="str">
            <v>เงินกู้ยืมระยะยาว</v>
          </cell>
        </row>
        <row r="40">
          <cell r="C40" t="str">
            <v>หนี้สินตามสัญญาเช่าการเงิน</v>
          </cell>
        </row>
        <row r="41">
          <cell r="C41" t="str">
            <v>ภาระผูกพันผลประโยชน์พนักงาน</v>
          </cell>
        </row>
        <row r="42">
          <cell r="C42" t="str">
            <v>หนี้สินภาษีเงินได้รอการตัดบัญชี</v>
          </cell>
        </row>
        <row r="43">
          <cell r="C43" t="str">
            <v>หนี้สินไม่หมุนเวียนอื่น</v>
          </cell>
        </row>
        <row r="44">
          <cell r="C44" t="str">
            <v>ทุนเรือนหุ้น</v>
          </cell>
        </row>
        <row r="45">
          <cell r="C45" t="str">
            <v>กำไรสะสม</v>
          </cell>
        </row>
        <row r="46">
          <cell r="C46" t="str">
            <v>ส่วนเกินมูลค่าหุ้นสามัญ</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ทุนสำรองเงินลงทุนทั่วไป</v>
          </cell>
        </row>
        <row r="51">
          <cell r="C51" t="str">
            <v>กำไรสะสม - ยังไม่ได้จัดสรรแล้ว</v>
          </cell>
        </row>
        <row r="52">
          <cell r="C52" t="str">
            <v>องค์ประกอบอื่นของส่วนของผู้ถือหุ้น</v>
          </cell>
        </row>
        <row r="53">
          <cell r="C53" t="str">
            <v>รายได้จากการขาย</v>
          </cell>
        </row>
        <row r="54">
          <cell r="C54" t="str">
            <v>รายได้จากการให้บริการ</v>
          </cell>
        </row>
        <row r="55">
          <cell r="C55" t="str">
            <v>รายได้จากการลงทุน</v>
          </cell>
        </row>
        <row r="56">
          <cell r="C56" t="str">
            <v>รายได้อื่น</v>
          </cell>
        </row>
        <row r="57">
          <cell r="C57" t="str">
            <v>ต้นทุนการขาย</v>
          </cell>
        </row>
        <row r="58">
          <cell r="C58" t="str">
            <v>ต้นทุนการให้บริการ</v>
          </cell>
        </row>
        <row r="59">
          <cell r="C59" t="str">
            <v>ค่าใช้จ่ายในการขาย</v>
          </cell>
        </row>
        <row r="60">
          <cell r="C60" t="str">
            <v>ค่าใช้จ่ายในการบริหาร</v>
          </cell>
        </row>
        <row r="61">
          <cell r="C61" t="str">
            <v>ขาดทุนจากการบันทึกประมาณการหนี้สิน</v>
          </cell>
        </row>
        <row r="62">
          <cell r="C62" t="str">
            <v>ต้นทุนทางการเงิน</v>
          </cell>
        </row>
        <row r="63">
          <cell r="C63" t="str">
            <v>ส่วนแบ่งกำไร(ขาดทุน)ในตราสารทุน -บริษัทร่วม</v>
          </cell>
        </row>
        <row r="64">
          <cell r="C64" t="str">
            <v>ค่าใช้จ่ายภาษีเงินได้</v>
          </cell>
        </row>
        <row r="65">
          <cell r="C65" t="str">
            <v>ผลต่างจากอัตราแลกเปลี่ยนการแปลงค่าหน่วยงานในต่างประเทศ</v>
          </cell>
        </row>
        <row r="66">
          <cell r="C66" t="str">
            <v>ส่วนแบ่ง(กำไร) ขาดทุนเบ็ดเสร็จอื่น - จากบ.ร่วม กิจการที่ควบคุมร่วมกัน</v>
          </cell>
        </row>
        <row r="67">
          <cell r="C67" t="str">
            <v>ผล(กำไร)ขาดทุน จากการวัดมูลค่าเงินลงทุนเผื่อขาย</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PCON2"/>
      <sheetName val="MIVb"/>
      <sheetName val="Number"/>
      <sheetName val="5.PA PL"/>
      <sheetName val="S33"/>
      <sheetName val="CASA-PLAN"/>
      <sheetName val="Calendar"/>
      <sheetName val="Capex-Rawdata"/>
      <sheetName val="TPCON2.XLS"/>
      <sheetName val="\ANUWATS\21-10\PERRY\CONTRACT\T"/>
      <sheetName val="\\THAICOM\DATA\PERRY\CONTRACT\T"/>
      <sheetName val="DSC-Legal Entity (by Mth)"/>
      <sheetName val="Initial"/>
      <sheetName val="10-1 Media"/>
      <sheetName val="10-cut"/>
      <sheetName val="Sheet1"/>
      <sheetName val="J1"/>
      <sheetName val="[TPCON2.XLS]\ANUWATS\21-10\PERR"/>
      <sheetName val="STart"/>
      <sheetName val="[TPCON2.XLS][TPCON2.XLS][TPCON2"/>
      <sheetName val="Subscriber Report"/>
      <sheetName val="SUMM-Q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
      <sheetName val="GJ 08-2005"/>
      <sheetName val="BEN (new)"/>
      <sheetName val="LOAN JWD(BBL)"/>
      <sheetName val="LOAN BEN(JWD)"/>
      <sheetName val="BEN (adj2005-08-08)"/>
      <sheetName val="Amortization Table"/>
      <sheetName val="OD"/>
      <sheetName val="8.1|Invest in Equity"/>
    </sheetNames>
    <sheetDataSet>
      <sheetData sheetId="0">
        <row r="4">
          <cell r="E4">
            <v>17080000</v>
          </cell>
        </row>
        <row r="5">
          <cell r="E5">
            <v>8.4043430000000002E-2</v>
          </cell>
        </row>
        <row r="6">
          <cell r="E6">
            <v>7</v>
          </cell>
        </row>
        <row r="7">
          <cell r="E7">
            <v>38310</v>
          </cell>
        </row>
        <row r="12">
          <cell r="E12">
            <v>79</v>
          </cell>
        </row>
        <row r="17">
          <cell r="B17" t="str">
            <v>No.</v>
          </cell>
          <cell r="C17" t="str">
            <v>Payment Date</v>
          </cell>
          <cell r="D17" t="str">
            <v>Beginning Balance</v>
          </cell>
          <cell r="E17" t="str">
            <v>Payment</v>
          </cell>
          <cell r="F17" t="str">
            <v>Principal</v>
          </cell>
          <cell r="G17" t="str">
            <v>Interest</v>
          </cell>
          <cell r="H17" t="str">
            <v>Ending Balance</v>
          </cell>
        </row>
      </sheetData>
      <sheetData sheetId="1"/>
      <sheetData sheetId="2" refreshError="1"/>
      <sheetData sheetId="3" refreshError="1"/>
      <sheetData sheetId="4" refreshError="1"/>
      <sheetData sheetId="5" refreshError="1"/>
      <sheetData sheetId="6"/>
      <sheetData sheetId="7"/>
      <sheetData sheetId="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Manual"/>
      <sheetName val="TB&amp;RPT"/>
      <sheetName val="22.2"/>
      <sheetName val="19"/>
      <sheetName val="20"/>
    </sheetNames>
    <sheetDataSet>
      <sheetData sheetId="0"/>
      <sheetData sheetId="1">
        <row r="17">
          <cell r="B17" t="str">
            <v>No.</v>
          </cell>
          <cell r="C17" t="str">
            <v>Payment Date</v>
          </cell>
          <cell r="D17" t="str">
            <v>Beginning Balance</v>
          </cell>
          <cell r="E17" t="str">
            <v>Payment</v>
          </cell>
          <cell r="F17" t="str">
            <v>Principal</v>
          </cell>
          <cell r="G17" t="str">
            <v>Interest</v>
          </cell>
          <cell r="H17" t="str">
            <v>Ending Balance</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ndex"/>
      <sheetName val="2.Conso CF"/>
      <sheetName val="2.1.PA CF"/>
      <sheetName val="3.Loans"/>
      <sheetName val="4.Conso PL"/>
      <sheetName val="4.2 Conso PL PA+Loxserv Only"/>
      <sheetName val="4.1 Share of Asso."/>
      <sheetName val="5.PA PL"/>
      <sheetName val="5.1.SAP Revenue"/>
      <sheetName val="5.2.SAPCost_Exp"/>
      <sheetName val="6. Loxserve PL"/>
      <sheetName val="7. Loxinfo PL"/>
      <sheetName val="8. PA_IDC PL"/>
      <sheetName val="9. Diamond Link PL"/>
      <sheetName val="10.Headcount"/>
      <sheetName val="11.Balance Sheet"/>
      <sheetName val="12.Graph"/>
      <sheetName val="13.LoxsvMovemnt"/>
      <sheetName val="13.1.LoxMovData"/>
      <sheetName val="5_PA PL"/>
      <sheetName val="Prod"/>
      <sheetName val="Base Rental"/>
      <sheetName val="temp"/>
      <sheetName val="10-1 Media"/>
      <sheetName val="10-cut"/>
      <sheetName val="Y2007"/>
      <sheetName val="1_Index"/>
      <sheetName val="2_Conso_CF"/>
      <sheetName val="2_1_PA_CF"/>
      <sheetName val="3_Loans"/>
      <sheetName val="4_Conso_PL"/>
      <sheetName val="4_2_Conso_PL_PA+Loxserv_Only"/>
      <sheetName val="4_1_Share_of_Asso_"/>
      <sheetName val="5_PA_PL"/>
      <sheetName val="5_1_SAP_Revenue"/>
      <sheetName val="5_2_SAPCost_Exp"/>
      <sheetName val="6__Loxserve_PL"/>
      <sheetName val="7__Loxinfo_PL"/>
      <sheetName val="8__PA_IDC_PL"/>
      <sheetName val="9__Diamond_Link_PL"/>
      <sheetName val="10_Headcount"/>
      <sheetName val="11_Balance_Sheet"/>
      <sheetName val="12_Graph"/>
      <sheetName val="13_LoxsvMovemnt"/>
      <sheetName val="13_1_LoxMovData"/>
      <sheetName val="5_PA_PL1"/>
      <sheetName val="N5-Input Direct Expenses"/>
      <sheetName val="P6-Output Expenses"/>
      <sheetName val="900010"/>
      <sheetName val="Sheet1"/>
      <sheetName val="Base_Rental"/>
      <sheetName val="EST_OPERATING_ASSET"/>
      <sheetName val="BS_TB_EST"/>
      <sheetName val="J2"/>
      <sheetName val="group"/>
    </sheetNames>
    <definedNames>
      <definedName name="Month_REV"/>
      <definedName name="Quarter_rev"/>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sa"/>
      <sheetName val="BS-USD"/>
      <sheetName val="BS-Baht"/>
      <sheetName val="Assumptions"/>
      <sheetName val="Rev-mkt"/>
      <sheetName val="Costs &amp; SG&amp;A"/>
      <sheetName val="Capex"/>
      <sheetName val="Debt"/>
      <sheetName val="Valuation"/>
      <sheetName val="Revenues"/>
      <sheetName val="Ratios"/>
      <sheetName val="ParibasModule"/>
      <sheetName val="manhours"/>
      <sheetName val="ssa_existing"/>
      <sheetName val="BSLA"/>
      <sheetName val="HISTORICO"/>
      <sheetName val="เครื่องตกแต่ง"/>
      <sheetName val="อาคาร"/>
      <sheetName val="CJEs"/>
      <sheetName val="DSC-Legal Entity (by Mth)"/>
      <sheetName val="10-1 Media"/>
      <sheetName val="10-cut"/>
      <sheetName val="TB 31 DEC 11"/>
      <sheetName val="TB 31 DEC 12"/>
      <sheetName val="TB 2013"/>
      <sheetName val="CJE (2)"/>
      <sheetName val="TB 2014"/>
      <sheetName val="TB KPMG"/>
      <sheetName val="TB 2014 (2)"/>
      <sheetName val="CJE_copy"/>
      <sheetName val="TB KPMG (2)"/>
      <sheetName val="CJE adj 2013"/>
      <sheetName val="SUAD 2013"/>
      <sheetName val="WBS"/>
      <sheetName val="WPL"/>
      <sheetName val="O300"/>
      <sheetName val="L300"/>
      <sheetName val="M300"/>
      <sheetName val="M301"/>
      <sheetName val="M302"/>
      <sheetName val="M303"/>
      <sheetName val="M304"/>
      <sheetName val="K300"/>
      <sheetName val="G300"/>
      <sheetName val="V300"/>
      <sheetName val="X300"/>
      <sheetName val="X400"/>
      <sheetName val="T300"/>
      <sheetName val="P300"/>
      <sheetName val="L301"/>
      <sheetName val="K301"/>
      <sheetName val="ZC300"/>
      <sheetName val="ZD300"/>
      <sheetName val="ZD301"/>
      <sheetName val="Costs_&amp;_SG&amp;A"/>
      <sheetName val="5.PA PL"/>
      <sheetName val="PRM"/>
      <sheetName val="งบบริหาร PL-report"/>
      <sheetName val="#REF"/>
      <sheetName val="ดอกเบี้ยรับ"/>
      <sheetName val="BS"/>
    </sheetNames>
    <definedNames>
      <definedName name="Month_REV"/>
      <definedName name="Quarter_rev"/>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Manual"/>
      <sheetName val="Int."/>
      <sheetName val="2005-20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R1"/>
      <sheetName val="PR3"/>
      <sheetName val="PR5"/>
      <sheetName val="PR6"/>
      <sheetName val="PR7"/>
      <sheetName val="PR9"/>
      <sheetName val="PR10"/>
      <sheetName val="Map"/>
      <sheetName val="Manual"/>
    </sheetNames>
    <sheetDataSet>
      <sheetData sheetId="0"/>
      <sheetData sheetId="1"/>
      <sheetData sheetId="2"/>
      <sheetData sheetId="3"/>
      <sheetData sheetId="4"/>
      <sheetData sheetId="5"/>
      <sheetData sheetId="6"/>
      <sheetData sheetId="7"/>
      <sheetData sheetId="8" refreshError="1">
        <row r="4">
          <cell r="H4">
            <v>40543</v>
          </cell>
        </row>
        <row r="5">
          <cell r="H5">
            <v>40633</v>
          </cell>
        </row>
        <row r="6">
          <cell r="H6">
            <v>40724</v>
          </cell>
        </row>
        <row r="7">
          <cell r="H7">
            <v>40816</v>
          </cell>
        </row>
        <row r="8">
          <cell r="H8">
            <v>40908</v>
          </cell>
        </row>
        <row r="9">
          <cell r="H9">
            <v>40999</v>
          </cell>
        </row>
        <row r="10">
          <cell r="H10">
            <v>41090</v>
          </cell>
        </row>
        <row r="11">
          <cell r="H11">
            <v>41182</v>
          </cell>
        </row>
        <row r="12">
          <cell r="H12">
            <v>41274</v>
          </cell>
        </row>
        <row r="13">
          <cell r="H13">
            <v>41364</v>
          </cell>
        </row>
        <row r="14">
          <cell r="H14">
            <v>41455</v>
          </cell>
        </row>
        <row r="15">
          <cell r="H15">
            <v>41547</v>
          </cell>
        </row>
        <row r="16">
          <cell r="H16">
            <v>41639</v>
          </cell>
        </row>
        <row r="17">
          <cell r="H17">
            <v>41729</v>
          </cell>
        </row>
        <row r="18">
          <cell r="H18">
            <v>41820</v>
          </cell>
        </row>
        <row r="19">
          <cell r="H19">
            <v>41912</v>
          </cell>
        </row>
        <row r="20">
          <cell r="H20">
            <v>42004</v>
          </cell>
        </row>
        <row r="21">
          <cell r="H21">
            <v>42094</v>
          </cell>
        </row>
        <row r="22">
          <cell r="H22">
            <v>42185</v>
          </cell>
        </row>
        <row r="23">
          <cell r="H23">
            <v>42277</v>
          </cell>
        </row>
        <row r="24">
          <cell r="H24">
            <v>42369</v>
          </cell>
        </row>
        <row r="25">
          <cell r="H25">
            <v>42460</v>
          </cell>
        </row>
        <row r="26">
          <cell r="H26">
            <v>42551</v>
          </cell>
        </row>
        <row r="27">
          <cell r="H27">
            <v>42643</v>
          </cell>
        </row>
        <row r="28">
          <cell r="H28">
            <v>42735</v>
          </cell>
        </row>
        <row r="29">
          <cell r="H29">
            <v>42825</v>
          </cell>
        </row>
        <row r="30">
          <cell r="H30">
            <v>42916</v>
          </cell>
        </row>
        <row r="31">
          <cell r="H31">
            <v>43008</v>
          </cell>
        </row>
        <row r="32">
          <cell r="H32">
            <v>43100</v>
          </cell>
        </row>
        <row r="33">
          <cell r="H33">
            <v>43190</v>
          </cell>
        </row>
        <row r="34">
          <cell r="H34">
            <v>43281</v>
          </cell>
        </row>
        <row r="35">
          <cell r="H35">
            <v>43373</v>
          </cell>
        </row>
        <row r="36">
          <cell r="H36">
            <v>43465</v>
          </cell>
        </row>
        <row r="37">
          <cell r="H37">
            <v>43555</v>
          </cell>
        </row>
        <row r="38">
          <cell r="H38">
            <v>43646</v>
          </cell>
        </row>
        <row r="39">
          <cell r="H39">
            <v>43738</v>
          </cell>
        </row>
        <row r="40">
          <cell r="H40">
            <v>43830</v>
          </cell>
        </row>
        <row r="41">
          <cell r="H41">
            <v>43921</v>
          </cell>
        </row>
        <row r="42">
          <cell r="H42">
            <v>44012</v>
          </cell>
        </row>
        <row r="43">
          <cell r="H43">
            <v>44104</v>
          </cell>
        </row>
        <row r="44">
          <cell r="H44">
            <v>44196</v>
          </cell>
        </row>
      </sheetData>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BEN"/>
      <sheetName val="Map"/>
      <sheetName val="生産総枠"/>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 - RATE"/>
      <sheetName val="ADJ _ RATE"/>
      <sheetName val="SCB 1 - Current"/>
      <sheetName val="SCB 2 - Current"/>
      <sheetName val="Master"/>
      <sheetName val="เงินกู้ธนชาติ"/>
      <sheetName val="Invoice"/>
      <sheetName val="ตั๋วเงินรับ"/>
      <sheetName val="เงินกู้ MGC"/>
      <sheetName val="BALANCE SHEET "/>
      <sheetName val="BS ATTACH"/>
      <sheetName val="เขตการค้าย่อย"/>
      <sheetName val="LC _ TR Listing"/>
      <sheetName val="DIV186"/>
      <sheetName val="1"/>
      <sheetName val="Detail-Sep"/>
      <sheetName val="Stock Aging"/>
      <sheetName val="6"/>
      <sheetName val="9"/>
      <sheetName val="Customize Your Invoice"/>
      <sheetName val="TR_AP"/>
      <sheetName val="VariableII  period"/>
      <sheetName val="CRITERIA1"/>
      <sheetName val="TYPE"/>
      <sheetName val="Dec 2001"/>
      <sheetName val="Sheet1 (2)"/>
      <sheetName val="Input"/>
      <sheetName val="desc"/>
      <sheetName val="MENU"/>
      <sheetName val="Data"/>
      <sheetName val="CF RECONCILE - 1"/>
      <sheetName val="Final"/>
      <sheetName val="Sal"/>
      <sheetName val="CIPA"/>
      <sheetName val="03中"/>
      <sheetName val="Cost Centers"/>
      <sheetName val="DEPT"/>
      <sheetName val="Currency"/>
      <sheetName val=" IB-PL-00-01 SUMMARY"/>
      <sheetName val="Saptco00"/>
      <sheetName val="DAT"/>
      <sheetName val="M_Maincomp"/>
      <sheetName val="Locations"/>
      <sheetName val="K-5"/>
      <sheetName val="Update_041110"/>
      <sheetName val="sub-mat2011"/>
      <sheetName val="Sheet1"/>
      <sheetName val="Sheet2"/>
      <sheetName val="Sheet3"/>
      <sheetName val="DataInput1"/>
      <sheetName val="Summary"/>
      <sheetName val="D03"/>
      <sheetName val="S01"/>
      <sheetName val="S02"/>
      <sheetName val="S03"/>
      <sheetName val="S04"/>
      <sheetName val="S05"/>
      <sheetName val="S06"/>
      <sheetName val="S13"/>
      <sheetName val="Budgets"/>
      <sheetName val="Assumptions"/>
      <sheetName val="M_CT_OUT"/>
      <sheetName val="10-1 Media"/>
      <sheetName val="10-cut"/>
      <sheetName val="ﾕｰｻﾞｰ設定"/>
      <sheetName val="Customize Your Purchase Order"/>
      <sheetName val="resumen"/>
      <sheetName val="Parameters"/>
      <sheetName val="DCF"/>
      <sheetName val="SKA"/>
      <sheetName val="ADJ_-_RATE"/>
      <sheetName val="ADJ___RATE"/>
      <sheetName val="SCB_1_-_Current"/>
      <sheetName val="SCB_2_-_Current"/>
      <sheetName val="เงินกู้_MGC"/>
      <sheetName val="LC___TR_Listing"/>
      <sheetName val="BALANCE_SHEET_"/>
      <sheetName val="BS_ATTACH"/>
      <sheetName val="VariableII__period"/>
      <sheetName val="Customize_Your_Invoice"/>
      <sheetName val="Stock_Aging"/>
      <sheetName val="Dec_2001"/>
      <sheetName val="Sheet1_(2)"/>
      <sheetName val="CF_RECONCILE_-_1"/>
      <sheetName val="REVISED_VERSION1"/>
      <sheetName val="Family"/>
      <sheetName val="ALL KSFC RIGS EXCEPT R-5"/>
      <sheetName val="CONTROL"/>
      <sheetName val="SBM"/>
      <sheetName val="FP Friends Other"/>
      <sheetName val="163040 LC_TR"/>
      <sheetName val="ADJ_-_RATE1"/>
      <sheetName val="ADJ___RATE1"/>
      <sheetName val="Cost_Centers"/>
      <sheetName val="_IB-PL-00-01_SUMMARY"/>
      <sheetName val="10-1_Media"/>
      <sheetName val="Customize_Your_Purchase_Order"/>
      <sheetName val="Header"/>
      <sheetName val="FF-3"/>
      <sheetName val="Disposal"/>
      <sheetName val="3645-9_1_96"/>
      <sheetName val="CUSTOMER"/>
      <sheetName val="Seg-rent"/>
      <sheetName val="INDEX"/>
      <sheetName val="อมตะCiyt"/>
      <sheetName val="Exp"/>
      <sheetName val="ADJ_-_RATE2"/>
      <sheetName val="ADJ___RATE2"/>
      <sheetName val="SCB_1_-_Current2"/>
      <sheetName val="SCB_2_-_Current2"/>
      <sheetName val="BALANCE_SHEET_2"/>
      <sheetName val="BS_ATTACH2"/>
      <sheetName val="Sheet1_(2)2"/>
      <sheetName val="เงินกู้_MGC1"/>
      <sheetName val="LC___TR_Listing1"/>
      <sheetName val="Customize_Your_Invoice1"/>
      <sheetName val="Stock_Aging1"/>
      <sheetName val="VariableII__period1"/>
      <sheetName val="Dec_20011"/>
      <sheetName val="CF_RECONCILE_-_11"/>
      <sheetName val="SCB_1_-_Current1"/>
      <sheetName val="SCB_2_-_Current1"/>
      <sheetName val="BALANCE_SHEET_1"/>
      <sheetName val="BS_ATTACH1"/>
      <sheetName val="Sheet1_(2)1"/>
      <sheetName val="TrialBalance Q3-2002"/>
      <sheetName val="Workbook Inputs"/>
      <sheetName val="D"/>
      <sheetName val="CJEs"/>
      <sheetName val="PL"/>
      <sheetName val="CRJE"/>
      <sheetName val="Discontinue_Item"/>
      <sheetName val="DEPSYS47"/>
      <sheetName val="DEP12"/>
      <sheetName val="Trial Balance"/>
      <sheetName val=" IBPL0001"/>
      <sheetName val="인원계획-미화"/>
      <sheetName val="163040 LC-TR"/>
      <sheetName val="F9 Parameters"/>
      <sheetName val="CA Sheet"/>
      <sheetName val="?????????????"/>
      <sheetName val="FY10-Loss"/>
      <sheetName val="19"/>
      <sheetName val="MA"/>
      <sheetName val="A6"/>
      <sheetName val="SWDV"/>
      <sheetName val="ADJ_-_RATE3"/>
      <sheetName val="ADJ___RATE3"/>
      <sheetName val="SCB_1_-_Current3"/>
      <sheetName val="SCB_2_-_Current3"/>
      <sheetName val="เงินกู้_MGC2"/>
      <sheetName val="BALANCE_SHEET_3"/>
      <sheetName val="BS_ATTACH3"/>
      <sheetName val="LC___TR_Listing2"/>
      <sheetName val="VariableII__period2"/>
      <sheetName val="Customize_Your_Invoice2"/>
      <sheetName val="Stock_Aging2"/>
      <sheetName val="Dec_20012"/>
      <sheetName val="Sheet1_(2)3"/>
      <sheetName val="CF_RECONCILE_-_12"/>
      <sheetName val="ALL_KSFC_RIGS_EXCEPT_R-5"/>
      <sheetName val="FP_Friends_Other"/>
      <sheetName val="163040_LC_TR"/>
      <sheetName val="Total Inventory"/>
      <sheetName val="RM&amp;Sparepart"/>
      <sheetName val="Semi FG&amp;FG"/>
      <sheetName val="GL_Dec'14"/>
      <sheetName val="AHP_MASTER_ITEM(P%)06-Apr-2015_"/>
      <sheetName val="Provision NRV"/>
      <sheetName val="Inputs"/>
      <sheetName val="PPR50"/>
      <sheetName val="BS"/>
      <sheetName val="ADJ_-_RATE4"/>
      <sheetName val="ADJ___RATE4"/>
      <sheetName val="SCB_1_-_Current4"/>
      <sheetName val="SCB_2_-_Current4"/>
      <sheetName val="เงินกู้_MGC3"/>
      <sheetName val="BALANCE_SHEET_4"/>
      <sheetName val="BS_ATTACH4"/>
      <sheetName val="LC___TR_Listing3"/>
      <sheetName val="VariableII__period3"/>
      <sheetName val="Customize_Your_Invoice3"/>
      <sheetName val="Stock_Aging3"/>
      <sheetName val="Dec_20013"/>
      <sheetName val="Sheet1_(2)4"/>
      <sheetName val="CF_RECONCILE_-_13"/>
      <sheetName val="Cost_Centers1"/>
      <sheetName val="_IB-PL-00-01_SUMMARY1"/>
      <sheetName val="Customize_Your_Purchase_Order1"/>
      <sheetName val="10-1_Media1"/>
      <sheetName val="ALL_KSFC_RIGS_EXCEPT_R-51"/>
      <sheetName val="FP_Friends_Other1"/>
      <sheetName val="163040_LC_TR1"/>
      <sheetName val="Total_Inventory"/>
      <sheetName val="Semi_FG&amp;FG"/>
      <sheetName val="Provision_NRV"/>
      <sheetName val="Trial_Balance"/>
      <sheetName val="_IBPL0001"/>
      <sheetName val="163040_LC-TR"/>
      <sheetName val="TrialBalance_Q3-2002"/>
      <sheetName val="Workbook_Inputs"/>
      <sheetName val="CA_Sheet"/>
      <sheetName val="F9_Parameters"/>
      <sheetName val="???????????"/>
      <sheetName val="Customize Your Loan Manager"/>
      <sheetName val="table"/>
      <sheetName val="Variance"/>
      <sheetName val="D190.2"/>
      <sheetName val="Model-Monthly"/>
      <sheetName val="Bang chiet tinh TBA"/>
      <sheetName val="Data Entry"/>
      <sheetName val="Depr"/>
      <sheetName val="LC"/>
      <sheetName val="MD&amp;A"/>
      <sheetName val="input data"/>
      <sheetName val="Valo DCF"/>
      <sheetName val="Energy(update)"/>
      <sheetName val="List info"/>
      <sheetName val="DI"/>
      <sheetName val="D190_2"/>
      <sheetName val="By Person"/>
      <sheetName val="head Jan"/>
      <sheetName val="CA_Sheet1"/>
      <sheetName val="ADJ_-_RATE5"/>
      <sheetName val="ADJ___RATE5"/>
      <sheetName val="SCB_1_-_Current5"/>
      <sheetName val="SCB_2_-_Current5"/>
      <sheetName val="เงินกู้_MGC4"/>
      <sheetName val="BALANCE_SHEET_5"/>
      <sheetName val="BS_ATTACH5"/>
      <sheetName val="LC___TR_Listing4"/>
      <sheetName val="VariableII__period4"/>
      <sheetName val="Customize_Your_Invoice4"/>
      <sheetName val="Stock_Aging4"/>
      <sheetName val="Sheet1_(2)5"/>
      <sheetName val="Dec_20014"/>
      <sheetName val="CF_RECONCILE_-_14"/>
      <sheetName val="Cost_Centers2"/>
      <sheetName val="_IB-PL-00-01_SUMMARY2"/>
      <sheetName val="Customize_Your_Purchase_Order2"/>
      <sheetName val="10-1_Media2"/>
      <sheetName val="ALL_KSFC_RIGS_EXCEPT_R-52"/>
      <sheetName val="FP_Friends_Other2"/>
      <sheetName val="163040_LC_TR2"/>
      <sheetName val="Total_Inventory1"/>
      <sheetName val="Semi_FG&amp;FG1"/>
      <sheetName val="Provision_NRV1"/>
      <sheetName val="CA_Sheet2"/>
      <sheetName val="Trial_Balance1"/>
      <sheetName val="_IBPL00011"/>
      <sheetName val="163040_LC-TR1"/>
      <sheetName val="TrialBalance_Q3-20021"/>
      <sheetName val="Workbook_Inputs1"/>
      <sheetName val="Bang_chiet_tinh_TBA"/>
      <sheetName val="Customize_Your_Loan_Manager"/>
      <sheetName val="Quote"/>
      <sheetName val="テーブル"/>
      <sheetName val="ADJ_-_RATE6"/>
      <sheetName val="ADJ___RATE6"/>
      <sheetName val="SCB_1_-_Current6"/>
      <sheetName val="SCB_2_-_Current6"/>
      <sheetName val="เงินกู้_MGC5"/>
      <sheetName val="BALANCE_SHEET_6"/>
      <sheetName val="BS_ATTACH6"/>
      <sheetName val="LC___TR_Listing5"/>
      <sheetName val="VariableII__period5"/>
      <sheetName val="Customize_Your_Invoice5"/>
      <sheetName val="Stock_Aging5"/>
      <sheetName val="Sheet1_(2)6"/>
      <sheetName val="Dec_20015"/>
      <sheetName val="CF_RECONCILE_-_15"/>
      <sheetName val="Cost_Centers3"/>
      <sheetName val="_IB-PL-00-01_SUMMARY3"/>
      <sheetName val="Customize_Your_Purchase_Order3"/>
      <sheetName val="10-1_Media3"/>
      <sheetName val="ALL_KSFC_RIGS_EXCEPT_R-53"/>
      <sheetName val="FP_Friends_Other3"/>
      <sheetName val="163040_LC_TR3"/>
      <sheetName val="Total_Inventory2"/>
      <sheetName val="Semi_FG&amp;FG2"/>
      <sheetName val="Provision_NRV2"/>
      <sheetName val="CA_Sheet3"/>
      <sheetName val="Trial_Balance2"/>
      <sheetName val="_IBPL00012"/>
      <sheetName val="163040_LC-TR2"/>
      <sheetName val="TrialBalance_Q3-20022"/>
      <sheetName val="Workbook_Inputs2"/>
      <sheetName val="F9_Parameters1"/>
      <sheetName val="D190_21"/>
      <sheetName val="Bang_chiet_tinh_TBA1"/>
      <sheetName val="Customize_Your_Loan_Manager1"/>
      <sheetName val="DB PPC PSF"/>
      <sheetName val="OCT-2001"/>
      <sheetName val="Plan-02"/>
      <sheetName val="CONSTANTS"/>
      <sheetName val="요인분석"/>
      <sheetName val="Demand"/>
      <sheetName val="Sal07"/>
      <sheetName val="_____________"/>
      <sheetName val="YSS31"/>
      <sheetName val="Incident  NP 2017"/>
      <sheetName val="Sheet5"/>
      <sheetName val="ng 12"/>
      <sheetName val="ADJ_-_RATE7"/>
      <sheetName val="ADJ___RATE7"/>
      <sheetName val="SCB_1_-_Current7"/>
      <sheetName val="SCB_2_-_Current7"/>
      <sheetName val="เงินกู้_MGC6"/>
      <sheetName val="BALANCE_SHEET_7"/>
      <sheetName val="BS_ATTACH7"/>
      <sheetName val="LC___TR_Listing6"/>
      <sheetName val="VariableII__period6"/>
      <sheetName val="Customize_Your_Invoice6"/>
      <sheetName val="Stock_Aging6"/>
      <sheetName val="Dec_20016"/>
      <sheetName val="Sheet1_(2)7"/>
      <sheetName val="CF_RECONCILE_-_16"/>
      <sheetName val="Cost_Centers4"/>
      <sheetName val="_IB-PL-00-01_SUMMARY4"/>
      <sheetName val="Customize_Your_Purchase_Order4"/>
      <sheetName val="10-1_Media4"/>
      <sheetName val="ALL_KSFC_RIGS_EXCEPT_R-54"/>
      <sheetName val="FP_Friends_Other4"/>
      <sheetName val="163040_LC_TR4"/>
      <sheetName val="163040_LC-TR3"/>
      <sheetName val="Trial_Balance3"/>
      <sheetName val="_IBPL00013"/>
      <sheetName val="TrialBalance_Q3-20023"/>
      <sheetName val="Workbook_Inputs3"/>
      <sheetName val="CA_Sheet4"/>
      <sheetName val="F9_Parameters2"/>
      <sheetName val="Total_Inventory3"/>
      <sheetName val="Semi_FG&amp;FG3"/>
      <sheetName val="Provision_NRV3"/>
      <sheetName val="Customize_Your_Loan_Manager2"/>
      <sheetName val="D190_22"/>
      <sheetName val="Bang_chiet_tinh_TBA2"/>
      <sheetName val="Data_Entry"/>
      <sheetName val="input_data"/>
      <sheetName val="Valo_DCF"/>
      <sheetName val="head_Jan"/>
      <sheetName val="List_info"/>
      <sheetName val="By_Person"/>
      <sheetName val="DB_PPC_PSF"/>
      <sheetName val="ADJ_-_RATE8"/>
      <sheetName val="ADJ___RATE8"/>
      <sheetName val="SCB_1_-_Current8"/>
      <sheetName val="SCB_2_-_Current8"/>
      <sheetName val="เงินกู้_MGC7"/>
      <sheetName val="BALANCE_SHEET_8"/>
      <sheetName val="BS_ATTACH8"/>
      <sheetName val="LC___TR_Listing7"/>
      <sheetName val="VariableII__period7"/>
      <sheetName val="Customize_Your_Invoice7"/>
      <sheetName val="Stock_Aging7"/>
      <sheetName val="Dec_20017"/>
      <sheetName val="Sheet1_(2)8"/>
      <sheetName val="CF_RECONCILE_-_17"/>
      <sheetName val="Cost_Centers5"/>
      <sheetName val="_IB-PL-00-01_SUMMARY5"/>
      <sheetName val="Customize_Your_Purchase_Order5"/>
      <sheetName val="10-1_Media5"/>
      <sheetName val="ALL_KSFC_RIGS_EXCEPT_R-55"/>
      <sheetName val="FP_Friends_Other5"/>
      <sheetName val="163040_LC_TR5"/>
      <sheetName val="163040_LC-TR4"/>
      <sheetName val="Trial_Balance4"/>
      <sheetName val="_IBPL00014"/>
      <sheetName val="TrialBalance_Q3-20024"/>
      <sheetName val="Workbook_Inputs4"/>
      <sheetName val="CA_Sheet5"/>
      <sheetName val="F9_Parameters3"/>
      <sheetName val="Total_Inventory4"/>
      <sheetName val="Semi_FG&amp;FG4"/>
      <sheetName val="Provision_NRV4"/>
      <sheetName val="Customize_Your_Loan_Manager3"/>
      <sheetName val="D190_23"/>
      <sheetName val="Bang_chiet_tinh_TBA3"/>
      <sheetName val="Data_Entry1"/>
      <sheetName val="input_data1"/>
      <sheetName val="Valo_DCF1"/>
      <sheetName val="head_Jan1"/>
      <sheetName val="List_info1"/>
      <sheetName val="By_Person1"/>
      <sheetName val="DB_PPC_PSF1"/>
      <sheetName val="Note"/>
      <sheetName val="Record CR"/>
      <sheetName val="LOOSECHKLIST"/>
      <sheetName val="BUDGET"/>
      <sheetName val="NOV"/>
      <sheetName val="FF_3"/>
      <sheetName val="Bloomberg"/>
      <sheetName val="Asset41_42"/>
      <sheetName val="DealerData"/>
      <sheetName val="Co. Code"/>
      <sheetName val="0"/>
      <sheetName val="detail"/>
      <sheetName val="Input_TB"/>
      <sheetName val="Input_MV"/>
      <sheetName val="Standing Data"/>
      <sheetName val="Asset &amp; Liability"/>
      <sheetName val="Net asset value"/>
      <sheetName val="Drop List"/>
      <sheetName val="สรุปรวม"/>
      <sheetName val="oresreqsum"/>
      <sheetName val="การหาผลรวม"/>
      <sheetName val="Cost center"/>
      <sheetName val="Parameter"/>
      <sheetName val="CAN DOI - KET QUA"/>
      <sheetName val="COVER"/>
      <sheetName val="Month v YTD"/>
      <sheetName val=" IB-PL-YTD"/>
      <sheetName val="F1771-2"/>
      <sheetName val="選酋表"/>
      <sheetName val="head_Jan2"/>
      <sheetName val="DAY"/>
      <sheetName val="MAT"/>
      <sheetName val="manreq"/>
      <sheetName val="datalist"/>
      <sheetName val="load"/>
      <sheetName val="Setup"/>
      <sheetName val="Database"/>
      <sheetName val="ELEC45-01"/>
      <sheetName val="Sales"/>
      <sheetName val="A"/>
      <sheetName val="PG7"/>
      <sheetName val="PG8"/>
      <sheetName val="liste"/>
      <sheetName val="___________"/>
      <sheetName val="P&amp;L"/>
      <sheetName val="Delta"/>
      <sheetName val="Manpower"/>
      <sheetName val="Tabelas"/>
      <sheetName val="Manual"/>
      <sheetName val="Combine"/>
      <sheetName val="งบดุล"/>
      <sheetName val="Lead"/>
      <sheetName val="Links"/>
      <sheetName val="WT_Util 99 LE"/>
      <sheetName val="PTA P&amp;S"/>
      <sheetName val="Waste Treatment Variable "/>
      <sheetName val="4Q"/>
      <sheetName val="Documents"/>
      <sheetName val="BOI sum"/>
      <sheetName val="Update CIT_FY19"/>
      <sheetName val="TB_FY19"/>
      <sheetName val="Tax computation_BOI"/>
      <sheetName val="A) Provision schedule"/>
      <sheetName val="A2) 834 Inventory"/>
      <sheetName val="B1) 646 Retirement"/>
      <sheetName val="B2) 746 Retirement "/>
      <sheetName val="C1) 791-0000-20 Private exp."/>
      <sheetName val="TB (as of 31DEC)"/>
      <sheetName val="C2) 779-0000-20 Misc."/>
      <sheetName val="C1) 663 Car Lease"/>
      <sheetName val="C2) 758 Car Lease"/>
      <sheetName val="A)Entertainment"/>
      <sheetName val="D) Training"/>
      <sheetName val="WHT"/>
      <sheetName val="E) HY test_PwC"/>
      <sheetName val="F) RD 604"/>
      <sheetName val="G) RD 642"/>
      <sheetName val="Question"/>
      <sheetName val="total"/>
      <sheetName val="Newspaper"/>
      <sheetName val="TO - SP"/>
      <sheetName val="Company Info"/>
      <sheetName val="CA Comp"/>
      <sheetName val="BPR"/>
      <sheetName val="cost4-47"/>
      <sheetName val="Plant_Overhead"/>
      <sheetName val="PX"/>
      <sheetName val="PRODUCT"/>
      <sheetName val="All employee"/>
      <sheetName val="Cost_center"/>
      <sheetName val="Cost_center1"/>
      <sheetName val="Cost_center2"/>
      <sheetName val="Cost_center3"/>
      <sheetName val="ICM"/>
      <sheetName val="CIV"/>
      <sheetName val="เงินสดย่อย"/>
      <sheetName val="Bank CA&amp;SA"/>
      <sheetName val="เช็คฝากระหว่างทาง"/>
      <sheetName val="ลูกหนี้อื่นๆ"/>
      <sheetName val="AR -CID"/>
      <sheetName val="ดบ.ค้างรับ Tisco"/>
      <sheetName val="คชจ.ล่วงหน้า"/>
      <sheetName val="เงินทดรองจ่าย"/>
      <sheetName val="ก่อสร้าง.ล่วงหน้า"/>
      <sheetName val="ภาษีหัก ณ ที่จ่าย"/>
      <sheetName val="ลูกหนี้สรรพากร"/>
      <sheetName val="สินทรัพย์อื่น"/>
      <sheetName val="คชจ.รอเรียกเก็บ TDT"/>
      <sheetName val="อาคาร"/>
      <sheetName val="ค่าปรับปรุงอาคาร"/>
      <sheetName val="รถยนต์"/>
      <sheetName val="อุปกรณ์ฯ"/>
      <sheetName val="อุปกรณ์(หน่วยงาน) "/>
      <sheetName val="อุปกรณ์ตกแต่ง"/>
      <sheetName val="ลิขสิทธิ์"/>
      <sheetName val="เงินประกัน"/>
      <sheetName val="เงินมัดจำ,รับอื่นๆ"/>
      <sheetName val="สินค้าคงเหลือ(ซื้อคืน)"/>
      <sheetName val="ISV_Cost"/>
      <sheetName val="ICS_Budget&amp;Cost"/>
      <sheetName val="ICS_Cost by units"/>
      <sheetName val="ICM_Budget&amp;Cost Phase I"/>
      <sheetName val="ICM_Budget Cost Phase II"/>
      <sheetName val="ICm_Cost by units"/>
      <sheetName val="CIV_AP 2-131-00"/>
      <sheetName val="ICM_AP 2-131-00"/>
      <sheetName val="CIV_AP 2-133-00"/>
      <sheetName val="ICM_AP 2-133-00"/>
      <sheetName val="ICM_AP RPT"/>
      <sheetName val="CIV_AP RPT"/>
      <sheetName val="CHQระหว่างทาง.2-132-00"/>
      <sheetName val="ดอกผลเช่าชื้อ"/>
      <sheetName val="สรุปงวดผ่อนเช่าซื้อ"/>
      <sheetName val="ตั๋วเงินจ่าย"/>
      <sheetName val="ภาษีเงินได้หัก ณ ที่จ่าย"/>
      <sheetName val="ภาษีขาย"/>
      <sheetName val="เงินประกันสังคม"/>
      <sheetName val="ค่าใช้จ่ายค้างจ่าย"/>
      <sheetName val="ค้างจ่าย CID"/>
      <sheetName val="งานก่อสร้างค้างจ่าย"/>
      <sheetName val="เงินประกันก่อสร้าง"/>
      <sheetName val="เงินมัดจำอื่น"/>
      <sheetName val="เงินทดรองรับ 2-191-00"/>
      <sheetName val="เงินทดรองรับ 2-193-00"/>
      <sheetName val="เงินทดรองรับ 2-194-xx"/>
      <sheetName val="ดอกเบี้ยค้างจ่าย-ICM"/>
      <sheetName val="ดอกเบี้ยค้างจ่าย-ICS"/>
      <sheetName val="ดอกเบี้ยค้างจ่าย-TDT"/>
      <sheetName val="สรุปเงินมัดจำห้องชุด Agent"/>
      <sheetName val="Commission-Tiny (Chinese)"/>
      <sheetName val="Commission-Sky Pro (Thai)"/>
      <sheetName val="สรุปเงินมัดจำห้องชุด"/>
      <sheetName val="IV_เงินมัดจำ-ห้องชุด"/>
      <sheetName val="ICS_เงินมัดจำ-ห้องชุด"/>
      <sheetName val="ICM_เงินมัดจำ-ห้องชุด"/>
      <sheetName val="สำรองผลประโยชน์พนง."/>
      <sheetName val="รายได้ค่าเช่า"/>
      <sheetName val="รายได้ค่าบริการ"/>
      <sheetName val="รด.บริหาร"/>
      <sheetName val="รด.อื่น"/>
      <sheetName val="6-120-10 ค่าเช่า"/>
      <sheetName val="6-120-20 ค่าบริการ"/>
      <sheetName val="6-120-50 ค่าซ่อมแซม"/>
      <sheetName val="6-150-10 ค่าที่ปรึกษา"/>
      <sheetName val="6-130-20 ส่งเสริมการขาย"/>
      <sheetName val="6-130-30 คอมมิชชั่น-ICS"/>
      <sheetName val="6-130-30 คอมมิชชั่น-ICM"/>
      <sheetName val="ค่าธรรมเนียมโอน+ภาษีธุรกิจเฉพาะ"/>
      <sheetName val="#6-200-00 ดอกเบี้ยจ่าย"/>
      <sheetName val="รายละเอียดประกอบ"/>
      <sheetName val="งบค่าใช้จ่าย"/>
      <sheetName val="TB"/>
      <sheetName val="TB-CIV"/>
      <sheetName val="TB-ICM"/>
      <sheetName val="สัญญาบริการอื่น"/>
      <sheetName val="ค่าที่ปรึกษา"/>
      <sheetName val="สัญญาเช่าสนง"/>
      <sheetName val="ZD300"/>
      <sheetName val="10"/>
      <sheetName val="OthCode"/>
      <sheetName val="Datasheet"/>
      <sheetName val="CA"/>
      <sheetName val="Sep"/>
      <sheetName val="J&amp;Q"/>
      <sheetName val="2.Conso"/>
      <sheetName val="ref"/>
      <sheetName val="FF_4"/>
      <sheetName val="Sheet"/>
      <sheetName val="Conso"/>
      <sheetName val="Write off"/>
      <sheetName val="Cost centre expenditure"/>
      <sheetName val="addl cost"/>
      <sheetName val="accumdeprn"/>
      <sheetName val="APCODE"/>
      <sheetName val="AA-1"/>
      <sheetName val="Cash Flow"/>
      <sheetName val="Co info"/>
      <sheetName val="Financial Summary"/>
      <sheetName val="Adj&amp;Rje(Z820) "/>
      <sheetName val="note_defect"/>
      <sheetName val="Drop down list"/>
      <sheetName val="Spec 22104"/>
      <sheetName val="Balance Sheet"/>
      <sheetName val="Y"/>
      <sheetName val="ADJ_-_RATE9"/>
      <sheetName val="ADJ___RATE9"/>
      <sheetName val="SCB_1_-_Current9"/>
      <sheetName val="SCB_2_-_Current9"/>
      <sheetName val="เงินกู้_MGC8"/>
      <sheetName val="BALANCE_SHEET_9"/>
      <sheetName val="BS_ATTACH9"/>
      <sheetName val="LC___TR_Listing8"/>
      <sheetName val="Customize_Your_Invoice8"/>
      <sheetName val="VariableII__period8"/>
      <sheetName val="Stock_Aging8"/>
      <sheetName val="Dec_20018"/>
      <sheetName val="Sheet1_(2)9"/>
      <sheetName val="CF_RECONCILE_-_18"/>
      <sheetName val="Cost_Centers6"/>
      <sheetName val="_IB-PL-00-01_SUMMARY6"/>
      <sheetName val="10-1_Media6"/>
      <sheetName val="ALL_KSFC_RIGS_EXCEPT_R-56"/>
      <sheetName val="Customize_Your_Purchase_Order6"/>
      <sheetName val="FP_Friends_Other6"/>
      <sheetName val="163040_LC_TR6"/>
      <sheetName val="Trial_Balance5"/>
      <sheetName val="_IBPL00015"/>
      <sheetName val="163040_LC-TR5"/>
      <sheetName val="CA_Sheet6"/>
      <sheetName val="D190_24"/>
      <sheetName val="F9_Parameters4"/>
      <sheetName val="TrialBalance_Q3-20025"/>
      <sheetName val="Workbook_Inputs5"/>
      <sheetName val="Total_Inventory5"/>
      <sheetName val="Semi_FG&amp;FG5"/>
      <sheetName val="Provision_NRV5"/>
      <sheetName val="Customize_Your_Loan_Manager4"/>
      <sheetName val="Bang_chiet_tinh_TBA4"/>
      <sheetName val="Data_Entry2"/>
      <sheetName val="input_data2"/>
      <sheetName val="Valo_DCF2"/>
      <sheetName val="List_info2"/>
      <sheetName val="By_Person2"/>
      <sheetName val="DB_PPC_PSF2"/>
      <sheetName val="ng_12"/>
      <sheetName val="Record_CR"/>
      <sheetName val="Incident__NP_2017"/>
      <sheetName val="Co__Code"/>
      <sheetName val="ADJ_-_RATE10"/>
      <sheetName val="ADJ___RATE10"/>
      <sheetName val="SCB_1_-_Current10"/>
      <sheetName val="SCB_2_-_Current10"/>
      <sheetName val="เงินกู้_MGC9"/>
      <sheetName val="BALANCE_SHEET_10"/>
      <sheetName val="BS_ATTACH10"/>
      <sheetName val="LC___TR_Listing9"/>
      <sheetName val="Customize_Your_Invoice9"/>
      <sheetName val="VariableII__period9"/>
      <sheetName val="Stock_Aging9"/>
      <sheetName val="Dec_20019"/>
      <sheetName val="Sheet1_(2)10"/>
      <sheetName val="CF_RECONCILE_-_19"/>
      <sheetName val="Cost_Centers7"/>
      <sheetName val="_IB-PL-00-01_SUMMARY7"/>
      <sheetName val="10-1_Media7"/>
      <sheetName val="ALL_KSFC_RIGS_EXCEPT_R-57"/>
      <sheetName val="Customize_Your_Purchase_Order7"/>
      <sheetName val="FP_Friends_Other7"/>
      <sheetName val="163040_LC_TR7"/>
      <sheetName val="Trial_Balance6"/>
      <sheetName val="_IBPL00016"/>
      <sheetName val="163040_LC-TR6"/>
      <sheetName val="CA_Sheet7"/>
      <sheetName val="D190_25"/>
      <sheetName val="F9_Parameters5"/>
      <sheetName val="TrialBalance_Q3-20026"/>
      <sheetName val="Workbook_Inputs6"/>
      <sheetName val="Total_Inventory6"/>
      <sheetName val="Semi_FG&amp;FG6"/>
      <sheetName val="Provision_NRV6"/>
      <sheetName val="Customize_Your_Loan_Manager5"/>
      <sheetName val="Bang_chiet_tinh_TBA5"/>
      <sheetName val="Data_Entry3"/>
      <sheetName val="input_data3"/>
      <sheetName val="head_Jan3"/>
      <sheetName val="Valo_DCF3"/>
      <sheetName val="List_info3"/>
      <sheetName val="By_Person3"/>
      <sheetName val="DB_PPC_PSF3"/>
      <sheetName val="ng_121"/>
      <sheetName val="Record_CR1"/>
      <sheetName val="Incident__NP_20171"/>
      <sheetName val="Co__Code1"/>
      <sheetName val="ADJ_-_RATE11"/>
      <sheetName val="ADJ___RATE11"/>
      <sheetName val="SCB_1_-_Current11"/>
      <sheetName val="SCB_2_-_Current11"/>
      <sheetName val="เงินกู้_MGC10"/>
      <sheetName val="BALANCE_SHEET_11"/>
      <sheetName val="BS_ATTACH11"/>
      <sheetName val="LC___TR_Listing10"/>
      <sheetName val="Customize_Your_Invoice10"/>
      <sheetName val="VariableII__period10"/>
      <sheetName val="Stock_Aging10"/>
      <sheetName val="Dec_200110"/>
      <sheetName val="Sheet1_(2)11"/>
      <sheetName val="CF_RECONCILE_-_110"/>
      <sheetName val="Cost_Centers8"/>
      <sheetName val="_IB-PL-00-01_SUMMARY8"/>
      <sheetName val="10-1_Media8"/>
      <sheetName val="ALL_KSFC_RIGS_EXCEPT_R-58"/>
      <sheetName val="Customize_Your_Purchase_Order8"/>
      <sheetName val="FP_Friends_Other8"/>
      <sheetName val="163040_LC_TR8"/>
      <sheetName val="Trial_Balance7"/>
      <sheetName val="_IBPL00017"/>
      <sheetName val="163040_LC-TR7"/>
      <sheetName val="CA_Sheet8"/>
      <sheetName val="D190_26"/>
      <sheetName val="F9_Parameters6"/>
      <sheetName val="TrialBalance_Q3-20027"/>
      <sheetName val="Workbook_Inputs7"/>
      <sheetName val="Total_Inventory7"/>
      <sheetName val="Semi_FG&amp;FG7"/>
      <sheetName val="Provision_NRV7"/>
      <sheetName val="Customize_Your_Loan_Manager6"/>
      <sheetName val="Bang_chiet_tinh_TBA6"/>
      <sheetName val="Data_Entry4"/>
      <sheetName val="input_data4"/>
      <sheetName val="head_Jan4"/>
      <sheetName val="Valo_DCF4"/>
      <sheetName val="List_info4"/>
      <sheetName val="By_Person4"/>
      <sheetName val="DB_PPC_PSF4"/>
      <sheetName val="ng_122"/>
      <sheetName val="Record_CR2"/>
      <sheetName val="Incident__NP_20172"/>
      <sheetName val="Co__Code2"/>
      <sheetName val="ADJ_-_RATE12"/>
      <sheetName val="ADJ___RATE12"/>
      <sheetName val="SCB_1_-_Current12"/>
      <sheetName val="SCB_2_-_Current12"/>
      <sheetName val="เงินกู้_MGC11"/>
      <sheetName val="BALANCE_SHEET_12"/>
      <sheetName val="BS_ATTACH12"/>
      <sheetName val="LC___TR_Listing11"/>
      <sheetName val="Customize_Your_Invoice11"/>
      <sheetName val="VariableII__period11"/>
      <sheetName val="Stock_Aging11"/>
      <sheetName val="Dec_200111"/>
      <sheetName val="Sheet1_(2)12"/>
      <sheetName val="CF_RECONCILE_-_111"/>
      <sheetName val="Cost_Centers9"/>
      <sheetName val="_IB-PL-00-01_SUMMARY9"/>
      <sheetName val="10-1_Media9"/>
      <sheetName val="ALL_KSFC_RIGS_EXCEPT_R-59"/>
      <sheetName val="Customize_Your_Purchase_Order9"/>
      <sheetName val="FP_Friends_Other9"/>
      <sheetName val="163040_LC_TR9"/>
      <sheetName val="Trial_Balance8"/>
      <sheetName val="_IBPL00018"/>
      <sheetName val="163040_LC-TR8"/>
      <sheetName val="CA_Sheet9"/>
      <sheetName val="D190_27"/>
      <sheetName val="F9_Parameters7"/>
      <sheetName val="TrialBalance_Q3-20028"/>
      <sheetName val="Workbook_Inputs8"/>
      <sheetName val="Total_Inventory8"/>
      <sheetName val="Semi_FG&amp;FG8"/>
      <sheetName val="Provision_NRV8"/>
      <sheetName val="Customize_Your_Loan_Manager7"/>
      <sheetName val="Bang_chiet_tinh_TBA7"/>
      <sheetName val="Data_Entry5"/>
      <sheetName val="input_data5"/>
      <sheetName val="head_Jan5"/>
      <sheetName val="Valo_DCF5"/>
      <sheetName val="List_info5"/>
      <sheetName val="By_Person5"/>
      <sheetName val="DB_PPC_PSF5"/>
      <sheetName val="ng_123"/>
      <sheetName val="Record_CR3"/>
      <sheetName val="Incident__NP_20173"/>
      <sheetName val="Co__Code3"/>
      <sheetName val="ADJ_-_RATE13"/>
      <sheetName val="ADJ___RATE13"/>
      <sheetName val="SCB_1_-_Current13"/>
      <sheetName val="SCB_2_-_Current13"/>
      <sheetName val="เงินกู้_MGC12"/>
      <sheetName val="BALANCE_SHEET_13"/>
      <sheetName val="BS_ATTACH13"/>
      <sheetName val="LC___TR_Listing12"/>
      <sheetName val="Customize_Your_Invoice12"/>
      <sheetName val="VariableII__period12"/>
      <sheetName val="Stock_Aging12"/>
      <sheetName val="Dec_200112"/>
      <sheetName val="Sheet1_(2)13"/>
      <sheetName val="CF_RECONCILE_-_112"/>
      <sheetName val="Cost_Centers10"/>
      <sheetName val="_IB-PL-00-01_SUMMARY10"/>
      <sheetName val="10-1_Media10"/>
      <sheetName val="ALL_KSFC_RIGS_EXCEPT_R-510"/>
      <sheetName val="Customize_Your_Purchase_Order10"/>
      <sheetName val="FP_Friends_Other10"/>
      <sheetName val="163040_LC_TR10"/>
      <sheetName val="Trial_Balance9"/>
      <sheetName val="_IBPL00019"/>
      <sheetName val="163040_LC-TR9"/>
      <sheetName val="CA_Sheet10"/>
      <sheetName val="D190_28"/>
      <sheetName val="F9_Parameters8"/>
      <sheetName val="TrialBalance_Q3-20029"/>
      <sheetName val="Workbook_Inputs9"/>
      <sheetName val="Total_Inventory9"/>
      <sheetName val="Semi_FG&amp;FG9"/>
      <sheetName val="Provision_NRV9"/>
      <sheetName val="Customize_Your_Loan_Manager8"/>
      <sheetName val="Bang_chiet_tinh_TBA8"/>
      <sheetName val="Data_Entry6"/>
      <sheetName val="input_data6"/>
      <sheetName val="head_Jan6"/>
      <sheetName val="Valo_DCF6"/>
      <sheetName val="List_info6"/>
      <sheetName val="By_Person6"/>
      <sheetName val="DB_PPC_PSF6"/>
      <sheetName val="ng_124"/>
      <sheetName val="Record_CR4"/>
      <sheetName val="Incident__NP_20174"/>
      <sheetName val="Co__Code4"/>
      <sheetName val="ADJ_-_RATE14"/>
      <sheetName val="ADJ___RATE14"/>
      <sheetName val="SCB_1_-_Current14"/>
      <sheetName val="SCB_2_-_Current14"/>
      <sheetName val="เงินกู้_MGC13"/>
      <sheetName val="BALANCE_SHEET_14"/>
      <sheetName val="BS_ATTACH14"/>
      <sheetName val="LC___TR_Listing13"/>
      <sheetName val="Customize_Your_Invoice13"/>
      <sheetName val="VariableII__period13"/>
      <sheetName val="Stock_Aging13"/>
      <sheetName val="Dec_200113"/>
      <sheetName val="Sheet1_(2)14"/>
      <sheetName val="CF_RECONCILE_-_113"/>
      <sheetName val="Cost_Centers11"/>
      <sheetName val="_IB-PL-00-01_SUMMARY11"/>
      <sheetName val="10-1_Media11"/>
      <sheetName val="ALL_KSFC_RIGS_EXCEPT_R-511"/>
      <sheetName val="Customize_Your_Purchase_Order11"/>
      <sheetName val="FP_Friends_Other11"/>
      <sheetName val="163040_LC_TR11"/>
      <sheetName val="Trial_Balance10"/>
      <sheetName val="_IBPL000110"/>
      <sheetName val="163040_LC-TR10"/>
      <sheetName val="CA_Sheet11"/>
      <sheetName val="D190_29"/>
      <sheetName val="F9_Parameters9"/>
      <sheetName val="TrialBalance_Q3-200210"/>
      <sheetName val="Workbook_Inputs10"/>
      <sheetName val="Total_Inventory10"/>
      <sheetName val="Semi_FG&amp;FG10"/>
      <sheetName val="Provision_NRV10"/>
      <sheetName val="Customize_Your_Loan_Manager9"/>
      <sheetName val="Bang_chiet_tinh_TBA9"/>
      <sheetName val="Data_Entry7"/>
      <sheetName val="input_data7"/>
      <sheetName val="head_Jan7"/>
      <sheetName val="Valo_DCF7"/>
      <sheetName val="List_info7"/>
      <sheetName val="By_Person7"/>
      <sheetName val="DB_PPC_PSF7"/>
      <sheetName val="ng_125"/>
      <sheetName val="Record_CR5"/>
      <sheetName val="Incident__NP_20175"/>
      <sheetName val="Co__Code5"/>
      <sheetName val="MJFT"/>
      <sheetName val="แบบฟอร์มที่ 7 original"/>
      <sheetName val="แบบฟอร์มที่ 7 Project Base"/>
      <sheetName val="unitcostรวม"/>
      <sheetName val="ค่าขนส่ง"/>
      <sheetName val="fs-ytd"/>
      <sheetName val="CAN_DOI_-_KET_QUA"/>
      <sheetName val="NL+Lcombine"/>
      <sheetName val="detailitems_159"/>
      <sheetName val="Instruction"/>
      <sheetName val="Tables"/>
      <sheetName val="bod"/>
      <sheetName val="Summary by Machine Type MAR"/>
      <sheetName val="AccpacTB"/>
      <sheetName val="stat local"/>
      <sheetName val="forecast-sgd"/>
      <sheetName val="n-4.4"/>
      <sheetName val="Group"/>
      <sheetName val="WT_Util_99_LE"/>
      <sheetName val="PTA_P&amp;S"/>
      <sheetName val="Waste_Treatment_Variable_"/>
      <sheetName val="Cost_center4"/>
      <sheetName val="Standing_Data"/>
      <sheetName val="Asset_&amp;_Liability"/>
      <sheetName val="Net_asset_value"/>
      <sheetName val="Drop_List"/>
      <sheetName val="Bank_CA&amp;SA"/>
      <sheetName val="AR_-CID"/>
      <sheetName val="ดบ_ค้างรับ_Tisco"/>
      <sheetName val="คชจ_ล่วงหน้า"/>
      <sheetName val="ก่อสร้าง_ล่วงหน้า"/>
      <sheetName val="ภาษีหัก_ณ_ที่จ่าย"/>
      <sheetName val="คชจ_รอเรียกเก็บ_TDT"/>
      <sheetName val="อุปกรณ์(หน่วยงาน)_"/>
      <sheetName val="ICS_Cost_by_units"/>
      <sheetName val="ICM_Budget&amp;Cost_Phase_I"/>
      <sheetName val="ICM_Budget_Cost_Phase_II"/>
      <sheetName val="ICm_Cost_by_units"/>
      <sheetName val="CIV_AP_2-131-00"/>
      <sheetName val="ICM_AP_2-131-00"/>
      <sheetName val="CIV_AP_2-133-00"/>
      <sheetName val="ICM_AP_2-133-00"/>
      <sheetName val="ICM_AP_RPT"/>
      <sheetName val="CIV_AP_RPT"/>
      <sheetName val="CHQระหว่างทาง_2-132-00"/>
      <sheetName val="ภาษีเงินได้หัก_ณ_ที่จ่าย"/>
      <sheetName val="ค้างจ่าย_CID"/>
      <sheetName val="เงินทดรองรับ_2-191-00"/>
      <sheetName val="เงินทดรองรับ_2-193-00"/>
      <sheetName val="เงินทดรองรับ_2-194-xx"/>
      <sheetName val="สรุปเงินมัดจำห้องชุด_Agent"/>
      <sheetName val="Commission-Tiny_(Chinese)"/>
      <sheetName val="Commission-Sky_Pro_(Thai)"/>
      <sheetName val="สำรองผลประโยชน์พนง_"/>
      <sheetName val="รด_บริหาร"/>
      <sheetName val="รด_อื่น"/>
      <sheetName val="6-120-10_ค่าเช่า"/>
      <sheetName val="6-120-20_ค่าบริการ"/>
      <sheetName val="6-120-50_ค่าซ่อมแซม"/>
      <sheetName val="6-150-10_ค่าที่ปรึกษา"/>
      <sheetName val="6-130-20_ส่งเสริมการขาย"/>
      <sheetName val="6-130-30_คอมมิชชั่น-ICS"/>
      <sheetName val="6-130-30_คอมมิชชั่น-ICM"/>
      <sheetName val="#6-200-00_ดอกเบี้ยจ่าย"/>
      <sheetName val="TO_-_SP"/>
      <sheetName val="Company_Info"/>
      <sheetName val="CA_Comp"/>
      <sheetName val="All_employee"/>
      <sheetName val="ENG_SUM_SBM3_2007"/>
      <sheetName val="REV2_ENG-SUM_SBM2_FOR_AGM_CO"/>
      <sheetName val="7251-02000-02252"/>
      <sheetName val="7251-01xxxx"/>
      <sheetName val="ORGANIZATION PLASTIC GROUP "/>
      <sheetName val="ORGANIZATION PLASTIC GROUP  2"/>
      <sheetName val="IMPROVE MAN POWER"/>
      <sheetName val="ฟอล์ม B2"/>
      <sheetName val="Man power SPEC"/>
      <sheetName val="Man power SPEC (2)"/>
      <sheetName val="Current ORG"/>
      <sheetName val="ปรับโครงสร้าง"/>
      <sheetName val="Blank ORG"/>
      <sheetName val="DLOT Calculate"/>
      <sheetName val="ประเมิน "/>
      <sheetName val="Improvement Plan"/>
      <sheetName val="รายชื่อพนักงาน "/>
      <sheetName val="Machine capacity"/>
      <sheetName val="DLOT Current"/>
      <sheetName val="ORG (2)"/>
      <sheetName val="Injection new"/>
      <sheetName val="Injection new "/>
      <sheetName val="A+B"/>
      <sheetName val="บังคับเป็น"/>
      <sheetName val="ปรับปรุง"/>
      <sheetName val="Retire 2015-2017"/>
      <sheetName val="New Item"/>
      <sheetName val="Register Cal Mar_04_July_05 "/>
      <sheetName val="Machine2,3'04"/>
      <sheetName val="B131 "/>
      <sheetName val="Ass"/>
      <sheetName val="DISCOUNT (2)"/>
      <sheetName val="Wellhrs"/>
      <sheetName val="summary_p2"/>
      <sheetName val="กระจายบอร์ด"/>
      <sheetName val="PUF"/>
      <sheetName val="frptolocal"/>
      <sheetName val="FORMC94"/>
      <sheetName val="Details"/>
      <sheetName val="BGT97STAFF"/>
      <sheetName val="GL CB"/>
      <sheetName val="GL M"/>
      <sheetName val="Gain Loss Calculation"/>
      <sheetName val="TB_55(6M)"/>
      <sheetName val="Deferred Charge"/>
      <sheetName val="Detail รายบุคคลปี 58"/>
      <sheetName val="F-3"/>
      <sheetName val="CST1198"/>
      <sheetName val="BAL42"/>
      <sheetName val="FF_2"/>
      <sheetName val="Val_Ind"/>
      <sheetName val="IFS"/>
      <sheetName val="UF"/>
      <sheetName val="HH"/>
      <sheetName val="boq"/>
      <sheetName val="Sale 0404"/>
      <sheetName val="Sale0311"/>
      <sheetName val="Sale0309"/>
      <sheetName val="IBA &lt;O3&gt;"/>
      <sheetName val="Loan Amortization Table"/>
      <sheetName val="Linkage Quote"/>
    </sheetNames>
    <sheetDataSet>
      <sheetData sheetId="0" refreshError="1">
        <row r="2">
          <cell r="B2">
            <v>1.9678000000000001E-2</v>
          </cell>
        </row>
        <row r="5">
          <cell r="B5" t="str">
            <v>FT charge</v>
          </cell>
        </row>
      </sheetData>
      <sheetData sheetId="1">
        <row r="2">
          <cell r="B2">
            <v>1.9678000000000001E-2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2">
          <cell r="B2" t="str">
            <v>Estimated TPT UT 2012 Selling Prices</v>
          </cell>
        </row>
      </sheetData>
      <sheetData sheetId="45">
        <row r="2">
          <cell r="B2">
            <v>1.9678000000000001E-2</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ow r="2">
          <cell r="B2">
            <v>1.9678000000000001E-2</v>
          </cell>
        </row>
      </sheetData>
      <sheetData sheetId="118">
        <row r="2">
          <cell r="B2">
            <v>1.9678000000000001E-2</v>
          </cell>
        </row>
      </sheetData>
      <sheetData sheetId="119">
        <row r="2">
          <cell r="B2">
            <v>1.9678000000000001E-2</v>
          </cell>
        </row>
      </sheetData>
      <sheetData sheetId="120">
        <row r="2">
          <cell r="B2">
            <v>1.9678000000000001E-2</v>
          </cell>
        </row>
      </sheetData>
      <sheetData sheetId="121">
        <row r="2">
          <cell r="B2">
            <v>1.9678000000000001E-2</v>
          </cell>
        </row>
      </sheetData>
      <sheetData sheetId="122">
        <row r="2">
          <cell r="B2">
            <v>1.9678000000000001E-2</v>
          </cell>
        </row>
      </sheetData>
      <sheetData sheetId="123">
        <row r="2">
          <cell r="B2">
            <v>1.9678000000000001E-2</v>
          </cell>
        </row>
      </sheetData>
      <sheetData sheetId="124">
        <row r="2">
          <cell r="B2">
            <v>1.9678000000000001E-2</v>
          </cell>
        </row>
      </sheetData>
      <sheetData sheetId="125"/>
      <sheetData sheetId="126"/>
      <sheetData sheetId="127">
        <row r="2">
          <cell r="B2">
            <v>1.9678000000000001E-2</v>
          </cell>
        </row>
      </sheetData>
      <sheetData sheetId="128">
        <row r="2">
          <cell r="B2">
            <v>1.9678000000000001E-2</v>
          </cell>
        </row>
      </sheetData>
      <sheetData sheetId="129">
        <row r="2">
          <cell r="B2">
            <v>1.9678000000000001E-2</v>
          </cell>
        </row>
      </sheetData>
      <sheetData sheetId="130">
        <row r="2">
          <cell r="B2">
            <v>1.9678000000000001E-2</v>
          </cell>
        </row>
      </sheetData>
      <sheetData sheetId="131">
        <row r="2">
          <cell r="B2">
            <v>1.9678000000000001E-2</v>
          </cell>
        </row>
      </sheetData>
      <sheetData sheetId="132">
        <row r="2">
          <cell r="B2">
            <v>1.9678000000000001E-2</v>
          </cell>
        </row>
      </sheetData>
      <sheetData sheetId="133">
        <row r="2">
          <cell r="B2">
            <v>1.9678000000000001E-2</v>
          </cell>
        </row>
      </sheetData>
      <sheetData sheetId="134">
        <row r="2">
          <cell r="B2">
            <v>1.9678000000000001E-2</v>
          </cell>
        </row>
      </sheetData>
      <sheetData sheetId="135">
        <row r="2">
          <cell r="B2">
            <v>1.9678000000000001E-2</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ow r="2">
          <cell r="B2">
            <v>1.9678000000000001E-2</v>
          </cell>
        </row>
      </sheetData>
      <sheetData sheetId="144" refreshError="1"/>
      <sheetData sheetId="145" refreshError="1"/>
      <sheetData sheetId="146">
        <row r="2">
          <cell r="B2">
            <v>1.9678000000000001E-2</v>
          </cell>
        </row>
      </sheetData>
      <sheetData sheetId="147">
        <row r="2">
          <cell r="B2">
            <v>1.9678000000000001E-2</v>
          </cell>
        </row>
      </sheetData>
      <sheetData sheetId="148">
        <row r="2">
          <cell r="B2">
            <v>1.9678000000000001E-2</v>
          </cell>
        </row>
      </sheetData>
      <sheetData sheetId="149">
        <row r="2">
          <cell r="B2">
            <v>1.9678000000000001E-2</v>
          </cell>
        </row>
      </sheetData>
      <sheetData sheetId="150">
        <row r="2">
          <cell r="B2">
            <v>1.9678000000000001E-2</v>
          </cell>
        </row>
      </sheetData>
      <sheetData sheetId="151">
        <row r="2">
          <cell r="B2">
            <v>1.9678000000000001E-2</v>
          </cell>
        </row>
      </sheetData>
      <sheetData sheetId="152">
        <row r="2">
          <cell r="B2">
            <v>1.9678000000000001E-2</v>
          </cell>
        </row>
      </sheetData>
      <sheetData sheetId="153">
        <row r="2">
          <cell r="B2">
            <v>1.9678000000000001E-2</v>
          </cell>
        </row>
      </sheetData>
      <sheetData sheetId="154">
        <row r="2">
          <cell r="B2">
            <v>1.9678000000000001E-2</v>
          </cell>
        </row>
      </sheetData>
      <sheetData sheetId="155">
        <row r="2">
          <cell r="B2">
            <v>1.9678000000000001E-2</v>
          </cell>
        </row>
      </sheetData>
      <sheetData sheetId="156">
        <row r="2">
          <cell r="B2">
            <v>1.9678000000000001E-2</v>
          </cell>
        </row>
      </sheetData>
      <sheetData sheetId="157">
        <row r="2">
          <cell r="B2">
            <v>1.9678000000000001E-2</v>
          </cell>
        </row>
      </sheetData>
      <sheetData sheetId="158">
        <row r="2">
          <cell r="B2">
            <v>1.9678000000000001E-2</v>
          </cell>
        </row>
      </sheetData>
      <sheetData sheetId="159">
        <row r="2">
          <cell r="B2">
            <v>1.9678000000000001E-2</v>
          </cell>
        </row>
      </sheetData>
      <sheetData sheetId="160">
        <row r="2">
          <cell r="B2">
            <v>1.9678000000000001E-2</v>
          </cell>
        </row>
      </sheetData>
      <sheetData sheetId="161">
        <row r="2">
          <cell r="B2">
            <v>1.9678000000000001E-2</v>
          </cell>
        </row>
      </sheetData>
      <sheetData sheetId="162">
        <row r="2">
          <cell r="B2">
            <v>1.9678000000000001E-2</v>
          </cell>
        </row>
      </sheetData>
      <sheetData sheetId="163">
        <row r="2">
          <cell r="B2">
            <v>1.9678000000000001E-2</v>
          </cell>
        </row>
      </sheetData>
      <sheetData sheetId="164">
        <row r="2">
          <cell r="B2">
            <v>1.9678000000000001E-2</v>
          </cell>
        </row>
      </sheetData>
      <sheetData sheetId="165">
        <row r="2">
          <cell r="B2">
            <v>1.9678000000000001E-2</v>
          </cell>
        </row>
      </sheetData>
      <sheetData sheetId="166">
        <row r="2">
          <cell r="B2">
            <v>1.9678000000000001E-2</v>
          </cell>
        </row>
      </sheetData>
      <sheetData sheetId="167">
        <row r="2">
          <cell r="B2">
            <v>1.9678000000000001E-2</v>
          </cell>
        </row>
      </sheetData>
      <sheetData sheetId="168">
        <row r="2">
          <cell r="B2">
            <v>1.9678000000000001E-2</v>
          </cell>
        </row>
      </sheetData>
      <sheetData sheetId="169" refreshError="1"/>
      <sheetData sheetId="170" refreshError="1"/>
      <sheetData sheetId="171" refreshError="1"/>
      <sheetData sheetId="172">
        <row r="2">
          <cell r="B2">
            <v>1.9678000000000001E-2</v>
          </cell>
        </row>
      </sheetData>
      <sheetData sheetId="173">
        <row r="2">
          <cell r="B2">
            <v>1.9678000000000001E-2</v>
          </cell>
        </row>
      </sheetData>
      <sheetData sheetId="174">
        <row r="2">
          <cell r="B2">
            <v>1.9678000000000001E-2</v>
          </cell>
        </row>
      </sheetData>
      <sheetData sheetId="175">
        <row r="2">
          <cell r="B2">
            <v>1.9678000000000001E-2</v>
          </cell>
        </row>
      </sheetData>
      <sheetData sheetId="176">
        <row r="2">
          <cell r="B2">
            <v>1.9678000000000001E-2</v>
          </cell>
        </row>
      </sheetData>
      <sheetData sheetId="177">
        <row r="2">
          <cell r="B2">
            <v>1.9678000000000001E-2</v>
          </cell>
        </row>
      </sheetData>
      <sheetData sheetId="178">
        <row r="2">
          <cell r="B2">
            <v>1.9678000000000001E-2</v>
          </cell>
        </row>
      </sheetData>
      <sheetData sheetId="179">
        <row r="2">
          <cell r="B2">
            <v>1.9678000000000001E-2</v>
          </cell>
        </row>
      </sheetData>
      <sheetData sheetId="180">
        <row r="2">
          <cell r="B2">
            <v>1.9678000000000001E-2</v>
          </cell>
        </row>
      </sheetData>
      <sheetData sheetId="181">
        <row r="2">
          <cell r="B2">
            <v>1.9678000000000001E-2</v>
          </cell>
        </row>
      </sheetData>
      <sheetData sheetId="182">
        <row r="2">
          <cell r="B2">
            <v>1.9678000000000001E-2</v>
          </cell>
        </row>
      </sheetData>
      <sheetData sheetId="183">
        <row r="2">
          <cell r="B2">
            <v>1.9678000000000001E-2</v>
          </cell>
        </row>
      </sheetData>
      <sheetData sheetId="184">
        <row r="2">
          <cell r="B2">
            <v>1.9678000000000001E-2</v>
          </cell>
        </row>
      </sheetData>
      <sheetData sheetId="185">
        <row r="2">
          <cell r="B2">
            <v>1.9678000000000001E-2</v>
          </cell>
        </row>
      </sheetData>
      <sheetData sheetId="186">
        <row r="2">
          <cell r="B2">
            <v>1.9678000000000001E-2</v>
          </cell>
        </row>
      </sheetData>
      <sheetData sheetId="187">
        <row r="2">
          <cell r="B2">
            <v>1.9678000000000001E-2</v>
          </cell>
        </row>
      </sheetData>
      <sheetData sheetId="188">
        <row r="2">
          <cell r="B2">
            <v>1.9678000000000001E-2</v>
          </cell>
        </row>
      </sheetData>
      <sheetData sheetId="189">
        <row r="2">
          <cell r="B2">
            <v>1.9678000000000001E-2</v>
          </cell>
        </row>
      </sheetData>
      <sheetData sheetId="190">
        <row r="2">
          <cell r="B2">
            <v>1.9678000000000001E-2</v>
          </cell>
        </row>
      </sheetData>
      <sheetData sheetId="191">
        <row r="2">
          <cell r="B2">
            <v>1.9678000000000001E-2</v>
          </cell>
        </row>
      </sheetData>
      <sheetData sheetId="192">
        <row r="2">
          <cell r="B2">
            <v>1.9678000000000001E-2</v>
          </cell>
        </row>
      </sheetData>
      <sheetData sheetId="193">
        <row r="2">
          <cell r="B2">
            <v>1.9678000000000001E-2</v>
          </cell>
        </row>
      </sheetData>
      <sheetData sheetId="194">
        <row r="2">
          <cell r="B2">
            <v>1.9678000000000001E-2</v>
          </cell>
        </row>
      </sheetData>
      <sheetData sheetId="195">
        <row r="2">
          <cell r="B2">
            <v>1.9678000000000001E-2</v>
          </cell>
        </row>
      </sheetData>
      <sheetData sheetId="196">
        <row r="2">
          <cell r="B2">
            <v>1.9678000000000001E-2</v>
          </cell>
        </row>
      </sheetData>
      <sheetData sheetId="197">
        <row r="2">
          <cell r="B2">
            <v>1.9678000000000001E-2</v>
          </cell>
        </row>
      </sheetData>
      <sheetData sheetId="198">
        <row r="2">
          <cell r="B2">
            <v>1.9678000000000001E-2</v>
          </cell>
        </row>
      </sheetData>
      <sheetData sheetId="199">
        <row r="2">
          <cell r="B2">
            <v>1.9678000000000001E-2</v>
          </cell>
        </row>
      </sheetData>
      <sheetData sheetId="200">
        <row r="2">
          <cell r="B2">
            <v>1.9678000000000001E-2</v>
          </cell>
        </row>
      </sheetData>
      <sheetData sheetId="201">
        <row r="2">
          <cell r="B2">
            <v>1.9678000000000001E-2</v>
          </cell>
        </row>
      </sheetData>
      <sheetData sheetId="202">
        <row r="2">
          <cell r="B2">
            <v>1.9678000000000001E-2</v>
          </cell>
        </row>
      </sheetData>
      <sheetData sheetId="203" refreshError="1"/>
      <sheetData sheetId="204" refreshError="1"/>
      <sheetData sheetId="205">
        <row r="2">
          <cell r="B2">
            <v>1.9678000000000001E-2</v>
          </cell>
        </row>
      </sheetData>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ow r="2">
          <cell r="B2">
            <v>1.9678000000000001E-2</v>
          </cell>
        </row>
      </sheetData>
      <sheetData sheetId="223">
        <row r="2">
          <cell r="B2">
            <v>1.9678000000000001E-2</v>
          </cell>
        </row>
      </sheetData>
      <sheetData sheetId="224">
        <row r="2">
          <cell r="B2">
            <v>1.9678000000000001E-2</v>
          </cell>
        </row>
      </sheetData>
      <sheetData sheetId="225">
        <row r="2">
          <cell r="B2">
            <v>1.9678000000000001E-2</v>
          </cell>
        </row>
      </sheetData>
      <sheetData sheetId="226">
        <row r="2">
          <cell r="B2">
            <v>1.9678000000000001E-2</v>
          </cell>
        </row>
      </sheetData>
      <sheetData sheetId="227">
        <row r="2">
          <cell r="B2">
            <v>1.9678000000000001E-2</v>
          </cell>
        </row>
      </sheetData>
      <sheetData sheetId="228">
        <row r="2">
          <cell r="B2">
            <v>1.9678000000000001E-2</v>
          </cell>
        </row>
      </sheetData>
      <sheetData sheetId="229">
        <row r="2">
          <cell r="B2">
            <v>1.9678000000000001E-2</v>
          </cell>
        </row>
      </sheetData>
      <sheetData sheetId="230">
        <row r="2">
          <cell r="B2">
            <v>1.9678000000000001E-2</v>
          </cell>
        </row>
      </sheetData>
      <sheetData sheetId="231">
        <row r="2">
          <cell r="B2">
            <v>1.9678000000000001E-2</v>
          </cell>
        </row>
      </sheetData>
      <sheetData sheetId="232">
        <row r="2">
          <cell r="B2">
            <v>1.9678000000000001E-2</v>
          </cell>
        </row>
      </sheetData>
      <sheetData sheetId="233">
        <row r="2">
          <cell r="B2">
            <v>1.9678000000000001E-2</v>
          </cell>
        </row>
      </sheetData>
      <sheetData sheetId="234">
        <row r="2">
          <cell r="B2">
            <v>1.9678000000000001E-2</v>
          </cell>
        </row>
      </sheetData>
      <sheetData sheetId="235">
        <row r="2">
          <cell r="B2">
            <v>1.9678000000000001E-2</v>
          </cell>
        </row>
      </sheetData>
      <sheetData sheetId="236">
        <row r="2">
          <cell r="B2">
            <v>1.9678000000000001E-2</v>
          </cell>
        </row>
      </sheetData>
      <sheetData sheetId="237">
        <row r="2">
          <cell r="B2">
            <v>1.9678000000000001E-2</v>
          </cell>
        </row>
      </sheetData>
      <sheetData sheetId="238">
        <row r="2">
          <cell r="B2">
            <v>1.9678000000000001E-2</v>
          </cell>
        </row>
      </sheetData>
      <sheetData sheetId="239">
        <row r="2">
          <cell r="B2">
            <v>1.9678000000000001E-2</v>
          </cell>
        </row>
      </sheetData>
      <sheetData sheetId="240">
        <row r="2">
          <cell r="B2">
            <v>1.9678000000000001E-2</v>
          </cell>
        </row>
      </sheetData>
      <sheetData sheetId="241">
        <row r="2">
          <cell r="B2">
            <v>1.9678000000000001E-2</v>
          </cell>
        </row>
      </sheetData>
      <sheetData sheetId="242">
        <row r="2">
          <cell r="B2">
            <v>1.9678000000000001E-2</v>
          </cell>
        </row>
      </sheetData>
      <sheetData sheetId="243">
        <row r="2">
          <cell r="B2">
            <v>1.9678000000000001E-2</v>
          </cell>
        </row>
      </sheetData>
      <sheetData sheetId="244">
        <row r="2">
          <cell r="B2">
            <v>1.9678000000000001E-2</v>
          </cell>
        </row>
      </sheetData>
      <sheetData sheetId="245">
        <row r="2">
          <cell r="B2">
            <v>1.9678000000000001E-2</v>
          </cell>
        </row>
      </sheetData>
      <sheetData sheetId="246">
        <row r="2">
          <cell r="B2">
            <v>1.9678000000000001E-2</v>
          </cell>
        </row>
      </sheetData>
      <sheetData sheetId="247">
        <row r="2">
          <cell r="B2">
            <v>1.9678000000000001E-2</v>
          </cell>
        </row>
      </sheetData>
      <sheetData sheetId="248">
        <row r="2">
          <cell r="B2">
            <v>1.9678000000000001E-2</v>
          </cell>
        </row>
      </sheetData>
      <sheetData sheetId="249">
        <row r="2">
          <cell r="B2">
            <v>1.9678000000000001E-2</v>
          </cell>
        </row>
      </sheetData>
      <sheetData sheetId="250">
        <row r="2">
          <cell r="B2">
            <v>1.9678000000000001E-2</v>
          </cell>
        </row>
      </sheetData>
      <sheetData sheetId="251">
        <row r="2">
          <cell r="B2">
            <v>1.9678000000000001E-2</v>
          </cell>
        </row>
      </sheetData>
      <sheetData sheetId="252">
        <row r="2">
          <cell r="B2">
            <v>1.9678000000000001E-2</v>
          </cell>
        </row>
      </sheetData>
      <sheetData sheetId="253">
        <row r="2">
          <cell r="B2">
            <v>1.9678000000000001E-2</v>
          </cell>
        </row>
      </sheetData>
      <sheetData sheetId="254">
        <row r="2">
          <cell r="B2">
            <v>1.9678000000000001E-2</v>
          </cell>
        </row>
      </sheetData>
      <sheetData sheetId="255" refreshError="1"/>
      <sheetData sheetId="256" refreshError="1"/>
      <sheetData sheetId="257">
        <row r="2">
          <cell r="B2">
            <v>1.9678000000000001E-2</v>
          </cell>
        </row>
      </sheetData>
      <sheetData sheetId="258">
        <row r="2">
          <cell r="B2">
            <v>1.9678000000000001E-2</v>
          </cell>
        </row>
      </sheetData>
      <sheetData sheetId="259">
        <row r="2">
          <cell r="B2">
            <v>1.9678000000000001E-2</v>
          </cell>
        </row>
      </sheetData>
      <sheetData sheetId="260">
        <row r="2">
          <cell r="B2">
            <v>1.9678000000000001E-2</v>
          </cell>
        </row>
      </sheetData>
      <sheetData sheetId="261">
        <row r="2">
          <cell r="B2">
            <v>1.9678000000000001E-2</v>
          </cell>
        </row>
      </sheetData>
      <sheetData sheetId="262">
        <row r="2">
          <cell r="B2">
            <v>1.9678000000000001E-2</v>
          </cell>
        </row>
      </sheetData>
      <sheetData sheetId="263">
        <row r="2">
          <cell r="B2">
            <v>1.9678000000000001E-2</v>
          </cell>
        </row>
      </sheetData>
      <sheetData sheetId="264">
        <row r="2">
          <cell r="B2">
            <v>1.9678000000000001E-2</v>
          </cell>
        </row>
      </sheetData>
      <sheetData sheetId="265">
        <row r="2">
          <cell r="B2">
            <v>1.9678000000000001E-2</v>
          </cell>
        </row>
      </sheetData>
      <sheetData sheetId="266">
        <row r="2">
          <cell r="B2">
            <v>1.9678000000000001E-2</v>
          </cell>
        </row>
      </sheetData>
      <sheetData sheetId="267">
        <row r="2">
          <cell r="B2">
            <v>1.9678000000000001E-2</v>
          </cell>
        </row>
      </sheetData>
      <sheetData sheetId="268">
        <row r="2">
          <cell r="B2">
            <v>1.9678000000000001E-2</v>
          </cell>
        </row>
      </sheetData>
      <sheetData sheetId="269">
        <row r="2">
          <cell r="B2">
            <v>1.9678000000000001E-2</v>
          </cell>
        </row>
      </sheetData>
      <sheetData sheetId="270">
        <row r="2">
          <cell r="B2">
            <v>1.9678000000000001E-2</v>
          </cell>
        </row>
      </sheetData>
      <sheetData sheetId="271">
        <row r="2">
          <cell r="B2">
            <v>1.9678000000000001E-2</v>
          </cell>
        </row>
      </sheetData>
      <sheetData sheetId="272">
        <row r="2">
          <cell r="B2">
            <v>1.9678000000000001E-2</v>
          </cell>
        </row>
      </sheetData>
      <sheetData sheetId="273">
        <row r="2">
          <cell r="B2">
            <v>1.9678000000000001E-2</v>
          </cell>
        </row>
      </sheetData>
      <sheetData sheetId="274">
        <row r="2">
          <cell r="B2">
            <v>1.9678000000000001E-2</v>
          </cell>
        </row>
      </sheetData>
      <sheetData sheetId="275">
        <row r="2">
          <cell r="B2">
            <v>1.9678000000000001E-2</v>
          </cell>
        </row>
      </sheetData>
      <sheetData sheetId="276">
        <row r="2">
          <cell r="B2">
            <v>1.9678000000000001E-2</v>
          </cell>
        </row>
      </sheetData>
      <sheetData sheetId="277">
        <row r="2">
          <cell r="B2">
            <v>1.9678000000000001E-2</v>
          </cell>
        </row>
      </sheetData>
      <sheetData sheetId="278">
        <row r="2">
          <cell r="B2">
            <v>1.9678000000000001E-2</v>
          </cell>
        </row>
      </sheetData>
      <sheetData sheetId="279">
        <row r="2">
          <cell r="B2">
            <v>1.9678000000000001E-2</v>
          </cell>
        </row>
      </sheetData>
      <sheetData sheetId="280">
        <row r="2">
          <cell r="B2">
            <v>1.9678000000000001E-2</v>
          </cell>
        </row>
      </sheetData>
      <sheetData sheetId="281">
        <row r="2">
          <cell r="B2">
            <v>1.9678000000000001E-2</v>
          </cell>
        </row>
      </sheetData>
      <sheetData sheetId="282">
        <row r="2">
          <cell r="B2">
            <v>1.9678000000000001E-2</v>
          </cell>
        </row>
      </sheetData>
      <sheetData sheetId="283">
        <row r="2">
          <cell r="B2">
            <v>1.9678000000000001E-2</v>
          </cell>
        </row>
      </sheetData>
      <sheetData sheetId="284">
        <row r="2">
          <cell r="B2">
            <v>1.9678000000000001E-2</v>
          </cell>
        </row>
      </sheetData>
      <sheetData sheetId="285">
        <row r="2">
          <cell r="B2">
            <v>1.9678000000000001E-2</v>
          </cell>
        </row>
      </sheetData>
      <sheetData sheetId="286">
        <row r="2">
          <cell r="B2">
            <v>1.9678000000000001E-2</v>
          </cell>
        </row>
      </sheetData>
      <sheetData sheetId="287">
        <row r="2">
          <cell r="B2">
            <v>1.9678000000000001E-2</v>
          </cell>
        </row>
      </sheetData>
      <sheetData sheetId="288">
        <row r="2">
          <cell r="B2">
            <v>1.9678000000000001E-2</v>
          </cell>
        </row>
      </sheetData>
      <sheetData sheetId="289">
        <row r="2">
          <cell r="B2">
            <v>1.9678000000000001E-2</v>
          </cell>
        </row>
      </sheetData>
      <sheetData sheetId="290">
        <row r="2">
          <cell r="B2">
            <v>1.9678000000000001E-2</v>
          </cell>
        </row>
      </sheetData>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ow r="2">
          <cell r="B2">
            <v>1.9678000000000001E-2</v>
          </cell>
        </row>
      </sheetData>
      <sheetData sheetId="304">
        <row r="2">
          <cell r="B2">
            <v>1.9678000000000001E-2</v>
          </cell>
        </row>
      </sheetData>
      <sheetData sheetId="305">
        <row r="2">
          <cell r="B2">
            <v>1.9678000000000001E-2</v>
          </cell>
        </row>
      </sheetData>
      <sheetData sheetId="306">
        <row r="2">
          <cell r="B2">
            <v>1.9678000000000001E-2</v>
          </cell>
        </row>
      </sheetData>
      <sheetData sheetId="307">
        <row r="2">
          <cell r="B2">
            <v>1.9678000000000001E-2</v>
          </cell>
        </row>
      </sheetData>
      <sheetData sheetId="308">
        <row r="2">
          <cell r="B2">
            <v>1.9678000000000001E-2</v>
          </cell>
        </row>
      </sheetData>
      <sheetData sheetId="309">
        <row r="2">
          <cell r="B2">
            <v>1.9678000000000001E-2</v>
          </cell>
        </row>
      </sheetData>
      <sheetData sheetId="310">
        <row r="2">
          <cell r="B2">
            <v>1.9678000000000001E-2</v>
          </cell>
        </row>
      </sheetData>
      <sheetData sheetId="311">
        <row r="2">
          <cell r="B2">
            <v>1.9678000000000001E-2</v>
          </cell>
        </row>
      </sheetData>
      <sheetData sheetId="312">
        <row r="2">
          <cell r="B2">
            <v>1.9678000000000001E-2</v>
          </cell>
        </row>
      </sheetData>
      <sheetData sheetId="313">
        <row r="2">
          <cell r="B2">
            <v>1.9678000000000001E-2</v>
          </cell>
        </row>
      </sheetData>
      <sheetData sheetId="314">
        <row r="2">
          <cell r="B2">
            <v>1.9678000000000001E-2</v>
          </cell>
        </row>
      </sheetData>
      <sheetData sheetId="315">
        <row r="2">
          <cell r="B2">
            <v>1.9678000000000001E-2</v>
          </cell>
        </row>
      </sheetData>
      <sheetData sheetId="316">
        <row r="2">
          <cell r="B2">
            <v>1.9678000000000001E-2</v>
          </cell>
        </row>
      </sheetData>
      <sheetData sheetId="317">
        <row r="2">
          <cell r="B2">
            <v>1.9678000000000001E-2</v>
          </cell>
        </row>
      </sheetData>
      <sheetData sheetId="318">
        <row r="2">
          <cell r="B2">
            <v>1.9678000000000001E-2</v>
          </cell>
        </row>
      </sheetData>
      <sheetData sheetId="319">
        <row r="2">
          <cell r="B2">
            <v>1.9678000000000001E-2</v>
          </cell>
        </row>
      </sheetData>
      <sheetData sheetId="320">
        <row r="2">
          <cell r="B2">
            <v>1.9678000000000001E-2</v>
          </cell>
        </row>
      </sheetData>
      <sheetData sheetId="321">
        <row r="2">
          <cell r="B2">
            <v>1.9678000000000001E-2</v>
          </cell>
        </row>
      </sheetData>
      <sheetData sheetId="322">
        <row r="2">
          <cell r="B2">
            <v>1.9678000000000001E-2</v>
          </cell>
        </row>
      </sheetData>
      <sheetData sheetId="323">
        <row r="2">
          <cell r="B2">
            <v>1.9678000000000001E-2</v>
          </cell>
        </row>
      </sheetData>
      <sheetData sheetId="324">
        <row r="2">
          <cell r="B2">
            <v>1.9678000000000001E-2</v>
          </cell>
        </row>
      </sheetData>
      <sheetData sheetId="325">
        <row r="2">
          <cell r="B2">
            <v>1.9678000000000001E-2</v>
          </cell>
        </row>
      </sheetData>
      <sheetData sheetId="326">
        <row r="2">
          <cell r="B2">
            <v>1.9678000000000001E-2</v>
          </cell>
        </row>
      </sheetData>
      <sheetData sheetId="327">
        <row r="2">
          <cell r="B2">
            <v>1.9678000000000001E-2</v>
          </cell>
        </row>
      </sheetData>
      <sheetData sheetId="328">
        <row r="2">
          <cell r="B2">
            <v>1.9678000000000001E-2</v>
          </cell>
        </row>
      </sheetData>
      <sheetData sheetId="329">
        <row r="2">
          <cell r="B2">
            <v>1.9678000000000001E-2</v>
          </cell>
        </row>
      </sheetData>
      <sheetData sheetId="330">
        <row r="2">
          <cell r="B2">
            <v>1.9678000000000001E-2</v>
          </cell>
        </row>
      </sheetData>
      <sheetData sheetId="331">
        <row r="2">
          <cell r="B2">
            <v>1.9678000000000001E-2</v>
          </cell>
        </row>
      </sheetData>
      <sheetData sheetId="332">
        <row r="2">
          <cell r="B2">
            <v>1.9678000000000001E-2</v>
          </cell>
        </row>
      </sheetData>
      <sheetData sheetId="333">
        <row r="2">
          <cell r="B2">
            <v>1.9678000000000001E-2</v>
          </cell>
        </row>
      </sheetData>
      <sheetData sheetId="334">
        <row r="2">
          <cell r="B2">
            <v>1.9678000000000001E-2</v>
          </cell>
        </row>
      </sheetData>
      <sheetData sheetId="335">
        <row r="2">
          <cell r="B2">
            <v>1.9678000000000001E-2</v>
          </cell>
        </row>
      </sheetData>
      <sheetData sheetId="336">
        <row r="2">
          <cell r="B2">
            <v>1.9678000000000001E-2</v>
          </cell>
        </row>
      </sheetData>
      <sheetData sheetId="337">
        <row r="2">
          <cell r="B2">
            <v>1.9678000000000001E-2</v>
          </cell>
        </row>
      </sheetData>
      <sheetData sheetId="338">
        <row r="2">
          <cell r="B2">
            <v>1.9678000000000001E-2</v>
          </cell>
        </row>
      </sheetData>
      <sheetData sheetId="339">
        <row r="2">
          <cell r="B2">
            <v>1.9678000000000001E-2</v>
          </cell>
        </row>
      </sheetData>
      <sheetData sheetId="340">
        <row r="2">
          <cell r="B2">
            <v>1.9678000000000001E-2</v>
          </cell>
        </row>
      </sheetData>
      <sheetData sheetId="341">
        <row r="2">
          <cell r="B2">
            <v>1.9678000000000001E-2</v>
          </cell>
        </row>
      </sheetData>
      <sheetData sheetId="342">
        <row r="2">
          <cell r="B2">
            <v>1.9678000000000001E-2</v>
          </cell>
        </row>
      </sheetData>
      <sheetData sheetId="343">
        <row r="2">
          <cell r="B2">
            <v>1.9678000000000001E-2</v>
          </cell>
        </row>
      </sheetData>
      <sheetData sheetId="344">
        <row r="2">
          <cell r="B2">
            <v>1.9678000000000001E-2</v>
          </cell>
        </row>
      </sheetData>
      <sheetData sheetId="345">
        <row r="2">
          <cell r="B2">
            <v>1.9678000000000001E-2</v>
          </cell>
        </row>
      </sheetData>
      <sheetData sheetId="346">
        <row r="2">
          <cell r="B2">
            <v>1.9678000000000001E-2</v>
          </cell>
        </row>
      </sheetData>
      <sheetData sheetId="347">
        <row r="2">
          <cell r="B2">
            <v>1.9678000000000001E-2</v>
          </cell>
        </row>
      </sheetData>
      <sheetData sheetId="348">
        <row r="2">
          <cell r="B2">
            <v>1.9678000000000001E-2</v>
          </cell>
        </row>
      </sheetData>
      <sheetData sheetId="349">
        <row r="2">
          <cell r="B2">
            <v>1.9678000000000001E-2</v>
          </cell>
        </row>
      </sheetData>
      <sheetData sheetId="350">
        <row r="2">
          <cell r="B2">
            <v>1.9678000000000001E-2</v>
          </cell>
        </row>
      </sheetData>
      <sheetData sheetId="351">
        <row r="2">
          <cell r="B2">
            <v>1.9678000000000001E-2</v>
          </cell>
        </row>
      </sheetData>
      <sheetData sheetId="352">
        <row r="2">
          <cell r="B2">
            <v>1.9678000000000001E-2</v>
          </cell>
        </row>
      </sheetData>
      <sheetData sheetId="353">
        <row r="2">
          <cell r="B2">
            <v>1.9678000000000001E-2</v>
          </cell>
        </row>
      </sheetData>
      <sheetData sheetId="354">
        <row r="2">
          <cell r="B2">
            <v>1.9678000000000001E-2</v>
          </cell>
        </row>
      </sheetData>
      <sheetData sheetId="355">
        <row r="2">
          <cell r="B2">
            <v>1.9678000000000001E-2</v>
          </cell>
        </row>
      </sheetData>
      <sheetData sheetId="356">
        <row r="2">
          <cell r="B2">
            <v>1.9678000000000001E-2</v>
          </cell>
        </row>
      </sheetData>
      <sheetData sheetId="357">
        <row r="2">
          <cell r="B2">
            <v>1.9678000000000001E-2</v>
          </cell>
        </row>
      </sheetData>
      <sheetData sheetId="358">
        <row r="2">
          <cell r="B2">
            <v>1.9678000000000001E-2</v>
          </cell>
        </row>
      </sheetData>
      <sheetData sheetId="359">
        <row r="2">
          <cell r="B2">
            <v>1.9678000000000001E-2</v>
          </cell>
        </row>
      </sheetData>
      <sheetData sheetId="360">
        <row r="2">
          <cell r="B2">
            <v>1.9678000000000001E-2</v>
          </cell>
        </row>
      </sheetData>
      <sheetData sheetId="361">
        <row r="2">
          <cell r="B2">
            <v>1.9678000000000001E-2</v>
          </cell>
        </row>
      </sheetData>
      <sheetData sheetId="362">
        <row r="2">
          <cell r="B2">
            <v>1.9678000000000001E-2</v>
          </cell>
        </row>
      </sheetData>
      <sheetData sheetId="363">
        <row r="2">
          <cell r="B2">
            <v>1.9678000000000001E-2</v>
          </cell>
        </row>
      </sheetData>
      <sheetData sheetId="364">
        <row r="2">
          <cell r="B2">
            <v>1.9678000000000001E-2</v>
          </cell>
        </row>
      </sheetData>
      <sheetData sheetId="365"/>
      <sheetData sheetId="366"/>
      <sheetData sheetId="367"/>
      <sheetData sheetId="368"/>
      <sheetData sheetId="369"/>
      <sheetData sheetId="370"/>
      <sheetData sheetId="371"/>
      <sheetData sheetId="372"/>
      <sheetData sheetId="373"/>
      <sheetData sheetId="374">
        <row r="2">
          <cell r="B2">
            <v>1.9678000000000001E-2</v>
          </cell>
        </row>
      </sheetData>
      <sheetData sheetId="375">
        <row r="2">
          <cell r="B2">
            <v>1.9678000000000001E-2</v>
          </cell>
        </row>
      </sheetData>
      <sheetData sheetId="376">
        <row r="2">
          <cell r="B2">
            <v>1.9678000000000001E-2</v>
          </cell>
        </row>
      </sheetData>
      <sheetData sheetId="377">
        <row r="2">
          <cell r="B2">
            <v>1.9678000000000001E-2</v>
          </cell>
        </row>
      </sheetData>
      <sheetData sheetId="378">
        <row r="2">
          <cell r="B2">
            <v>1.9678000000000001E-2</v>
          </cell>
        </row>
      </sheetData>
      <sheetData sheetId="379">
        <row r="2">
          <cell r="B2">
            <v>1.9678000000000001E-2</v>
          </cell>
        </row>
      </sheetData>
      <sheetData sheetId="380">
        <row r="2">
          <cell r="B2">
            <v>1.9678000000000001E-2</v>
          </cell>
        </row>
      </sheetData>
      <sheetData sheetId="381">
        <row r="2">
          <cell r="B2">
            <v>1.9678000000000001E-2</v>
          </cell>
        </row>
      </sheetData>
      <sheetData sheetId="382">
        <row r="2">
          <cell r="B2">
            <v>1.9678000000000001E-2</v>
          </cell>
        </row>
      </sheetData>
      <sheetData sheetId="383"/>
      <sheetData sheetId="384"/>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sheetData sheetId="442">
        <row r="2">
          <cell r="B2">
            <v>1.9678000000000001E-2</v>
          </cell>
        </row>
      </sheetData>
      <sheetData sheetId="443">
        <row r="2">
          <cell r="B2">
            <v>1.9678000000000001E-2</v>
          </cell>
        </row>
      </sheetData>
      <sheetData sheetId="444">
        <row r="2">
          <cell r="B2">
            <v>1.9678000000000001E-2</v>
          </cell>
        </row>
      </sheetData>
      <sheetData sheetId="445">
        <row r="2">
          <cell r="B2">
            <v>1.9678000000000001E-2</v>
          </cell>
        </row>
      </sheetData>
      <sheetData sheetId="446"/>
      <sheetData sheetId="447"/>
      <sheetData sheetId="448"/>
      <sheetData sheetId="449"/>
      <sheetData sheetId="450"/>
      <sheetData sheetId="451">
        <row r="2">
          <cell r="B2">
            <v>1.9678000000000001E-2</v>
          </cell>
        </row>
      </sheetData>
      <sheetData sheetId="452">
        <row r="2">
          <cell r="B2">
            <v>1.9678000000000001E-2</v>
          </cell>
        </row>
      </sheetData>
      <sheetData sheetId="453">
        <row r="2">
          <cell r="B2">
            <v>1.9678000000000001E-2</v>
          </cell>
        </row>
      </sheetData>
      <sheetData sheetId="454">
        <row r="2">
          <cell r="B2">
            <v>1.9678000000000001E-2</v>
          </cell>
        </row>
      </sheetData>
      <sheetData sheetId="455">
        <row r="2">
          <cell r="B2">
            <v>1.9678000000000001E-2</v>
          </cell>
        </row>
      </sheetData>
      <sheetData sheetId="456">
        <row r="2">
          <cell r="B2">
            <v>0</v>
          </cell>
        </row>
      </sheetData>
      <sheetData sheetId="457">
        <row r="2">
          <cell r="B2">
            <v>1.9678000000000001E-2</v>
          </cell>
        </row>
      </sheetData>
      <sheetData sheetId="458">
        <row r="2">
          <cell r="B2">
            <v>0</v>
          </cell>
        </row>
      </sheetData>
      <sheetData sheetId="459"/>
      <sheetData sheetId="460">
        <row r="2">
          <cell r="B2">
            <v>0</v>
          </cell>
        </row>
      </sheetData>
      <sheetData sheetId="461"/>
      <sheetData sheetId="462">
        <row r="2">
          <cell r="B2">
            <v>0</v>
          </cell>
        </row>
      </sheetData>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sheetData sheetId="475"/>
      <sheetData sheetId="476"/>
      <sheetData sheetId="477"/>
      <sheetData sheetId="478">
        <row r="3">
          <cell r="B3" t="str">
            <v>Total</v>
          </cell>
        </row>
      </sheetData>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row r="2">
          <cell r="B2">
            <v>0</v>
          </cell>
        </row>
      </sheetData>
      <sheetData sheetId="560"/>
      <sheetData sheetId="561">
        <row r="2">
          <cell r="B2">
            <v>0</v>
          </cell>
        </row>
      </sheetData>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ow r="2">
          <cell r="B2">
            <v>1.9678000000000001E-2</v>
          </cell>
        </row>
      </sheetData>
      <sheetData sheetId="590">
        <row r="2">
          <cell r="B2">
            <v>1.9678000000000001E-2</v>
          </cell>
        </row>
      </sheetData>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row r="2">
          <cell r="B2">
            <v>1.9678000000000001E-2</v>
          </cell>
        </row>
      </sheetData>
      <sheetData sheetId="630">
        <row r="2">
          <cell r="B2">
            <v>1.9678000000000001E-2</v>
          </cell>
        </row>
      </sheetData>
      <sheetData sheetId="631">
        <row r="2">
          <cell r="B2">
            <v>1.9678000000000001E-2</v>
          </cell>
        </row>
      </sheetData>
      <sheetData sheetId="632">
        <row r="2">
          <cell r="B2">
            <v>1.9678000000000001E-2</v>
          </cell>
        </row>
      </sheetData>
      <sheetData sheetId="633">
        <row r="2">
          <cell r="B2">
            <v>1.9678000000000001E-2</v>
          </cell>
        </row>
      </sheetData>
      <sheetData sheetId="634">
        <row r="2">
          <cell r="B2">
            <v>1.9678000000000001E-2</v>
          </cell>
        </row>
      </sheetData>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row r="2">
          <cell r="B2">
            <v>1.9678000000000001E-2</v>
          </cell>
        </row>
      </sheetData>
      <sheetData sheetId="676"/>
      <sheetData sheetId="677">
        <row r="2">
          <cell r="B2">
            <v>1.9678000000000001E-2</v>
          </cell>
        </row>
      </sheetData>
      <sheetData sheetId="678"/>
      <sheetData sheetId="679">
        <row r="2">
          <cell r="B2">
            <v>1.9678000000000001E-2</v>
          </cell>
        </row>
      </sheetData>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row r="2">
          <cell r="B2">
            <v>1.9678000000000001E-2</v>
          </cell>
        </row>
      </sheetData>
      <sheetData sheetId="720">
        <row r="2">
          <cell r="B2">
            <v>1.9678000000000001E-2</v>
          </cell>
        </row>
      </sheetData>
      <sheetData sheetId="721">
        <row r="2">
          <cell r="B2">
            <v>1.9678000000000001E-2</v>
          </cell>
        </row>
      </sheetData>
      <sheetData sheetId="722">
        <row r="2">
          <cell r="B2">
            <v>1.9678000000000001E-2</v>
          </cell>
        </row>
      </sheetData>
      <sheetData sheetId="723">
        <row r="2">
          <cell r="B2">
            <v>1.9678000000000001E-2</v>
          </cell>
        </row>
      </sheetData>
      <sheetData sheetId="724">
        <row r="2">
          <cell r="B2">
            <v>1.9678000000000001E-2</v>
          </cell>
        </row>
      </sheetData>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row r="2">
          <cell r="B2">
            <v>1.9678000000000001E-2</v>
          </cell>
        </row>
      </sheetData>
      <sheetData sheetId="766"/>
      <sheetData sheetId="767">
        <row r="2">
          <cell r="B2">
            <v>1.9678000000000001E-2</v>
          </cell>
        </row>
      </sheetData>
      <sheetData sheetId="768"/>
      <sheetData sheetId="769">
        <row r="2">
          <cell r="B2">
            <v>1.9678000000000001E-2</v>
          </cell>
        </row>
      </sheetData>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row r="2">
          <cell r="B2">
            <v>1.9678000000000001E-2</v>
          </cell>
        </row>
      </sheetData>
      <sheetData sheetId="810">
        <row r="2">
          <cell r="B2">
            <v>1.9678000000000001E-2</v>
          </cell>
        </row>
      </sheetData>
      <sheetData sheetId="811">
        <row r="2">
          <cell r="B2">
            <v>1.9678000000000001E-2</v>
          </cell>
        </row>
      </sheetData>
      <sheetData sheetId="812">
        <row r="2">
          <cell r="B2">
            <v>1.9678000000000001E-2</v>
          </cell>
        </row>
      </sheetData>
      <sheetData sheetId="813">
        <row r="2">
          <cell r="B2">
            <v>1.9678000000000001E-2</v>
          </cell>
        </row>
      </sheetData>
      <sheetData sheetId="814">
        <row r="2">
          <cell r="B2">
            <v>1.9678000000000001E-2</v>
          </cell>
        </row>
      </sheetData>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ow r="2">
          <cell r="B2">
            <v>0</v>
          </cell>
        </row>
      </sheetData>
      <sheetData sheetId="856"/>
      <sheetData sheetId="857">
        <row r="2">
          <cell r="B2">
            <v>0</v>
          </cell>
        </row>
      </sheetData>
      <sheetData sheetId="858" refreshError="1"/>
      <sheetData sheetId="859">
        <row r="2">
          <cell r="B2"/>
        </row>
      </sheetData>
      <sheetData sheetId="860"/>
      <sheetData sheetId="861" refreshError="1"/>
      <sheetData sheetId="862" refreshError="1"/>
      <sheetData sheetId="863" refreshError="1"/>
      <sheetData sheetId="864"/>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refreshError="1"/>
      <sheetData sheetId="927" refreshError="1"/>
      <sheetData sheetId="928" refreshError="1"/>
      <sheetData sheetId="929" refreshError="1"/>
      <sheetData sheetId="930">
        <row r="2">
          <cell r="B2">
            <v>0</v>
          </cell>
        </row>
      </sheetData>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 val="I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06"/>
      <sheetName val="Sheet1"/>
      <sheetName val="Sheet1-file-TS_RM_Reno1624"/>
      <sheetName val="Sortby_Month"/>
      <sheetName val="SortbyAC_Code"/>
      <sheetName val="Sheet4-sort 6"/>
      <sheetName val="Sheet2-dataauditVSacccode"/>
      <sheetName val="Audit2545-06"/>
      <sheetName val="DATABASE -sumifTB"/>
    </sheetNames>
    <sheetDataSet>
      <sheetData sheetId="0">
        <row r="4">
          <cell r="I4" t="str">
            <v>Audit</v>
          </cell>
          <cell r="J4" t="str">
            <v>Debits</v>
          </cell>
          <cell r="K4" t="str">
            <v>Acc Code</v>
          </cell>
        </row>
        <row r="5">
          <cell r="I5">
            <v>1</v>
          </cell>
          <cell r="J5">
            <v>919999</v>
          </cell>
          <cell r="K5" t="str">
            <v>1624-00-202</v>
          </cell>
        </row>
        <row r="6">
          <cell r="I6">
            <v>1</v>
          </cell>
          <cell r="J6">
            <v>10000000</v>
          </cell>
          <cell r="K6" t="str">
            <v>1624-00-202</v>
          </cell>
        </row>
        <row r="7">
          <cell r="I7">
            <v>1</v>
          </cell>
          <cell r="J7">
            <v>1500000</v>
          </cell>
          <cell r="K7" t="str">
            <v>1624-00-202</v>
          </cell>
        </row>
        <row r="8">
          <cell r="I8">
            <v>1</v>
          </cell>
          <cell r="J8">
            <v>2000000</v>
          </cell>
          <cell r="K8" t="str">
            <v>1624-00-202</v>
          </cell>
        </row>
        <row r="9">
          <cell r="I9">
            <v>1</v>
          </cell>
          <cell r="J9">
            <v>404586.18</v>
          </cell>
          <cell r="K9" t="str">
            <v>1624-00-202</v>
          </cell>
        </row>
        <row r="10">
          <cell r="I10">
            <v>1</v>
          </cell>
          <cell r="J10">
            <v>334028</v>
          </cell>
          <cell r="K10" t="str">
            <v>1624-00-202</v>
          </cell>
        </row>
        <row r="11">
          <cell r="I11">
            <v>1</v>
          </cell>
          <cell r="J11">
            <v>78698.63</v>
          </cell>
          <cell r="K11" t="str">
            <v>1624-00-202</v>
          </cell>
        </row>
        <row r="12">
          <cell r="I12">
            <v>1</v>
          </cell>
          <cell r="J12">
            <v>75000</v>
          </cell>
          <cell r="K12" t="str">
            <v>1624-00-202</v>
          </cell>
        </row>
        <row r="13">
          <cell r="I13">
            <v>1</v>
          </cell>
          <cell r="J13">
            <v>60000</v>
          </cell>
          <cell r="K13" t="str">
            <v>1624-00-202</v>
          </cell>
        </row>
        <row r="14">
          <cell r="I14">
            <v>1</v>
          </cell>
          <cell r="J14">
            <v>121705</v>
          </cell>
          <cell r="K14" t="str">
            <v>1624-00-202</v>
          </cell>
        </row>
        <row r="15">
          <cell r="I15">
            <v>1</v>
          </cell>
          <cell r="J15">
            <v>284062.5</v>
          </cell>
          <cell r="K15" t="str">
            <v>1624-00-202</v>
          </cell>
        </row>
        <row r="16">
          <cell r="I16">
            <v>1</v>
          </cell>
          <cell r="J16">
            <v>65753.42</v>
          </cell>
          <cell r="K16" t="str">
            <v>1624-00-202</v>
          </cell>
        </row>
        <row r="17">
          <cell r="I17">
            <v>1</v>
          </cell>
          <cell r="J17">
            <v>61301.37</v>
          </cell>
          <cell r="K17" t="str">
            <v>1624-00-202</v>
          </cell>
        </row>
        <row r="18">
          <cell r="I18">
            <v>1</v>
          </cell>
          <cell r="J18">
            <v>118645.02</v>
          </cell>
          <cell r="K18" t="str">
            <v>1624-00-202</v>
          </cell>
        </row>
        <row r="19">
          <cell r="I19">
            <v>1</v>
          </cell>
          <cell r="J19">
            <v>1114000</v>
          </cell>
          <cell r="K19" t="str">
            <v>1624-00-202</v>
          </cell>
        </row>
        <row r="20">
          <cell r="I20">
            <v>1</v>
          </cell>
          <cell r="J20">
            <v>95315</v>
          </cell>
          <cell r="K20" t="str">
            <v>1624-00-202</v>
          </cell>
        </row>
        <row r="21">
          <cell r="I21">
            <v>1</v>
          </cell>
          <cell r="J21">
            <v>72000</v>
          </cell>
          <cell r="K21" t="str">
            <v>1624-00-013</v>
          </cell>
        </row>
        <row r="22">
          <cell r="I22">
            <v>1</v>
          </cell>
          <cell r="J22">
            <v>168000</v>
          </cell>
          <cell r="K22" t="str">
            <v>1624-00-013</v>
          </cell>
        </row>
        <row r="23">
          <cell r="I23">
            <v>1</v>
          </cell>
          <cell r="J23">
            <v>726760</v>
          </cell>
          <cell r="K23" t="str">
            <v>1624-00-202</v>
          </cell>
        </row>
        <row r="24">
          <cell r="I24">
            <v>1</v>
          </cell>
          <cell r="J24">
            <v>6000000</v>
          </cell>
          <cell r="K24" t="str">
            <v>1624-00-202</v>
          </cell>
        </row>
        <row r="25">
          <cell r="I25">
            <v>1</v>
          </cell>
          <cell r="J25">
            <v>9000000</v>
          </cell>
          <cell r="K25" t="str">
            <v>1624-00-202</v>
          </cell>
        </row>
        <row r="26">
          <cell r="I26">
            <v>1</v>
          </cell>
          <cell r="J26">
            <v>11000</v>
          </cell>
          <cell r="K26" t="str">
            <v>1624-00-013</v>
          </cell>
        </row>
        <row r="27">
          <cell r="I27">
            <v>1</v>
          </cell>
          <cell r="J27">
            <v>9500000</v>
          </cell>
          <cell r="K27" t="str">
            <v>1624-00-202</v>
          </cell>
        </row>
        <row r="28">
          <cell r="I28">
            <v>1</v>
          </cell>
          <cell r="J28">
            <v>1047972.17</v>
          </cell>
          <cell r="K28" t="str">
            <v>1624-00-202</v>
          </cell>
        </row>
        <row r="29">
          <cell r="I29">
            <v>1</v>
          </cell>
          <cell r="J29">
            <v>1062838.67</v>
          </cell>
          <cell r="K29" t="str">
            <v>1624-00-202</v>
          </cell>
        </row>
        <row r="30">
          <cell r="I30">
            <v>2.2000000000000002</v>
          </cell>
          <cell r="J30">
            <v>496469.95</v>
          </cell>
          <cell r="K30" t="str">
            <v>1624-00-203</v>
          </cell>
        </row>
        <row r="31">
          <cell r="I31">
            <v>2.2000000000000002</v>
          </cell>
          <cell r="J31">
            <v>426226.68</v>
          </cell>
          <cell r="K31" t="str">
            <v>1624-00-203</v>
          </cell>
        </row>
        <row r="32">
          <cell r="I32">
            <v>2.2000000000000002</v>
          </cell>
          <cell r="J32">
            <v>397314.64</v>
          </cell>
          <cell r="K32" t="str">
            <v>1624-00-203</v>
          </cell>
        </row>
        <row r="33">
          <cell r="I33">
            <v>2.2000000000000002</v>
          </cell>
          <cell r="J33">
            <v>375825.34</v>
          </cell>
          <cell r="K33" t="str">
            <v>1624-00-203</v>
          </cell>
        </row>
        <row r="34">
          <cell r="I34">
            <v>2.2000000000000002</v>
          </cell>
          <cell r="J34">
            <v>497089.89</v>
          </cell>
          <cell r="K34" t="str">
            <v>1624-00-203</v>
          </cell>
        </row>
        <row r="35">
          <cell r="I35">
            <v>2.2000000000000002</v>
          </cell>
          <cell r="J35">
            <v>380763.37</v>
          </cell>
          <cell r="K35" t="str">
            <v>1624-00-203</v>
          </cell>
        </row>
        <row r="36">
          <cell r="I36">
            <v>2.2000000000000002</v>
          </cell>
          <cell r="J36">
            <v>252353.48</v>
          </cell>
          <cell r="K36" t="str">
            <v>1624-00-203</v>
          </cell>
        </row>
        <row r="37">
          <cell r="I37">
            <v>2.2000000000000002</v>
          </cell>
          <cell r="J37">
            <v>1561.12</v>
          </cell>
          <cell r="K37" t="str">
            <v>1624-00-203</v>
          </cell>
        </row>
        <row r="38">
          <cell r="I38">
            <v>2.2000000000000002</v>
          </cell>
          <cell r="J38">
            <v>131924.5</v>
          </cell>
          <cell r="K38" t="str">
            <v>1624-00-203</v>
          </cell>
        </row>
        <row r="39">
          <cell r="I39">
            <v>2.2000000000000002</v>
          </cell>
          <cell r="J39">
            <v>10715</v>
          </cell>
          <cell r="K39" t="str">
            <v>1624-00-203</v>
          </cell>
        </row>
        <row r="40">
          <cell r="I40">
            <v>2.2000000000000002</v>
          </cell>
          <cell r="J40">
            <v>34664.239999999998</v>
          </cell>
          <cell r="K40" t="str">
            <v>1624-00-203</v>
          </cell>
        </row>
        <row r="41">
          <cell r="I41">
            <v>2.2000000000000002</v>
          </cell>
          <cell r="J41">
            <v>151150</v>
          </cell>
          <cell r="K41" t="str">
            <v>1624-00-203</v>
          </cell>
        </row>
        <row r="42">
          <cell r="I42">
            <v>2.2000000000000002</v>
          </cell>
          <cell r="J42">
            <v>2250</v>
          </cell>
          <cell r="K42" t="str">
            <v>1624-00-203</v>
          </cell>
        </row>
        <row r="43">
          <cell r="I43">
            <v>2.2000000000000002</v>
          </cell>
          <cell r="J43">
            <v>204268</v>
          </cell>
          <cell r="K43" t="str">
            <v>1624-00-203</v>
          </cell>
        </row>
        <row r="44">
          <cell r="I44">
            <v>2.2000000000000002</v>
          </cell>
          <cell r="J44">
            <v>22232.63</v>
          </cell>
          <cell r="K44" t="str">
            <v>1624-00-203</v>
          </cell>
        </row>
        <row r="45">
          <cell r="I45">
            <v>2.2000000000000002</v>
          </cell>
          <cell r="J45">
            <v>25415</v>
          </cell>
          <cell r="K45" t="str">
            <v>1624-00-203</v>
          </cell>
        </row>
        <row r="46">
          <cell r="I46">
            <v>2.2000000000000002</v>
          </cell>
          <cell r="J46">
            <v>21761.53</v>
          </cell>
          <cell r="K46" t="str">
            <v>1624-00-203</v>
          </cell>
        </row>
        <row r="47">
          <cell r="I47">
            <v>2.2000000000000002</v>
          </cell>
          <cell r="J47">
            <v>205535.15</v>
          </cell>
          <cell r="K47" t="str">
            <v>1624-00-203</v>
          </cell>
        </row>
        <row r="48">
          <cell r="I48">
            <v>2.2000000000000002</v>
          </cell>
          <cell r="J48">
            <v>2250</v>
          </cell>
          <cell r="K48" t="str">
            <v>1624-00-203</v>
          </cell>
        </row>
        <row r="49">
          <cell r="I49">
            <v>2.2000000000000002</v>
          </cell>
          <cell r="J49">
            <v>179185</v>
          </cell>
          <cell r="K49" t="str">
            <v>1624-00-203</v>
          </cell>
        </row>
        <row r="50">
          <cell r="I50">
            <v>2.2000000000000002</v>
          </cell>
          <cell r="J50">
            <v>171269.91</v>
          </cell>
          <cell r="K50" t="str">
            <v>1624-00-203</v>
          </cell>
        </row>
        <row r="51">
          <cell r="I51">
            <v>2.2000000000000002</v>
          </cell>
          <cell r="J51">
            <v>30221.68</v>
          </cell>
          <cell r="K51" t="str">
            <v>1624-00-203</v>
          </cell>
        </row>
        <row r="52">
          <cell r="I52">
            <v>2.2000000000000002</v>
          </cell>
          <cell r="J52">
            <v>113261.2</v>
          </cell>
          <cell r="K52" t="str">
            <v>1624-00-203</v>
          </cell>
        </row>
        <row r="53">
          <cell r="I53">
            <v>2.2000000000000002</v>
          </cell>
          <cell r="J53">
            <v>1125</v>
          </cell>
          <cell r="K53" t="str">
            <v>1624-00-203</v>
          </cell>
        </row>
        <row r="54">
          <cell r="I54">
            <v>2.2000000000000002</v>
          </cell>
          <cell r="J54">
            <v>240448.6</v>
          </cell>
          <cell r="K54" t="str">
            <v>1624-00-203</v>
          </cell>
        </row>
        <row r="55">
          <cell r="I55">
            <v>2.2000000000000002</v>
          </cell>
          <cell r="J55">
            <v>33446.42</v>
          </cell>
          <cell r="K55" t="str">
            <v>1624-00-203</v>
          </cell>
        </row>
        <row r="56">
          <cell r="I56">
            <v>2.2000000000000002</v>
          </cell>
          <cell r="J56">
            <v>157704</v>
          </cell>
          <cell r="K56" t="str">
            <v>1624-00-203</v>
          </cell>
        </row>
        <row r="57">
          <cell r="I57">
            <v>2.2000000000000002</v>
          </cell>
          <cell r="J57">
            <v>45753.61</v>
          </cell>
          <cell r="K57" t="str">
            <v>1624-00-203</v>
          </cell>
        </row>
        <row r="58">
          <cell r="I58">
            <v>2.2000000000000002</v>
          </cell>
          <cell r="J58">
            <v>22415</v>
          </cell>
          <cell r="K58" t="str">
            <v>1624-00-203</v>
          </cell>
        </row>
        <row r="59">
          <cell r="I59">
            <v>2.2000000000000002</v>
          </cell>
          <cell r="J59">
            <v>24064.9</v>
          </cell>
          <cell r="K59" t="str">
            <v>1624-00-203</v>
          </cell>
        </row>
        <row r="60">
          <cell r="I60">
            <v>2.2000000000000002</v>
          </cell>
          <cell r="J60">
            <v>61139.01</v>
          </cell>
          <cell r="K60" t="str">
            <v>1624-00-203</v>
          </cell>
        </row>
        <row r="61">
          <cell r="I61">
            <v>2.2000000000000002</v>
          </cell>
          <cell r="J61">
            <v>43763.75</v>
          </cell>
          <cell r="K61" t="str">
            <v>1624-00-203</v>
          </cell>
        </row>
        <row r="62">
          <cell r="I62">
            <v>2.2000000000000002</v>
          </cell>
          <cell r="J62">
            <v>1800</v>
          </cell>
          <cell r="K62" t="str">
            <v>1624-00-203</v>
          </cell>
        </row>
        <row r="63">
          <cell r="I63">
            <v>2.2000000000000002</v>
          </cell>
          <cell r="J63">
            <v>97915</v>
          </cell>
          <cell r="K63" t="str">
            <v>1624-00-203</v>
          </cell>
        </row>
        <row r="64">
          <cell r="I64">
            <v>2.2000000000000002</v>
          </cell>
          <cell r="J64">
            <v>60147.040000000001</v>
          </cell>
          <cell r="K64" t="str">
            <v>1624-00-203</v>
          </cell>
        </row>
        <row r="65">
          <cell r="I65">
            <v>2.2000000000000002</v>
          </cell>
          <cell r="J65">
            <v>6750</v>
          </cell>
          <cell r="K65" t="str">
            <v>1624-00-203</v>
          </cell>
        </row>
        <row r="66">
          <cell r="I66">
            <v>2.2000000000000002</v>
          </cell>
          <cell r="J66">
            <v>440815</v>
          </cell>
          <cell r="K66" t="str">
            <v>1624-00-203</v>
          </cell>
        </row>
        <row r="67">
          <cell r="I67">
            <v>2.2000000000000002</v>
          </cell>
          <cell r="J67">
            <v>43763.75</v>
          </cell>
          <cell r="K67" t="str">
            <v>1624-00-203</v>
          </cell>
        </row>
        <row r="68">
          <cell r="I68">
            <v>2.2000000000000002</v>
          </cell>
          <cell r="J68">
            <v>114209.58</v>
          </cell>
          <cell r="K68" t="str">
            <v>1624-00-203</v>
          </cell>
        </row>
        <row r="69">
          <cell r="I69">
            <v>2.2000000000000002</v>
          </cell>
          <cell r="J69">
            <v>52175</v>
          </cell>
          <cell r="K69" t="str">
            <v>1624-00-203</v>
          </cell>
        </row>
        <row r="70">
          <cell r="I70">
            <v>2.2000000000000002</v>
          </cell>
          <cell r="J70">
            <v>142821.13</v>
          </cell>
          <cell r="K70" t="str">
            <v>1624-00-203</v>
          </cell>
        </row>
        <row r="71">
          <cell r="I71">
            <v>2.2000000000000002</v>
          </cell>
          <cell r="J71">
            <v>2250</v>
          </cell>
          <cell r="K71" t="str">
            <v>1624-00-203</v>
          </cell>
        </row>
        <row r="72">
          <cell r="I72">
            <v>2.2000000000000002</v>
          </cell>
          <cell r="J72">
            <v>276509.5</v>
          </cell>
          <cell r="K72" t="str">
            <v>1624-00-203</v>
          </cell>
        </row>
        <row r="73">
          <cell r="I73">
            <v>2.2000000000000002</v>
          </cell>
          <cell r="J73">
            <v>43763.75</v>
          </cell>
          <cell r="K73" t="str">
            <v>1624-00-203</v>
          </cell>
        </row>
        <row r="74">
          <cell r="I74">
            <v>2.2000000000000002</v>
          </cell>
          <cell r="J74">
            <v>67150.98</v>
          </cell>
          <cell r="K74" t="str">
            <v>1624-00-203</v>
          </cell>
        </row>
        <row r="75">
          <cell r="I75">
            <v>2.2000000000000002</v>
          </cell>
          <cell r="J75">
            <v>240994.31</v>
          </cell>
          <cell r="K75" t="str">
            <v>1624-00-203</v>
          </cell>
        </row>
        <row r="76">
          <cell r="I76">
            <v>2.2000000000000002</v>
          </cell>
          <cell r="J76">
            <v>327678.56</v>
          </cell>
          <cell r="K76" t="str">
            <v>1624-00-203</v>
          </cell>
        </row>
        <row r="77">
          <cell r="I77">
            <v>2.2000000000000002</v>
          </cell>
          <cell r="J77">
            <v>22122.240000000002</v>
          </cell>
          <cell r="K77" t="str">
            <v>1624-00-203</v>
          </cell>
        </row>
        <row r="78">
          <cell r="I78">
            <v>2.2000000000000002</v>
          </cell>
          <cell r="J78">
            <v>49675</v>
          </cell>
          <cell r="K78" t="str">
            <v>1624-00-203</v>
          </cell>
        </row>
        <row r="79">
          <cell r="I79">
            <v>2.2000000000000002</v>
          </cell>
          <cell r="J79">
            <v>2250</v>
          </cell>
          <cell r="K79" t="str">
            <v>1624-00-203</v>
          </cell>
        </row>
        <row r="80">
          <cell r="I80">
            <v>2.2000000000000002</v>
          </cell>
          <cell r="J80">
            <v>266709.5</v>
          </cell>
          <cell r="K80" t="str">
            <v>1624-00-203</v>
          </cell>
        </row>
        <row r="81">
          <cell r="I81">
            <v>2.2999999999999998</v>
          </cell>
          <cell r="J81">
            <v>145749.16</v>
          </cell>
          <cell r="K81" t="str">
            <v>1624-00-203</v>
          </cell>
        </row>
        <row r="82">
          <cell r="I82">
            <v>2.2999999999999998</v>
          </cell>
          <cell r="J82">
            <v>132632.03</v>
          </cell>
          <cell r="K82" t="str">
            <v>1624-00-203</v>
          </cell>
        </row>
        <row r="83">
          <cell r="I83">
            <v>2.2999999999999998</v>
          </cell>
          <cell r="J83">
            <v>51173.68</v>
          </cell>
          <cell r="K83" t="str">
            <v>1624-00-203</v>
          </cell>
        </row>
        <row r="84">
          <cell r="I84">
            <v>2.2999999999999998</v>
          </cell>
          <cell r="J84">
            <v>20378.240000000002</v>
          </cell>
          <cell r="K84" t="str">
            <v>1624-00-203</v>
          </cell>
        </row>
        <row r="85">
          <cell r="I85">
            <v>2.2999999999999998</v>
          </cell>
          <cell r="J85">
            <v>66027.33</v>
          </cell>
          <cell r="K85" t="str">
            <v>1624-00-203</v>
          </cell>
        </row>
        <row r="86">
          <cell r="I86">
            <v>2.2999999999999998</v>
          </cell>
          <cell r="J86">
            <v>1693.09</v>
          </cell>
          <cell r="K86" t="str">
            <v>1624-00-203</v>
          </cell>
        </row>
        <row r="87">
          <cell r="I87">
            <v>2.2999999999999998</v>
          </cell>
          <cell r="J87">
            <v>75730.320000000007</v>
          </cell>
          <cell r="K87" t="str">
            <v>1624-00-203</v>
          </cell>
        </row>
        <row r="88">
          <cell r="I88">
            <v>2.2999999999999998</v>
          </cell>
          <cell r="J88">
            <v>124821.54</v>
          </cell>
          <cell r="K88" t="str">
            <v>1624-00-203</v>
          </cell>
        </row>
        <row r="89">
          <cell r="I89">
            <v>2.2999999999999998</v>
          </cell>
          <cell r="J89">
            <v>135086.51999999999</v>
          </cell>
          <cell r="K89" t="str">
            <v>1624-00-203</v>
          </cell>
        </row>
        <row r="90">
          <cell r="I90">
            <v>2.2999999999999998</v>
          </cell>
          <cell r="J90">
            <v>32.76</v>
          </cell>
          <cell r="K90" t="str">
            <v>1624-00-013</v>
          </cell>
        </row>
        <row r="91">
          <cell r="I91">
            <v>2.2999999999999998</v>
          </cell>
          <cell r="J91">
            <v>1200</v>
          </cell>
          <cell r="K91" t="str">
            <v>1624-00-013</v>
          </cell>
        </row>
        <row r="92">
          <cell r="I92">
            <v>2.2999999999999998</v>
          </cell>
          <cell r="J92">
            <v>126280.43</v>
          </cell>
          <cell r="K92" t="str">
            <v>1624-00-203</v>
          </cell>
        </row>
        <row r="93">
          <cell r="I93">
            <v>2.4</v>
          </cell>
          <cell r="J93">
            <v>99391.08</v>
          </cell>
          <cell r="K93" t="str">
            <v>1624-00-203</v>
          </cell>
        </row>
        <row r="94">
          <cell r="I94">
            <v>2.4</v>
          </cell>
          <cell r="J94">
            <v>69192.039999999994</v>
          </cell>
          <cell r="K94" t="str">
            <v>1624-00-203</v>
          </cell>
        </row>
        <row r="95">
          <cell r="I95">
            <v>2.4</v>
          </cell>
          <cell r="J95">
            <v>19008.48</v>
          </cell>
          <cell r="K95" t="str">
            <v>1624-00-203</v>
          </cell>
        </row>
        <row r="96">
          <cell r="I96">
            <v>2.4</v>
          </cell>
          <cell r="J96">
            <v>30634.47</v>
          </cell>
          <cell r="K96" t="str">
            <v>1624-00-203</v>
          </cell>
        </row>
        <row r="97">
          <cell r="I97">
            <v>2.4</v>
          </cell>
          <cell r="J97">
            <v>25013.79</v>
          </cell>
          <cell r="K97" t="str">
            <v>1624-00-203</v>
          </cell>
        </row>
        <row r="98">
          <cell r="I98">
            <v>2.4</v>
          </cell>
          <cell r="J98">
            <v>24544.75</v>
          </cell>
          <cell r="K98" t="str">
            <v>1624-00-203</v>
          </cell>
        </row>
        <row r="99">
          <cell r="I99">
            <v>2.4</v>
          </cell>
          <cell r="J99">
            <v>31722.98</v>
          </cell>
          <cell r="K99" t="str">
            <v>1624-00-203</v>
          </cell>
        </row>
        <row r="100">
          <cell r="I100">
            <v>2.4</v>
          </cell>
          <cell r="J100">
            <v>27521.119999999999</v>
          </cell>
          <cell r="K100" t="str">
            <v>1624-00-203</v>
          </cell>
        </row>
        <row r="101">
          <cell r="I101">
            <v>2.4</v>
          </cell>
          <cell r="J101">
            <v>27521.22</v>
          </cell>
          <cell r="K101" t="str">
            <v>1624-00-203</v>
          </cell>
        </row>
        <row r="102">
          <cell r="I102">
            <v>2.5</v>
          </cell>
          <cell r="J102">
            <v>1366612.34</v>
          </cell>
          <cell r="K102" t="str">
            <v>1624-00-203</v>
          </cell>
        </row>
        <row r="103">
          <cell r="I103">
            <v>2.5</v>
          </cell>
          <cell r="J103">
            <v>1364292.77</v>
          </cell>
          <cell r="K103" t="str">
            <v>1624-00-203</v>
          </cell>
        </row>
        <row r="104">
          <cell r="I104">
            <v>2.5</v>
          </cell>
          <cell r="J104">
            <v>1362121.28</v>
          </cell>
          <cell r="K104" t="str">
            <v>1624-00-203</v>
          </cell>
        </row>
        <row r="105">
          <cell r="I105">
            <v>2.5</v>
          </cell>
          <cell r="J105">
            <v>1359793.84</v>
          </cell>
          <cell r="K105" t="str">
            <v>1624-00-203</v>
          </cell>
        </row>
        <row r="106">
          <cell r="I106">
            <v>2.5</v>
          </cell>
          <cell r="J106">
            <v>1357462.32</v>
          </cell>
          <cell r="K106" t="str">
            <v>1624-00-203</v>
          </cell>
        </row>
        <row r="107">
          <cell r="I107">
            <v>2.5</v>
          </cell>
          <cell r="J107">
            <v>1334958.8600000001</v>
          </cell>
          <cell r="K107" t="str">
            <v>1624-00-203</v>
          </cell>
        </row>
        <row r="108">
          <cell r="I108">
            <v>2.5</v>
          </cell>
          <cell r="J108">
            <v>1352939.41</v>
          </cell>
          <cell r="K108" t="str">
            <v>1624-00-203</v>
          </cell>
        </row>
        <row r="109">
          <cell r="I109">
            <v>2.5</v>
          </cell>
          <cell r="J109">
            <v>43763.75</v>
          </cell>
          <cell r="K109" t="str">
            <v>1624-00-203</v>
          </cell>
        </row>
        <row r="110">
          <cell r="I110">
            <v>2.5</v>
          </cell>
          <cell r="J110">
            <v>247105.32</v>
          </cell>
          <cell r="K110" t="str">
            <v>1624-00-203</v>
          </cell>
        </row>
        <row r="111">
          <cell r="I111">
            <v>2.5</v>
          </cell>
          <cell r="J111">
            <v>1005049.92</v>
          </cell>
          <cell r="K111" t="str">
            <v>1624-00-203</v>
          </cell>
        </row>
        <row r="112">
          <cell r="I112">
            <v>2.5</v>
          </cell>
          <cell r="J112">
            <v>5360.95</v>
          </cell>
          <cell r="K112" t="str">
            <v>1624-00-203</v>
          </cell>
        </row>
        <row r="113">
          <cell r="I113">
            <v>2.5</v>
          </cell>
          <cell r="J113">
            <v>43763.75</v>
          </cell>
          <cell r="K113" t="str">
            <v>1624-00-203</v>
          </cell>
        </row>
        <row r="114">
          <cell r="I114">
            <v>2.5</v>
          </cell>
          <cell r="J114">
            <v>246677.45</v>
          </cell>
          <cell r="K114" t="str">
            <v>1624-00-203</v>
          </cell>
        </row>
        <row r="115">
          <cell r="I115">
            <v>2.5</v>
          </cell>
          <cell r="J115">
            <v>1003309.62</v>
          </cell>
          <cell r="K115" t="str">
            <v>1624-00-203</v>
          </cell>
        </row>
        <row r="116">
          <cell r="I116">
            <v>2.5</v>
          </cell>
          <cell r="J116">
            <v>43763.75</v>
          </cell>
          <cell r="K116" t="str">
            <v>1624-00-203</v>
          </cell>
        </row>
        <row r="117">
          <cell r="I117">
            <v>2.5</v>
          </cell>
          <cell r="J117">
            <v>246248.88</v>
          </cell>
          <cell r="K117" t="str">
            <v>1624-00-203</v>
          </cell>
        </row>
        <row r="118">
          <cell r="I118">
            <v>2.5</v>
          </cell>
          <cell r="J118">
            <v>1001566.5</v>
          </cell>
          <cell r="K118" t="str">
            <v>1624-00-203</v>
          </cell>
        </row>
        <row r="119">
          <cell r="I119">
            <v>2.5</v>
          </cell>
          <cell r="J119">
            <v>245899.89</v>
          </cell>
          <cell r="K119" t="str">
            <v>1624-00-203</v>
          </cell>
        </row>
        <row r="120">
          <cell r="I120">
            <v>2.5</v>
          </cell>
          <cell r="J120">
            <v>1000147.07</v>
          </cell>
          <cell r="K120" t="str">
            <v>1624-00-203</v>
          </cell>
        </row>
        <row r="121">
          <cell r="I121">
            <v>2.5</v>
          </cell>
          <cell r="J121">
            <v>-1853733.8</v>
          </cell>
          <cell r="K121" t="str">
            <v>1624-00-203</v>
          </cell>
        </row>
        <row r="122">
          <cell r="I122">
            <v>2.5</v>
          </cell>
          <cell r="J122">
            <v>1992543.38</v>
          </cell>
          <cell r="K122" t="str">
            <v>1624-00-203</v>
          </cell>
        </row>
        <row r="123">
          <cell r="I123">
            <v>2.5</v>
          </cell>
          <cell r="J123">
            <v>-208714.44</v>
          </cell>
          <cell r="K123" t="str">
            <v>1624-00-203</v>
          </cell>
        </row>
        <row r="124">
          <cell r="I124">
            <v>2.5</v>
          </cell>
          <cell r="J124">
            <v>19389.25</v>
          </cell>
          <cell r="K124" t="str">
            <v>1624-00-203</v>
          </cell>
        </row>
        <row r="125">
          <cell r="I125">
            <v>2.5</v>
          </cell>
          <cell r="J125">
            <v>-732138.63</v>
          </cell>
          <cell r="K125" t="str">
            <v>1624-00-203</v>
          </cell>
        </row>
        <row r="126">
          <cell r="I126">
            <v>2.5</v>
          </cell>
          <cell r="J126">
            <v>226282.54</v>
          </cell>
          <cell r="K126" t="str">
            <v>1624-00-203</v>
          </cell>
        </row>
        <row r="127">
          <cell r="I127">
            <v>2.5</v>
          </cell>
          <cell r="J127">
            <v>920357.52</v>
          </cell>
          <cell r="K127" t="str">
            <v>1624-00-203</v>
          </cell>
        </row>
        <row r="128">
          <cell r="I128">
            <v>2.5</v>
          </cell>
          <cell r="J128">
            <v>225911.15</v>
          </cell>
          <cell r="K128" t="str">
            <v>1624-00-203</v>
          </cell>
        </row>
        <row r="129">
          <cell r="I129">
            <v>2.5</v>
          </cell>
          <cell r="J129">
            <v>918846.99</v>
          </cell>
          <cell r="K129" t="str">
            <v>1624-00-203</v>
          </cell>
        </row>
        <row r="130">
          <cell r="I130">
            <v>2.5</v>
          </cell>
          <cell r="J130">
            <v>225515.54</v>
          </cell>
          <cell r="K130" t="str">
            <v>1624-00-203</v>
          </cell>
        </row>
        <row r="131">
          <cell r="I131">
            <v>2.5</v>
          </cell>
          <cell r="J131">
            <v>917237.87</v>
          </cell>
          <cell r="K131" t="str">
            <v>1624-00-203</v>
          </cell>
        </row>
        <row r="132">
          <cell r="I132">
            <v>2.6</v>
          </cell>
          <cell r="J132">
            <v>913760.38</v>
          </cell>
          <cell r="K132" t="str">
            <v>1624-00-203</v>
          </cell>
        </row>
        <row r="133">
          <cell r="I133">
            <v>2.6</v>
          </cell>
          <cell r="J133">
            <v>307897.52</v>
          </cell>
          <cell r="K133" t="str">
            <v>1624-00-203</v>
          </cell>
        </row>
        <row r="134">
          <cell r="I134">
            <v>2.6</v>
          </cell>
          <cell r="J134">
            <v>297965.34000000003</v>
          </cell>
          <cell r="K134" t="str">
            <v>1624-00-203</v>
          </cell>
        </row>
        <row r="135">
          <cell r="I135">
            <v>2.6</v>
          </cell>
          <cell r="J135">
            <v>328217.51</v>
          </cell>
          <cell r="K135" t="str">
            <v>1624-00-203</v>
          </cell>
        </row>
        <row r="136">
          <cell r="I136">
            <v>2.6</v>
          </cell>
          <cell r="J136">
            <v>297965.34000000003</v>
          </cell>
          <cell r="K136" t="str">
            <v>1624-00-203</v>
          </cell>
        </row>
        <row r="137">
          <cell r="I137">
            <v>2.6</v>
          </cell>
          <cell r="J137">
            <v>60761.36</v>
          </cell>
          <cell r="K137" t="str">
            <v>1624-00-203</v>
          </cell>
        </row>
        <row r="138">
          <cell r="I138">
            <v>2.6</v>
          </cell>
          <cell r="J138">
            <v>247136.16</v>
          </cell>
          <cell r="K138" t="str">
            <v>1624-00-203</v>
          </cell>
        </row>
        <row r="139">
          <cell r="I139">
            <v>2.6</v>
          </cell>
          <cell r="J139">
            <v>1312.26</v>
          </cell>
          <cell r="K139" t="str">
            <v>1624-00-203</v>
          </cell>
        </row>
        <row r="140">
          <cell r="I140">
            <v>2.6</v>
          </cell>
          <cell r="J140">
            <v>60761.36</v>
          </cell>
          <cell r="K140" t="str">
            <v>1624-00-203</v>
          </cell>
        </row>
        <row r="141">
          <cell r="I141">
            <v>2.6</v>
          </cell>
          <cell r="J141">
            <v>247136.16</v>
          </cell>
          <cell r="K141" t="str">
            <v>1624-00-203</v>
          </cell>
        </row>
        <row r="142">
          <cell r="I142">
            <v>2.6</v>
          </cell>
          <cell r="J142">
            <v>54881.23</v>
          </cell>
          <cell r="K142" t="str">
            <v>1624-00-203</v>
          </cell>
        </row>
        <row r="143">
          <cell r="I143">
            <v>2.6</v>
          </cell>
          <cell r="J143">
            <v>223219.76</v>
          </cell>
          <cell r="K143" t="str">
            <v>1624-00-203</v>
          </cell>
        </row>
        <row r="144">
          <cell r="I144">
            <v>2.6</v>
          </cell>
          <cell r="J144">
            <v>60761.36</v>
          </cell>
          <cell r="K144" t="str">
            <v>1624-00-203</v>
          </cell>
        </row>
        <row r="145">
          <cell r="I145">
            <v>2.6</v>
          </cell>
          <cell r="J145">
            <v>247136.16</v>
          </cell>
          <cell r="K145" t="str">
            <v>1624-00-203</v>
          </cell>
        </row>
        <row r="146">
          <cell r="I146">
            <v>2.6</v>
          </cell>
          <cell r="J146">
            <v>142612.65</v>
          </cell>
          <cell r="K146" t="str">
            <v>1624-00-203</v>
          </cell>
        </row>
        <row r="147">
          <cell r="I147">
            <v>2.6</v>
          </cell>
          <cell r="J147">
            <v>489894.15</v>
          </cell>
          <cell r="K147" t="str">
            <v>1624-00-203</v>
          </cell>
        </row>
        <row r="148">
          <cell r="I148">
            <v>2.6</v>
          </cell>
          <cell r="J148">
            <v>58801.32</v>
          </cell>
          <cell r="K148" t="str">
            <v>1624-00-203</v>
          </cell>
        </row>
        <row r="149">
          <cell r="I149">
            <v>2.6</v>
          </cell>
          <cell r="J149">
            <v>239164.02</v>
          </cell>
          <cell r="K149" t="str">
            <v>1624-00-203</v>
          </cell>
        </row>
        <row r="150">
          <cell r="I150">
            <v>2.6</v>
          </cell>
          <cell r="J150">
            <v>58801.32</v>
          </cell>
          <cell r="K150" t="str">
            <v>1624-00-203</v>
          </cell>
        </row>
        <row r="151">
          <cell r="I151">
            <v>2.6</v>
          </cell>
          <cell r="J151">
            <v>247136.16</v>
          </cell>
          <cell r="K151" t="str">
            <v>1624-00-203</v>
          </cell>
        </row>
        <row r="152">
          <cell r="I152">
            <v>2.6</v>
          </cell>
          <cell r="J152">
            <v>58801.31</v>
          </cell>
          <cell r="K152" t="str">
            <v>1624-00-203</v>
          </cell>
        </row>
        <row r="153">
          <cell r="I153">
            <v>2.6</v>
          </cell>
          <cell r="J153">
            <v>239164.02</v>
          </cell>
          <cell r="K153" t="str">
            <v>1624-00-203</v>
          </cell>
        </row>
        <row r="154">
          <cell r="I154">
            <v>2.7</v>
          </cell>
          <cell r="J154">
            <v>25.51</v>
          </cell>
          <cell r="K154" t="str">
            <v>1624-00-013</v>
          </cell>
        </row>
        <row r="155">
          <cell r="I155">
            <v>2.7</v>
          </cell>
          <cell r="J155">
            <v>934.58</v>
          </cell>
          <cell r="K155" t="str">
            <v>1624-00-013</v>
          </cell>
        </row>
        <row r="156">
          <cell r="I156">
            <v>3.1</v>
          </cell>
          <cell r="J156">
            <v>374500</v>
          </cell>
          <cell r="K156" t="str">
            <v>1624-00-013</v>
          </cell>
        </row>
        <row r="157">
          <cell r="I157">
            <v>3.1</v>
          </cell>
          <cell r="J157">
            <v>374500</v>
          </cell>
          <cell r="K157" t="str">
            <v>1624-00-013</v>
          </cell>
        </row>
        <row r="158">
          <cell r="I158">
            <v>3.1</v>
          </cell>
          <cell r="J158">
            <v>189325.8</v>
          </cell>
          <cell r="K158" t="str">
            <v>1624-00-013</v>
          </cell>
        </row>
        <row r="159">
          <cell r="I159">
            <v>3.1</v>
          </cell>
          <cell r="J159">
            <v>64200</v>
          </cell>
          <cell r="K159" t="str">
            <v>1624-00-013</v>
          </cell>
        </row>
        <row r="160">
          <cell r="I160">
            <v>3.1</v>
          </cell>
          <cell r="J160">
            <v>64200</v>
          </cell>
          <cell r="K160" t="str">
            <v>1624-00-013</v>
          </cell>
        </row>
        <row r="161">
          <cell r="I161">
            <v>3.1</v>
          </cell>
          <cell r="J161">
            <v>96300</v>
          </cell>
          <cell r="K161" t="str">
            <v>1624-00-013</v>
          </cell>
        </row>
        <row r="162">
          <cell r="I162">
            <v>3.1</v>
          </cell>
          <cell r="J162">
            <v>96300</v>
          </cell>
          <cell r="K162" t="str">
            <v>1624-00-013</v>
          </cell>
        </row>
        <row r="163">
          <cell r="I163">
            <v>3.1</v>
          </cell>
          <cell r="J163">
            <v>856000</v>
          </cell>
          <cell r="K163" t="str">
            <v>1624-00-013</v>
          </cell>
        </row>
        <row r="164">
          <cell r="I164">
            <v>3.1</v>
          </cell>
          <cell r="J164">
            <v>513600</v>
          </cell>
          <cell r="K164" t="str">
            <v>1624-00-013</v>
          </cell>
        </row>
        <row r="165">
          <cell r="I165">
            <v>3.1</v>
          </cell>
          <cell r="J165">
            <v>107000</v>
          </cell>
          <cell r="K165" t="str">
            <v>1624-00-013</v>
          </cell>
        </row>
        <row r="166">
          <cell r="I166">
            <v>3.1</v>
          </cell>
          <cell r="J166">
            <v>272850</v>
          </cell>
          <cell r="K166" t="str">
            <v>1624-00-013</v>
          </cell>
        </row>
        <row r="167">
          <cell r="I167">
            <v>3.1</v>
          </cell>
          <cell r="J167">
            <v>272850</v>
          </cell>
          <cell r="K167" t="str">
            <v>1624-00-013</v>
          </cell>
        </row>
        <row r="168">
          <cell r="I168">
            <v>3.1</v>
          </cell>
          <cell r="J168">
            <v>299600</v>
          </cell>
          <cell r="K168" t="str">
            <v>1624-00-013</v>
          </cell>
        </row>
        <row r="169">
          <cell r="I169">
            <v>3.1</v>
          </cell>
          <cell r="J169">
            <v>299600</v>
          </cell>
          <cell r="K169" t="str">
            <v>1624-00-013</v>
          </cell>
        </row>
        <row r="170">
          <cell r="I170">
            <v>3.1</v>
          </cell>
          <cell r="J170">
            <v>1210000</v>
          </cell>
          <cell r="K170" t="str">
            <v>1624-00-013</v>
          </cell>
        </row>
        <row r="171">
          <cell r="I171">
            <v>3.1</v>
          </cell>
          <cell r="J171">
            <v>1412400</v>
          </cell>
          <cell r="K171" t="str">
            <v>1624-00-013</v>
          </cell>
        </row>
        <row r="172">
          <cell r="I172">
            <v>3.1</v>
          </cell>
          <cell r="J172">
            <v>133750</v>
          </cell>
          <cell r="K172" t="str">
            <v>1624-00-013</v>
          </cell>
        </row>
        <row r="173">
          <cell r="I173">
            <v>3.1</v>
          </cell>
          <cell r="J173">
            <v>272850</v>
          </cell>
          <cell r="K173" t="str">
            <v>1624-00-013</v>
          </cell>
        </row>
        <row r="174">
          <cell r="I174">
            <v>3.1</v>
          </cell>
          <cell r="J174">
            <v>299600</v>
          </cell>
          <cell r="K174" t="str">
            <v>1624-00-013</v>
          </cell>
        </row>
        <row r="175">
          <cell r="I175">
            <v>3.1</v>
          </cell>
          <cell r="J175">
            <v>75000</v>
          </cell>
          <cell r="K175" t="str">
            <v>1624-00-013</v>
          </cell>
        </row>
        <row r="176">
          <cell r="I176">
            <v>3.1</v>
          </cell>
          <cell r="J176">
            <v>175000</v>
          </cell>
          <cell r="K176" t="str">
            <v>1624-00-013</v>
          </cell>
        </row>
        <row r="177">
          <cell r="I177">
            <v>3.1</v>
          </cell>
          <cell r="J177">
            <v>78000</v>
          </cell>
          <cell r="K177" t="str">
            <v>1624-00-013</v>
          </cell>
        </row>
        <row r="178">
          <cell r="I178">
            <v>3.1</v>
          </cell>
          <cell r="J178">
            <v>182000</v>
          </cell>
          <cell r="K178" t="str">
            <v>1624-00-013</v>
          </cell>
        </row>
        <row r="179">
          <cell r="I179">
            <v>3.1</v>
          </cell>
          <cell r="J179">
            <v>2100</v>
          </cell>
          <cell r="K179" t="str">
            <v>1624-00-013</v>
          </cell>
        </row>
        <row r="180">
          <cell r="I180">
            <v>3.1</v>
          </cell>
          <cell r="J180">
            <v>30000</v>
          </cell>
          <cell r="K180" t="str">
            <v>1624-00-013</v>
          </cell>
        </row>
        <row r="181">
          <cell r="I181">
            <v>3.1</v>
          </cell>
          <cell r="J181">
            <v>2100</v>
          </cell>
          <cell r="K181" t="str">
            <v>1624-00-013</v>
          </cell>
        </row>
        <row r="182">
          <cell r="I182">
            <v>3.1</v>
          </cell>
          <cell r="J182">
            <v>30000</v>
          </cell>
          <cell r="K182" t="str">
            <v>1624-00-013</v>
          </cell>
        </row>
        <row r="183">
          <cell r="I183">
            <v>3.1</v>
          </cell>
          <cell r="J183">
            <v>2100</v>
          </cell>
          <cell r="K183" t="str">
            <v>1624-00-013</v>
          </cell>
        </row>
        <row r="184">
          <cell r="I184">
            <v>3.1</v>
          </cell>
          <cell r="J184">
            <v>30000</v>
          </cell>
          <cell r="K184" t="str">
            <v>1624-00-013</v>
          </cell>
        </row>
        <row r="185">
          <cell r="I185">
            <v>3.1</v>
          </cell>
          <cell r="J185">
            <v>50776.7</v>
          </cell>
          <cell r="K185" t="str">
            <v>1624-00-013</v>
          </cell>
        </row>
        <row r="186">
          <cell r="I186">
            <v>3.1</v>
          </cell>
          <cell r="J186">
            <v>1450763</v>
          </cell>
          <cell r="K186" t="str">
            <v>1624-00-013</v>
          </cell>
        </row>
        <row r="187">
          <cell r="I187">
            <v>3.1</v>
          </cell>
          <cell r="J187">
            <v>2100</v>
          </cell>
          <cell r="K187" t="str">
            <v>1624-00-013</v>
          </cell>
        </row>
        <row r="188">
          <cell r="I188">
            <v>3.1</v>
          </cell>
          <cell r="J188">
            <v>30000</v>
          </cell>
          <cell r="K188" t="str">
            <v>1624-00-013</v>
          </cell>
        </row>
        <row r="189">
          <cell r="I189">
            <v>3.1</v>
          </cell>
          <cell r="J189">
            <v>-1412400</v>
          </cell>
          <cell r="K189" t="str">
            <v>1624-00-013</v>
          </cell>
        </row>
        <row r="190">
          <cell r="I190">
            <v>3.1</v>
          </cell>
          <cell r="J190">
            <v>-182000</v>
          </cell>
          <cell r="K190" t="str">
            <v>1624-00-013</v>
          </cell>
        </row>
        <row r="191">
          <cell r="I191">
            <v>3.1</v>
          </cell>
          <cell r="J191">
            <v>-133750</v>
          </cell>
          <cell r="K191" t="str">
            <v>1624-00-013</v>
          </cell>
        </row>
        <row r="192">
          <cell r="I192">
            <v>3.1</v>
          </cell>
          <cell r="J192">
            <v>4200</v>
          </cell>
          <cell r="K192" t="str">
            <v>1624-00-013</v>
          </cell>
        </row>
        <row r="193">
          <cell r="I193">
            <v>3.1</v>
          </cell>
          <cell r="J193">
            <v>60000</v>
          </cell>
          <cell r="K193" t="str">
            <v>1624-00-013</v>
          </cell>
        </row>
        <row r="194">
          <cell r="I194">
            <v>3.1</v>
          </cell>
          <cell r="J194">
            <v>21924</v>
          </cell>
          <cell r="K194" t="str">
            <v>1624-00-013</v>
          </cell>
        </row>
        <row r="195">
          <cell r="I195">
            <v>3.1</v>
          </cell>
          <cell r="J195">
            <v>313200</v>
          </cell>
          <cell r="K195" t="str">
            <v>1624-00-013</v>
          </cell>
        </row>
        <row r="196">
          <cell r="I196">
            <v>3.1</v>
          </cell>
          <cell r="J196">
            <v>19600</v>
          </cell>
          <cell r="K196" t="str">
            <v>1624-00-013</v>
          </cell>
        </row>
        <row r="197">
          <cell r="I197">
            <v>3.1</v>
          </cell>
          <cell r="J197">
            <v>280000</v>
          </cell>
          <cell r="K197" t="str">
            <v>1624-00-013</v>
          </cell>
        </row>
        <row r="198">
          <cell r="I198">
            <v>3.1</v>
          </cell>
          <cell r="J198">
            <v>11200</v>
          </cell>
          <cell r="K198" t="str">
            <v>1624-00-013</v>
          </cell>
        </row>
        <row r="199">
          <cell r="I199">
            <v>3.1</v>
          </cell>
          <cell r="J199">
            <v>160000</v>
          </cell>
          <cell r="K199" t="str">
            <v>1624-00-013</v>
          </cell>
        </row>
        <row r="200">
          <cell r="I200">
            <v>3.1</v>
          </cell>
          <cell r="J200">
            <v>11545.7</v>
          </cell>
          <cell r="K200" t="str">
            <v>1624-00-013</v>
          </cell>
        </row>
        <row r="201">
          <cell r="I201">
            <v>3.1</v>
          </cell>
          <cell r="J201">
            <v>164938.6</v>
          </cell>
          <cell r="K201" t="str">
            <v>1624-00-013</v>
          </cell>
        </row>
        <row r="202">
          <cell r="I202">
            <v>3.1</v>
          </cell>
          <cell r="J202">
            <v>59196.69</v>
          </cell>
          <cell r="K202" t="str">
            <v>1624-00-013</v>
          </cell>
        </row>
        <row r="203">
          <cell r="I203">
            <v>3.1</v>
          </cell>
          <cell r="J203">
            <v>845666.94</v>
          </cell>
          <cell r="K203" t="str">
            <v>1624-00-013</v>
          </cell>
        </row>
        <row r="204">
          <cell r="I204">
            <v>3.1</v>
          </cell>
          <cell r="J204">
            <v>52238.84</v>
          </cell>
          <cell r="K204" t="str">
            <v>1624-00-013</v>
          </cell>
        </row>
        <row r="205">
          <cell r="I205">
            <v>3.1</v>
          </cell>
          <cell r="J205">
            <v>746269.19</v>
          </cell>
          <cell r="K205" t="str">
            <v>1624-00-013</v>
          </cell>
        </row>
        <row r="206">
          <cell r="I206">
            <v>3.1</v>
          </cell>
          <cell r="J206">
            <v>4200</v>
          </cell>
          <cell r="K206" t="str">
            <v>1624-00-013</v>
          </cell>
        </row>
        <row r="207">
          <cell r="I207">
            <v>3.1</v>
          </cell>
          <cell r="J207">
            <v>60000</v>
          </cell>
          <cell r="K207" t="str">
            <v>1624-00-013</v>
          </cell>
        </row>
        <row r="208">
          <cell r="I208">
            <v>3.1</v>
          </cell>
          <cell r="J208">
            <v>6909</v>
          </cell>
          <cell r="K208" t="str">
            <v>1624-00-013</v>
          </cell>
        </row>
        <row r="209">
          <cell r="I209">
            <v>3.1</v>
          </cell>
          <cell r="J209">
            <v>98700</v>
          </cell>
          <cell r="K209" t="str">
            <v>1624-00-013</v>
          </cell>
        </row>
        <row r="210">
          <cell r="I210">
            <v>3.1</v>
          </cell>
          <cell r="J210">
            <v>10500</v>
          </cell>
          <cell r="K210" t="str">
            <v>1624-00-204</v>
          </cell>
        </row>
        <row r="211">
          <cell r="I211">
            <v>3.1</v>
          </cell>
          <cell r="J211">
            <v>150000</v>
          </cell>
          <cell r="K211" t="str">
            <v>1624-00-204</v>
          </cell>
        </row>
        <row r="212">
          <cell r="I212">
            <v>3.1</v>
          </cell>
          <cell r="J212">
            <v>16730</v>
          </cell>
          <cell r="K212" t="str">
            <v>1624-00-013</v>
          </cell>
        </row>
        <row r="213">
          <cell r="I213">
            <v>3.1</v>
          </cell>
          <cell r="J213">
            <v>239000</v>
          </cell>
          <cell r="K213" t="str">
            <v>1624-00-013</v>
          </cell>
        </row>
        <row r="214">
          <cell r="I214">
            <v>3.1</v>
          </cell>
          <cell r="J214">
            <v>16730</v>
          </cell>
          <cell r="K214" t="str">
            <v>1624-00-013</v>
          </cell>
        </row>
        <row r="215">
          <cell r="I215">
            <v>3.1</v>
          </cell>
          <cell r="J215">
            <v>239000</v>
          </cell>
          <cell r="K215" t="str">
            <v>1624-00-013</v>
          </cell>
        </row>
        <row r="216">
          <cell r="I216">
            <v>3.1</v>
          </cell>
          <cell r="J216">
            <v>19600</v>
          </cell>
          <cell r="K216" t="str">
            <v>1624-00-013</v>
          </cell>
        </row>
        <row r="217">
          <cell r="I217">
            <v>3.1</v>
          </cell>
          <cell r="J217">
            <v>280000</v>
          </cell>
          <cell r="K217" t="str">
            <v>1624-00-013</v>
          </cell>
        </row>
        <row r="218">
          <cell r="I218">
            <v>3.1</v>
          </cell>
          <cell r="J218">
            <v>90000</v>
          </cell>
          <cell r="K218" t="str">
            <v>1624-00-013</v>
          </cell>
        </row>
        <row r="219">
          <cell r="I219">
            <v>3.1</v>
          </cell>
          <cell r="J219">
            <v>6300</v>
          </cell>
          <cell r="K219" t="str">
            <v>1624-00-013</v>
          </cell>
        </row>
        <row r="220">
          <cell r="I220">
            <v>3.1</v>
          </cell>
          <cell r="J220">
            <v>21000</v>
          </cell>
          <cell r="K220" t="str">
            <v>1624-00-013</v>
          </cell>
        </row>
        <row r="221">
          <cell r="I221">
            <v>3.1</v>
          </cell>
          <cell r="J221">
            <v>300000</v>
          </cell>
          <cell r="K221" t="str">
            <v>1624-00-013</v>
          </cell>
        </row>
        <row r="222">
          <cell r="I222">
            <v>3.1</v>
          </cell>
          <cell r="J222">
            <v>16730</v>
          </cell>
          <cell r="K222" t="str">
            <v>1624-00-013</v>
          </cell>
        </row>
        <row r="223">
          <cell r="I223">
            <v>3.1</v>
          </cell>
          <cell r="J223">
            <v>239000</v>
          </cell>
          <cell r="K223" t="str">
            <v>1624-00-013</v>
          </cell>
        </row>
        <row r="224">
          <cell r="I224">
            <v>3.1</v>
          </cell>
          <cell r="J224">
            <v>609</v>
          </cell>
          <cell r="K224" t="str">
            <v>1624-00-013</v>
          </cell>
        </row>
        <row r="225">
          <cell r="I225">
            <v>3.1</v>
          </cell>
          <cell r="J225">
            <v>8700</v>
          </cell>
          <cell r="K225" t="str">
            <v>1624-00-013</v>
          </cell>
        </row>
        <row r="226">
          <cell r="I226">
            <v>3.1</v>
          </cell>
          <cell r="J226">
            <v>70000</v>
          </cell>
          <cell r="K226" t="str">
            <v>1624-00-013</v>
          </cell>
        </row>
        <row r="227">
          <cell r="I227">
            <v>3.1</v>
          </cell>
          <cell r="J227">
            <v>4900</v>
          </cell>
          <cell r="K227" t="str">
            <v>1624-00-013</v>
          </cell>
        </row>
        <row r="228">
          <cell r="I228">
            <v>3.1</v>
          </cell>
          <cell r="J228">
            <v>30000</v>
          </cell>
          <cell r="K228" t="str">
            <v>1624-00-013</v>
          </cell>
        </row>
        <row r="229">
          <cell r="I229">
            <v>3.1</v>
          </cell>
          <cell r="J229">
            <v>2100</v>
          </cell>
          <cell r="K229" t="str">
            <v>1624-00-013</v>
          </cell>
        </row>
        <row r="230">
          <cell r="I230">
            <v>3.1</v>
          </cell>
          <cell r="J230">
            <v>24170.560000000001</v>
          </cell>
          <cell r="K230" t="str">
            <v>1624-00-013</v>
          </cell>
        </row>
        <row r="231">
          <cell r="I231">
            <v>3.1</v>
          </cell>
          <cell r="J231">
            <v>345293.73</v>
          </cell>
          <cell r="K231" t="str">
            <v>1624-00-013</v>
          </cell>
        </row>
        <row r="232">
          <cell r="I232">
            <v>3.1</v>
          </cell>
          <cell r="J232">
            <v>40162.22</v>
          </cell>
          <cell r="K232" t="str">
            <v>1624-00-013</v>
          </cell>
        </row>
        <row r="233">
          <cell r="I233">
            <v>3.1</v>
          </cell>
          <cell r="J233">
            <v>573745.96</v>
          </cell>
          <cell r="K233" t="str">
            <v>1624-00-013</v>
          </cell>
        </row>
        <row r="234">
          <cell r="I234">
            <v>3.1</v>
          </cell>
          <cell r="J234">
            <v>4200</v>
          </cell>
          <cell r="K234" t="str">
            <v>1624-00-013</v>
          </cell>
        </row>
        <row r="235">
          <cell r="I235">
            <v>3.1</v>
          </cell>
          <cell r="J235">
            <v>60000</v>
          </cell>
          <cell r="K235" t="str">
            <v>1624-00-013</v>
          </cell>
        </row>
        <row r="236">
          <cell r="I236">
            <v>3.1</v>
          </cell>
          <cell r="J236">
            <v>4200</v>
          </cell>
          <cell r="K236" t="str">
            <v>1624-00-013</v>
          </cell>
        </row>
        <row r="237">
          <cell r="I237">
            <v>3.1</v>
          </cell>
          <cell r="J237">
            <v>60000</v>
          </cell>
          <cell r="K237" t="str">
            <v>1624-00-013</v>
          </cell>
        </row>
        <row r="238">
          <cell r="I238">
            <v>3.1</v>
          </cell>
          <cell r="J238">
            <v>97159.19</v>
          </cell>
          <cell r="K238" t="str">
            <v>1624-00-013</v>
          </cell>
        </row>
        <row r="239">
          <cell r="I239">
            <v>3.1</v>
          </cell>
          <cell r="J239">
            <v>1387988.46</v>
          </cell>
          <cell r="K239" t="str">
            <v>1624-00-013</v>
          </cell>
        </row>
        <row r="240">
          <cell r="I240">
            <v>3.1</v>
          </cell>
          <cell r="J240">
            <v>67915.02</v>
          </cell>
          <cell r="K240" t="str">
            <v>1624-00-013</v>
          </cell>
        </row>
        <row r="241">
          <cell r="I241">
            <v>3.1</v>
          </cell>
          <cell r="J241">
            <v>970214.53</v>
          </cell>
          <cell r="K241" t="str">
            <v>1624-00-013</v>
          </cell>
        </row>
        <row r="242">
          <cell r="I242">
            <v>3.1</v>
          </cell>
          <cell r="J242">
            <v>60000</v>
          </cell>
          <cell r="K242" t="str">
            <v>1624-00-013</v>
          </cell>
        </row>
        <row r="243">
          <cell r="I243">
            <v>3.1</v>
          </cell>
          <cell r="J243">
            <v>4200</v>
          </cell>
          <cell r="K243" t="str">
            <v>1624-00-013</v>
          </cell>
        </row>
        <row r="244">
          <cell r="I244">
            <v>3.2</v>
          </cell>
          <cell r="J244">
            <v>165297.97</v>
          </cell>
          <cell r="K244" t="str">
            <v>1624-00-013</v>
          </cell>
        </row>
        <row r="245">
          <cell r="I245">
            <v>3.2</v>
          </cell>
          <cell r="J245">
            <v>35000</v>
          </cell>
          <cell r="K245" t="str">
            <v>1624-00-013</v>
          </cell>
        </row>
        <row r="246">
          <cell r="I246">
            <v>3.2</v>
          </cell>
          <cell r="J246">
            <v>60</v>
          </cell>
          <cell r="K246" t="str">
            <v>1624-00-013</v>
          </cell>
        </row>
        <row r="247">
          <cell r="I247">
            <v>3.2</v>
          </cell>
          <cell r="J247">
            <v>3466</v>
          </cell>
          <cell r="K247" t="str">
            <v>1624-00-013</v>
          </cell>
        </row>
        <row r="248">
          <cell r="I248">
            <v>3.2</v>
          </cell>
          <cell r="J248">
            <v>950</v>
          </cell>
          <cell r="K248" t="str">
            <v>1624-00-013</v>
          </cell>
        </row>
        <row r="249">
          <cell r="I249">
            <v>3.2</v>
          </cell>
          <cell r="J249">
            <v>162615</v>
          </cell>
          <cell r="K249" t="str">
            <v>1624-00-013</v>
          </cell>
        </row>
        <row r="250">
          <cell r="I250">
            <v>3.2</v>
          </cell>
          <cell r="J250">
            <v>35000</v>
          </cell>
          <cell r="K250" t="str">
            <v>1624-00-013</v>
          </cell>
        </row>
        <row r="251">
          <cell r="I251">
            <v>3.2</v>
          </cell>
          <cell r="J251">
            <v>60</v>
          </cell>
          <cell r="K251" t="str">
            <v>1624-00-013</v>
          </cell>
        </row>
        <row r="252">
          <cell r="I252">
            <v>3.2</v>
          </cell>
          <cell r="J252">
            <v>1733</v>
          </cell>
          <cell r="K252" t="str">
            <v>1624-00-013</v>
          </cell>
        </row>
        <row r="253">
          <cell r="I253">
            <v>3.2</v>
          </cell>
          <cell r="J253">
            <v>3466</v>
          </cell>
          <cell r="K253" t="str">
            <v>1624-00-013</v>
          </cell>
        </row>
        <row r="254">
          <cell r="I254">
            <v>3.2</v>
          </cell>
          <cell r="J254">
            <v>5225</v>
          </cell>
          <cell r="K254" t="str">
            <v>1624-00-013</v>
          </cell>
        </row>
        <row r="255">
          <cell r="I255">
            <v>3.2</v>
          </cell>
          <cell r="J255">
            <v>950</v>
          </cell>
          <cell r="K255" t="str">
            <v>1624-00-013</v>
          </cell>
        </row>
        <row r="256">
          <cell r="I256">
            <v>3.2</v>
          </cell>
          <cell r="J256">
            <v>162615</v>
          </cell>
          <cell r="K256" t="str">
            <v>1624-00-013</v>
          </cell>
        </row>
        <row r="257">
          <cell r="I257">
            <v>3.2</v>
          </cell>
          <cell r="J257">
            <v>35000</v>
          </cell>
          <cell r="K257" t="str">
            <v>1624-00-013</v>
          </cell>
        </row>
        <row r="258">
          <cell r="I258">
            <v>3.2</v>
          </cell>
          <cell r="J258">
            <v>5500</v>
          </cell>
          <cell r="K258" t="str">
            <v>1624-00-013</v>
          </cell>
        </row>
        <row r="259">
          <cell r="I259">
            <v>3.2</v>
          </cell>
          <cell r="J259">
            <v>3466</v>
          </cell>
          <cell r="K259" t="str">
            <v>1624-00-013</v>
          </cell>
        </row>
        <row r="260">
          <cell r="I260">
            <v>3.2</v>
          </cell>
          <cell r="J260">
            <v>35000</v>
          </cell>
          <cell r="K260" t="str">
            <v>1624-00-013</v>
          </cell>
        </row>
        <row r="261">
          <cell r="I261">
            <v>3.2</v>
          </cell>
          <cell r="J261">
            <v>950</v>
          </cell>
          <cell r="K261" t="str">
            <v>1624-00-013</v>
          </cell>
        </row>
        <row r="262">
          <cell r="I262">
            <v>3.2</v>
          </cell>
          <cell r="J262">
            <v>162615</v>
          </cell>
          <cell r="K262" t="str">
            <v>1624-00-013</v>
          </cell>
        </row>
        <row r="263">
          <cell r="I263">
            <v>3.2</v>
          </cell>
          <cell r="J263">
            <v>5225</v>
          </cell>
          <cell r="K263" t="str">
            <v>1624-00-013</v>
          </cell>
        </row>
        <row r="264">
          <cell r="I264">
            <v>3.2</v>
          </cell>
          <cell r="J264">
            <v>3466</v>
          </cell>
          <cell r="K264" t="str">
            <v>1624-00-013</v>
          </cell>
        </row>
        <row r="265">
          <cell r="I265">
            <v>3.2</v>
          </cell>
          <cell r="J265">
            <v>38000</v>
          </cell>
          <cell r="K265" t="str">
            <v>1624-00-013</v>
          </cell>
        </row>
        <row r="266">
          <cell r="I266">
            <v>3.2</v>
          </cell>
          <cell r="J266">
            <v>6175</v>
          </cell>
          <cell r="K266" t="str">
            <v>1624-00-013</v>
          </cell>
        </row>
        <row r="267">
          <cell r="I267">
            <v>3.2</v>
          </cell>
          <cell r="J267">
            <v>163565</v>
          </cell>
          <cell r="K267" t="str">
            <v>1624-00-013</v>
          </cell>
        </row>
        <row r="268">
          <cell r="I268">
            <v>3.2</v>
          </cell>
          <cell r="J268">
            <v>60</v>
          </cell>
          <cell r="K268" t="str">
            <v>1624-00-013</v>
          </cell>
        </row>
        <row r="269">
          <cell r="I269">
            <v>3.2</v>
          </cell>
          <cell r="J269">
            <v>325</v>
          </cell>
          <cell r="K269" t="str">
            <v>1624-00-013</v>
          </cell>
        </row>
        <row r="270">
          <cell r="I270">
            <v>3.2</v>
          </cell>
          <cell r="J270">
            <v>6500</v>
          </cell>
          <cell r="K270" t="str">
            <v>1624-00-013</v>
          </cell>
        </row>
        <row r="271">
          <cell r="I271">
            <v>3.2</v>
          </cell>
          <cell r="J271">
            <v>40000</v>
          </cell>
          <cell r="K271" t="str">
            <v>1624-00-013</v>
          </cell>
        </row>
        <row r="272">
          <cell r="I272">
            <v>3.2</v>
          </cell>
          <cell r="J272">
            <v>3600</v>
          </cell>
          <cell r="K272" t="str">
            <v>1624-00-013</v>
          </cell>
        </row>
        <row r="273">
          <cell r="I273">
            <v>3.2</v>
          </cell>
          <cell r="J273">
            <v>335485.5</v>
          </cell>
          <cell r="K273" t="str">
            <v>1624-00-013</v>
          </cell>
        </row>
        <row r="274">
          <cell r="I274">
            <v>3.2</v>
          </cell>
          <cell r="J274">
            <v>2000</v>
          </cell>
          <cell r="K274" t="str">
            <v>1624-00-013</v>
          </cell>
        </row>
        <row r="275">
          <cell r="I275">
            <v>3.2</v>
          </cell>
          <cell r="J275">
            <v>6500</v>
          </cell>
          <cell r="K275" t="str">
            <v>1624-00-013</v>
          </cell>
        </row>
        <row r="276">
          <cell r="I276">
            <v>3.2</v>
          </cell>
          <cell r="J276">
            <v>40000</v>
          </cell>
          <cell r="K276" t="str">
            <v>1624-00-013</v>
          </cell>
        </row>
        <row r="277">
          <cell r="I277">
            <v>3.2</v>
          </cell>
          <cell r="J277">
            <v>3600</v>
          </cell>
          <cell r="K277" t="str">
            <v>1624-00-013</v>
          </cell>
        </row>
        <row r="278">
          <cell r="I278">
            <v>3.2</v>
          </cell>
          <cell r="J278">
            <v>173050</v>
          </cell>
          <cell r="K278" t="str">
            <v>1624-00-013</v>
          </cell>
        </row>
        <row r="279">
          <cell r="I279">
            <v>3.2</v>
          </cell>
          <cell r="J279">
            <v>40000</v>
          </cell>
          <cell r="K279" t="str">
            <v>1624-00-013</v>
          </cell>
        </row>
        <row r="280">
          <cell r="I280">
            <v>3.2</v>
          </cell>
          <cell r="J280">
            <v>4080</v>
          </cell>
          <cell r="K280" t="str">
            <v>1624-00-013</v>
          </cell>
        </row>
        <row r="281">
          <cell r="I281">
            <v>3.2</v>
          </cell>
          <cell r="J281">
            <v>180810</v>
          </cell>
          <cell r="K281" t="str">
            <v>1624-00-013</v>
          </cell>
        </row>
        <row r="282">
          <cell r="I282">
            <v>3.2</v>
          </cell>
          <cell r="J282">
            <v>180810</v>
          </cell>
          <cell r="K282" t="str">
            <v>1624-00-013</v>
          </cell>
        </row>
        <row r="283">
          <cell r="I283">
            <v>3.2</v>
          </cell>
          <cell r="J283">
            <v>30000</v>
          </cell>
          <cell r="K283" t="str">
            <v>1624-00-013</v>
          </cell>
        </row>
        <row r="284">
          <cell r="I284">
            <v>3.2</v>
          </cell>
          <cell r="J284">
            <v>4080</v>
          </cell>
          <cell r="K284" t="str">
            <v>1624-00-013</v>
          </cell>
        </row>
        <row r="285">
          <cell r="I285">
            <v>3.2</v>
          </cell>
          <cell r="J285">
            <v>2360.06</v>
          </cell>
          <cell r="K285" t="str">
            <v>1624-00-013</v>
          </cell>
        </row>
        <row r="286">
          <cell r="I286">
            <v>3.2</v>
          </cell>
          <cell r="J286">
            <v>30000</v>
          </cell>
          <cell r="K286" t="str">
            <v>1624-00-013</v>
          </cell>
        </row>
        <row r="287">
          <cell r="I287">
            <v>3.2</v>
          </cell>
          <cell r="J287">
            <v>4080</v>
          </cell>
          <cell r="K287" t="str">
            <v>1624-00-013</v>
          </cell>
        </row>
        <row r="288">
          <cell r="I288">
            <v>3.2</v>
          </cell>
          <cell r="J288">
            <v>180810</v>
          </cell>
          <cell r="K288" t="str">
            <v>1624-00-013</v>
          </cell>
        </row>
        <row r="289">
          <cell r="I289">
            <v>3.2</v>
          </cell>
          <cell r="J289">
            <v>75</v>
          </cell>
          <cell r="K289" t="str">
            <v>1624-00-013</v>
          </cell>
        </row>
        <row r="290">
          <cell r="I290">
            <v>3.2</v>
          </cell>
          <cell r="J290">
            <v>30000</v>
          </cell>
          <cell r="K290" t="str">
            <v>1624-00-013</v>
          </cell>
        </row>
        <row r="291">
          <cell r="I291">
            <v>3.2</v>
          </cell>
          <cell r="J291">
            <v>4080</v>
          </cell>
          <cell r="K291" t="str">
            <v>1624-00-013</v>
          </cell>
        </row>
        <row r="292">
          <cell r="I292">
            <v>3.2</v>
          </cell>
          <cell r="J292">
            <v>180810</v>
          </cell>
          <cell r="K292" t="str">
            <v>1624-00-013</v>
          </cell>
        </row>
        <row r="293">
          <cell r="I293">
            <v>3.2</v>
          </cell>
          <cell r="J293">
            <v>30000</v>
          </cell>
          <cell r="K293" t="str">
            <v>1624-00-013</v>
          </cell>
        </row>
        <row r="294">
          <cell r="I294">
            <v>3.2</v>
          </cell>
          <cell r="J294">
            <v>766987.77</v>
          </cell>
          <cell r="K294" t="str">
            <v>1624-00-013</v>
          </cell>
        </row>
        <row r="295">
          <cell r="I295">
            <v>3.2</v>
          </cell>
          <cell r="J295">
            <v>766987.77</v>
          </cell>
          <cell r="K295" t="str">
            <v>1624-00-013</v>
          </cell>
        </row>
        <row r="296">
          <cell r="I296">
            <v>3.2</v>
          </cell>
          <cell r="J296">
            <v>856000</v>
          </cell>
          <cell r="K296" t="str">
            <v>1624-00-013</v>
          </cell>
        </row>
        <row r="297">
          <cell r="I297">
            <v>3.2</v>
          </cell>
          <cell r="J297">
            <v>4080</v>
          </cell>
          <cell r="K297" t="str">
            <v>1624-00-013</v>
          </cell>
        </row>
        <row r="298">
          <cell r="I298">
            <v>3.2</v>
          </cell>
          <cell r="J298">
            <v>180810</v>
          </cell>
          <cell r="K298" t="str">
            <v>1624-00-013</v>
          </cell>
        </row>
        <row r="299">
          <cell r="I299">
            <v>3.2</v>
          </cell>
          <cell r="J299">
            <v>75</v>
          </cell>
          <cell r="K299" t="str">
            <v>1624-00-013</v>
          </cell>
        </row>
        <row r="300">
          <cell r="I300">
            <v>3.2</v>
          </cell>
          <cell r="J300">
            <v>25666.67</v>
          </cell>
          <cell r="K300" t="str">
            <v>1624-00-013</v>
          </cell>
        </row>
        <row r="301">
          <cell r="I301">
            <v>3.2</v>
          </cell>
          <cell r="J301">
            <v>37236</v>
          </cell>
          <cell r="K301" t="str">
            <v>1624-00-013</v>
          </cell>
        </row>
        <row r="302">
          <cell r="I302">
            <v>3.2</v>
          </cell>
          <cell r="J302">
            <v>4850521.41</v>
          </cell>
          <cell r="K302" t="str">
            <v>1624-00-013</v>
          </cell>
        </row>
        <row r="303">
          <cell r="I303">
            <v>3.2</v>
          </cell>
          <cell r="J303">
            <v>5626244.6600000001</v>
          </cell>
          <cell r="K303" t="str">
            <v>1624-00-013</v>
          </cell>
        </row>
        <row r="304">
          <cell r="I304">
            <v>3.2</v>
          </cell>
          <cell r="J304">
            <v>180810</v>
          </cell>
          <cell r="K304" t="str">
            <v>1624-00-013</v>
          </cell>
        </row>
        <row r="305">
          <cell r="I305">
            <v>3.2</v>
          </cell>
          <cell r="J305">
            <v>4080</v>
          </cell>
          <cell r="K305" t="str">
            <v>1624-00-013</v>
          </cell>
        </row>
        <row r="306">
          <cell r="I306">
            <v>3.2</v>
          </cell>
          <cell r="J306">
            <v>1399289.29</v>
          </cell>
          <cell r="K306" t="str">
            <v>1624-00-013</v>
          </cell>
        </row>
        <row r="307">
          <cell r="I307">
            <v>3.2</v>
          </cell>
          <cell r="J307">
            <v>1399289.29</v>
          </cell>
          <cell r="K307" t="str">
            <v>1624-00-013</v>
          </cell>
        </row>
        <row r="308">
          <cell r="I308">
            <v>3.2</v>
          </cell>
          <cell r="J308">
            <v>1070261.53</v>
          </cell>
          <cell r="K308" t="str">
            <v>1624-00-013</v>
          </cell>
        </row>
        <row r="309">
          <cell r="I309">
            <v>3.2</v>
          </cell>
          <cell r="J309">
            <v>1070261.53</v>
          </cell>
          <cell r="K309" t="str">
            <v>1624-00-013</v>
          </cell>
        </row>
        <row r="310">
          <cell r="I310">
            <v>3.2</v>
          </cell>
          <cell r="J310">
            <v>55000</v>
          </cell>
          <cell r="K310" t="str">
            <v>1624-00-013</v>
          </cell>
        </row>
        <row r="311">
          <cell r="I311">
            <v>3.2</v>
          </cell>
          <cell r="J311">
            <v>173050</v>
          </cell>
          <cell r="K311" t="str">
            <v>1624-00-013</v>
          </cell>
        </row>
        <row r="312">
          <cell r="I312">
            <v>3.2</v>
          </cell>
          <cell r="J312">
            <v>3600</v>
          </cell>
          <cell r="K312" t="str">
            <v>1624-00-013</v>
          </cell>
        </row>
        <row r="313">
          <cell r="I313">
            <v>3.2</v>
          </cell>
          <cell r="J313">
            <v>55000</v>
          </cell>
          <cell r="K313" t="str">
            <v>1624-00-013</v>
          </cell>
        </row>
        <row r="314">
          <cell r="I314">
            <v>3.2</v>
          </cell>
          <cell r="J314">
            <v>3600</v>
          </cell>
          <cell r="K314" t="str">
            <v>1624-00-013</v>
          </cell>
        </row>
        <row r="315">
          <cell r="I315">
            <v>3.2</v>
          </cell>
          <cell r="J315">
            <v>173050</v>
          </cell>
          <cell r="K315" t="str">
            <v>1624-00-013</v>
          </cell>
        </row>
        <row r="316">
          <cell r="I316">
            <v>3.2</v>
          </cell>
          <cell r="J316">
            <v>10011</v>
          </cell>
          <cell r="K316" t="str">
            <v>1624-00-013</v>
          </cell>
        </row>
        <row r="317">
          <cell r="I317">
            <v>3.2</v>
          </cell>
          <cell r="J317">
            <v>8490.75</v>
          </cell>
          <cell r="K317" t="str">
            <v>1624-00-013</v>
          </cell>
        </row>
        <row r="318">
          <cell r="I318">
            <v>3.2</v>
          </cell>
          <cell r="J318">
            <v>260</v>
          </cell>
          <cell r="K318" t="str">
            <v>1624-00-013</v>
          </cell>
        </row>
        <row r="319">
          <cell r="I319">
            <v>3.2</v>
          </cell>
          <cell r="J319">
            <v>55000</v>
          </cell>
          <cell r="K319" t="str">
            <v>1624-00-013</v>
          </cell>
        </row>
        <row r="320">
          <cell r="I320">
            <v>3.2</v>
          </cell>
          <cell r="J320">
            <v>1800</v>
          </cell>
          <cell r="K320" t="str">
            <v>1624-00-013</v>
          </cell>
        </row>
        <row r="321">
          <cell r="I321">
            <v>3.2</v>
          </cell>
          <cell r="J321">
            <v>15671.42</v>
          </cell>
          <cell r="K321" t="str">
            <v>1624-00-013</v>
          </cell>
        </row>
        <row r="322">
          <cell r="I322">
            <v>3.2</v>
          </cell>
          <cell r="J322">
            <v>159178.57999999999</v>
          </cell>
          <cell r="K322" t="str">
            <v>1624-00-013</v>
          </cell>
        </row>
        <row r="323">
          <cell r="I323">
            <v>3.2</v>
          </cell>
          <cell r="J323">
            <v>-3844344.63</v>
          </cell>
          <cell r="K323" t="str">
            <v>1624-00-013</v>
          </cell>
        </row>
        <row r="324">
          <cell r="I324">
            <v>3.2</v>
          </cell>
          <cell r="J324">
            <v>55000</v>
          </cell>
          <cell r="K324" t="str">
            <v>1624-00-013</v>
          </cell>
        </row>
        <row r="325">
          <cell r="I325">
            <v>3.2</v>
          </cell>
          <cell r="J325">
            <v>810</v>
          </cell>
          <cell r="K325" t="str">
            <v>1624-00-013</v>
          </cell>
        </row>
        <row r="326">
          <cell r="I326">
            <v>3.2</v>
          </cell>
          <cell r="J326">
            <v>52684.5</v>
          </cell>
          <cell r="K326" t="str">
            <v>1624-00-013</v>
          </cell>
        </row>
        <row r="327">
          <cell r="I327">
            <v>3.2</v>
          </cell>
          <cell r="J327">
            <v>55000</v>
          </cell>
          <cell r="K327" t="str">
            <v>1624-00-013</v>
          </cell>
        </row>
        <row r="328">
          <cell r="I328">
            <v>3.2</v>
          </cell>
          <cell r="J328">
            <v>450</v>
          </cell>
          <cell r="K328" t="str">
            <v>1624-00-013</v>
          </cell>
        </row>
        <row r="329">
          <cell r="I329">
            <v>3.2</v>
          </cell>
          <cell r="J329">
            <v>2650</v>
          </cell>
          <cell r="K329" t="str">
            <v>1624-00-013</v>
          </cell>
        </row>
        <row r="330">
          <cell r="I330">
            <v>3.2</v>
          </cell>
          <cell r="J330">
            <v>38050</v>
          </cell>
          <cell r="K330" t="str">
            <v>1624-00-013</v>
          </cell>
        </row>
        <row r="331">
          <cell r="I331">
            <v>3.2</v>
          </cell>
          <cell r="J331">
            <v>-1499</v>
          </cell>
          <cell r="K331" t="str">
            <v>1624-00-013</v>
          </cell>
        </row>
        <row r="332">
          <cell r="I332">
            <v>3.2</v>
          </cell>
          <cell r="J332">
            <v>75000</v>
          </cell>
          <cell r="K332" t="str">
            <v>1624-00-013</v>
          </cell>
        </row>
        <row r="333">
          <cell r="I333">
            <v>3.2</v>
          </cell>
          <cell r="J333">
            <v>2998</v>
          </cell>
          <cell r="K333" t="str">
            <v>1624-00-013</v>
          </cell>
        </row>
        <row r="334">
          <cell r="I334">
            <v>3.2</v>
          </cell>
          <cell r="J334">
            <v>25384.21</v>
          </cell>
          <cell r="K334" t="str">
            <v>1624-00-013</v>
          </cell>
        </row>
        <row r="335">
          <cell r="I335">
            <v>3.2</v>
          </cell>
          <cell r="J335">
            <v>138642.79</v>
          </cell>
          <cell r="K335" t="str">
            <v>1624-00-013</v>
          </cell>
        </row>
        <row r="336">
          <cell r="I336">
            <v>3.2</v>
          </cell>
          <cell r="J336">
            <v>-1499</v>
          </cell>
          <cell r="K336" t="str">
            <v>1624-00-013</v>
          </cell>
        </row>
        <row r="337">
          <cell r="I337">
            <v>3.2</v>
          </cell>
          <cell r="J337">
            <v>6011</v>
          </cell>
          <cell r="K337" t="str">
            <v>1624-00-013</v>
          </cell>
        </row>
        <row r="338">
          <cell r="I338">
            <v>3.2</v>
          </cell>
          <cell r="J338">
            <v>8479.75</v>
          </cell>
          <cell r="K338" t="str">
            <v>1624-00-013</v>
          </cell>
        </row>
        <row r="339">
          <cell r="I339">
            <v>3.2</v>
          </cell>
          <cell r="J339">
            <v>75000</v>
          </cell>
          <cell r="K339" t="str">
            <v>1624-00-013</v>
          </cell>
        </row>
        <row r="340">
          <cell r="I340">
            <v>3.2</v>
          </cell>
          <cell r="J340">
            <v>2998</v>
          </cell>
          <cell r="K340" t="str">
            <v>1624-00-013</v>
          </cell>
        </row>
        <row r="341">
          <cell r="I341">
            <v>3.2</v>
          </cell>
          <cell r="J341">
            <v>24937.88</v>
          </cell>
          <cell r="K341" t="str">
            <v>1624-00-013</v>
          </cell>
        </row>
        <row r="342">
          <cell r="I342">
            <v>3.2</v>
          </cell>
          <cell r="J342">
            <v>139089.12</v>
          </cell>
          <cell r="K342" t="str">
            <v>1624-00-013</v>
          </cell>
        </row>
        <row r="343">
          <cell r="I343">
            <v>3.2</v>
          </cell>
          <cell r="J343">
            <v>-1499</v>
          </cell>
          <cell r="K343" t="str">
            <v>1624-00-013</v>
          </cell>
        </row>
        <row r="344">
          <cell r="I344">
            <v>3.2</v>
          </cell>
          <cell r="J344">
            <v>75000</v>
          </cell>
          <cell r="K344" t="str">
            <v>1624-00-013</v>
          </cell>
        </row>
        <row r="345">
          <cell r="I345">
            <v>3.2</v>
          </cell>
          <cell r="J345">
            <v>2998</v>
          </cell>
          <cell r="K345" t="str">
            <v>1624-00-013</v>
          </cell>
        </row>
        <row r="346">
          <cell r="I346">
            <v>3.2</v>
          </cell>
          <cell r="J346">
            <v>25440</v>
          </cell>
          <cell r="K346" t="str">
            <v>1624-00-013</v>
          </cell>
        </row>
        <row r="347">
          <cell r="I347">
            <v>3.2</v>
          </cell>
          <cell r="J347">
            <v>138587</v>
          </cell>
          <cell r="K347" t="str">
            <v>1624-00-013</v>
          </cell>
        </row>
        <row r="348">
          <cell r="I348">
            <v>3.2</v>
          </cell>
          <cell r="J348">
            <v>-1499</v>
          </cell>
          <cell r="K348" t="str">
            <v>1624-00-013</v>
          </cell>
        </row>
        <row r="349">
          <cell r="I349">
            <v>3.2</v>
          </cell>
          <cell r="J349">
            <v>75000</v>
          </cell>
          <cell r="K349" t="str">
            <v>1624-00-013</v>
          </cell>
        </row>
        <row r="350">
          <cell r="I350">
            <v>3.2</v>
          </cell>
          <cell r="J350">
            <v>2998</v>
          </cell>
          <cell r="K350" t="str">
            <v>1624-00-013</v>
          </cell>
        </row>
        <row r="351">
          <cell r="I351">
            <v>3.2</v>
          </cell>
          <cell r="J351">
            <v>25440</v>
          </cell>
          <cell r="K351" t="str">
            <v>1624-00-013</v>
          </cell>
        </row>
        <row r="352">
          <cell r="I352">
            <v>3.2</v>
          </cell>
          <cell r="J352">
            <v>138587</v>
          </cell>
          <cell r="K352" t="str">
            <v>1624-00-013</v>
          </cell>
        </row>
        <row r="353">
          <cell r="I353">
            <v>4</v>
          </cell>
          <cell r="J353">
            <v>2870</v>
          </cell>
          <cell r="K353" t="str">
            <v>1624-00-013</v>
          </cell>
        </row>
        <row r="354">
          <cell r="I354">
            <v>4</v>
          </cell>
          <cell r="J354">
            <v>64200</v>
          </cell>
          <cell r="K354" t="str">
            <v>1624-00-013</v>
          </cell>
        </row>
        <row r="355">
          <cell r="I355">
            <v>4</v>
          </cell>
          <cell r="J355">
            <v>53500</v>
          </cell>
          <cell r="K355" t="str">
            <v>1624-00-013</v>
          </cell>
        </row>
        <row r="356">
          <cell r="I356">
            <v>4</v>
          </cell>
          <cell r="J356">
            <v>235400</v>
          </cell>
          <cell r="K356" t="str">
            <v>1624-00-013</v>
          </cell>
        </row>
        <row r="357">
          <cell r="I357">
            <v>4</v>
          </cell>
          <cell r="J357">
            <v>566993</v>
          </cell>
          <cell r="K357" t="str">
            <v>1624-00-013</v>
          </cell>
        </row>
        <row r="358">
          <cell r="I358">
            <v>4</v>
          </cell>
          <cell r="J358">
            <v>149800</v>
          </cell>
          <cell r="K358" t="str">
            <v>1624-00-014</v>
          </cell>
        </row>
        <row r="359">
          <cell r="I359">
            <v>4</v>
          </cell>
          <cell r="J359">
            <v>53500</v>
          </cell>
          <cell r="K359" t="str">
            <v>1624-00-013</v>
          </cell>
        </row>
        <row r="360">
          <cell r="I360">
            <v>4</v>
          </cell>
          <cell r="J360">
            <v>53500</v>
          </cell>
          <cell r="K360" t="str">
            <v>1624-00-013</v>
          </cell>
        </row>
        <row r="361">
          <cell r="I361">
            <v>4</v>
          </cell>
          <cell r="J361">
            <v>4394.8999999999996</v>
          </cell>
          <cell r="K361" t="str">
            <v>1624-00-006</v>
          </cell>
        </row>
        <row r="362">
          <cell r="I362">
            <v>4</v>
          </cell>
          <cell r="J362">
            <v>5000</v>
          </cell>
          <cell r="K362" t="str">
            <v>1624-00-006</v>
          </cell>
        </row>
        <row r="363">
          <cell r="I363">
            <v>4</v>
          </cell>
          <cell r="J363">
            <v>3080</v>
          </cell>
          <cell r="K363" t="str">
            <v>1624-00-006</v>
          </cell>
        </row>
        <row r="364">
          <cell r="I364">
            <v>4</v>
          </cell>
          <cell r="J364">
            <v>4540</v>
          </cell>
          <cell r="K364" t="str">
            <v>1624-00-006</v>
          </cell>
        </row>
        <row r="365">
          <cell r="I365">
            <v>4</v>
          </cell>
          <cell r="J365">
            <v>3135.28</v>
          </cell>
          <cell r="K365" t="str">
            <v>1624-00-006</v>
          </cell>
        </row>
        <row r="366">
          <cell r="I366">
            <v>4</v>
          </cell>
          <cell r="J366">
            <v>1514.89</v>
          </cell>
          <cell r="K366" t="str">
            <v>1624-00-006</v>
          </cell>
        </row>
        <row r="367">
          <cell r="I367">
            <v>4</v>
          </cell>
          <cell r="J367">
            <v>36900</v>
          </cell>
          <cell r="K367" t="str">
            <v>1624-00-009</v>
          </cell>
        </row>
        <row r="368">
          <cell r="I368">
            <v>4</v>
          </cell>
          <cell r="J368">
            <v>5350</v>
          </cell>
          <cell r="K368" t="str">
            <v>1624-00-013</v>
          </cell>
        </row>
        <row r="369">
          <cell r="I369">
            <v>4</v>
          </cell>
          <cell r="J369">
            <v>21410.7</v>
          </cell>
          <cell r="K369" t="str">
            <v>1624-00-013</v>
          </cell>
        </row>
        <row r="370">
          <cell r="I370">
            <v>4</v>
          </cell>
          <cell r="J370">
            <v>18000</v>
          </cell>
          <cell r="K370" t="str">
            <v>1624-00-013</v>
          </cell>
        </row>
        <row r="371">
          <cell r="I371">
            <v>4</v>
          </cell>
          <cell r="J371">
            <v>6248.8</v>
          </cell>
          <cell r="K371" t="str">
            <v>1624-00-013</v>
          </cell>
        </row>
        <row r="372">
          <cell r="I372">
            <v>4</v>
          </cell>
          <cell r="J372">
            <v>71871.899999999994</v>
          </cell>
          <cell r="K372" t="str">
            <v>1624-00-013</v>
          </cell>
        </row>
        <row r="373">
          <cell r="I373">
            <v>4</v>
          </cell>
          <cell r="J373">
            <v>170</v>
          </cell>
          <cell r="K373" t="str">
            <v>1624-00-006</v>
          </cell>
        </row>
        <row r="374">
          <cell r="I374">
            <v>4</v>
          </cell>
          <cell r="J374">
            <v>2800</v>
          </cell>
          <cell r="K374" t="str">
            <v>1624-00-006</v>
          </cell>
        </row>
        <row r="375">
          <cell r="I375">
            <v>4</v>
          </cell>
          <cell r="J375">
            <v>52000</v>
          </cell>
          <cell r="K375" t="str">
            <v>1624-00-006</v>
          </cell>
        </row>
        <row r="376">
          <cell r="I376">
            <v>4</v>
          </cell>
          <cell r="J376">
            <v>600</v>
          </cell>
          <cell r="K376" t="str">
            <v>1624-00-006</v>
          </cell>
        </row>
        <row r="377">
          <cell r="I377">
            <v>4</v>
          </cell>
          <cell r="J377">
            <v>513053.02</v>
          </cell>
          <cell r="K377" t="str">
            <v>1624-00-013</v>
          </cell>
        </row>
        <row r="378">
          <cell r="I378">
            <v>4</v>
          </cell>
          <cell r="J378">
            <v>68407.070000000007</v>
          </cell>
          <cell r="K378" t="str">
            <v>1624-00-013</v>
          </cell>
        </row>
        <row r="379">
          <cell r="I379">
            <v>4</v>
          </cell>
          <cell r="J379">
            <v>102610.6</v>
          </cell>
          <cell r="K379" t="str">
            <v>1624-00-013</v>
          </cell>
        </row>
        <row r="380">
          <cell r="I380">
            <v>4</v>
          </cell>
          <cell r="J380">
            <v>184268.69</v>
          </cell>
          <cell r="K380" t="str">
            <v>1624-00-013</v>
          </cell>
        </row>
        <row r="381">
          <cell r="I381">
            <v>4</v>
          </cell>
          <cell r="J381">
            <v>20544000</v>
          </cell>
          <cell r="K381" t="str">
            <v>1624-00-013</v>
          </cell>
        </row>
        <row r="382">
          <cell r="I382">
            <v>4</v>
          </cell>
          <cell r="J382">
            <v>5136000</v>
          </cell>
          <cell r="K382" t="str">
            <v>1624-00-013</v>
          </cell>
        </row>
        <row r="383">
          <cell r="I383">
            <v>4</v>
          </cell>
          <cell r="J383">
            <v>19600</v>
          </cell>
          <cell r="K383" t="str">
            <v>1624-00-013</v>
          </cell>
        </row>
        <row r="384">
          <cell r="I384">
            <v>4</v>
          </cell>
          <cell r="J384">
            <v>280000</v>
          </cell>
          <cell r="K384" t="str">
            <v>1624-00-013</v>
          </cell>
        </row>
        <row r="385">
          <cell r="I385">
            <v>4</v>
          </cell>
          <cell r="J385">
            <v>4200.67</v>
          </cell>
          <cell r="K385" t="str">
            <v>1624-00-013</v>
          </cell>
        </row>
        <row r="386">
          <cell r="I386">
            <v>4</v>
          </cell>
          <cell r="J386">
            <v>60009.599999999999</v>
          </cell>
          <cell r="K386" t="str">
            <v>1624-00-013</v>
          </cell>
        </row>
        <row r="387">
          <cell r="I387">
            <v>4</v>
          </cell>
          <cell r="J387">
            <v>9000</v>
          </cell>
          <cell r="K387" t="str">
            <v>1624-00-013</v>
          </cell>
        </row>
        <row r="388">
          <cell r="I388">
            <v>4</v>
          </cell>
          <cell r="J388">
            <v>300690.33</v>
          </cell>
          <cell r="K388" t="str">
            <v>1624-00-013</v>
          </cell>
        </row>
        <row r="389">
          <cell r="I389">
            <v>4</v>
          </cell>
          <cell r="J389">
            <v>4295576.18</v>
          </cell>
          <cell r="K389" t="str">
            <v>1624-00-013</v>
          </cell>
        </row>
        <row r="390">
          <cell r="I390">
            <v>4</v>
          </cell>
          <cell r="J390">
            <v>490</v>
          </cell>
          <cell r="K390" t="str">
            <v>1624-00-013</v>
          </cell>
        </row>
        <row r="391">
          <cell r="I391">
            <v>4</v>
          </cell>
          <cell r="J391">
            <v>7000</v>
          </cell>
          <cell r="K391" t="str">
            <v>1624-00-013</v>
          </cell>
        </row>
        <row r="392">
          <cell r="I392">
            <v>4</v>
          </cell>
          <cell r="J392">
            <v>11673.76</v>
          </cell>
          <cell r="K392" t="str">
            <v>1624-00-013</v>
          </cell>
        </row>
        <row r="393">
          <cell r="I393">
            <v>4</v>
          </cell>
          <cell r="J393">
            <v>166768</v>
          </cell>
          <cell r="K393" t="str">
            <v>1624-00-013</v>
          </cell>
        </row>
        <row r="394">
          <cell r="I394">
            <v>4</v>
          </cell>
          <cell r="J394">
            <v>-102610.6</v>
          </cell>
          <cell r="K394" t="str">
            <v>1624-00-013</v>
          </cell>
        </row>
        <row r="395">
          <cell r="I395">
            <v>4</v>
          </cell>
          <cell r="J395">
            <v>15564.5</v>
          </cell>
          <cell r="K395" t="str">
            <v>1624-00-013</v>
          </cell>
        </row>
        <row r="396">
          <cell r="I396">
            <v>4</v>
          </cell>
          <cell r="J396">
            <v>222350.05</v>
          </cell>
          <cell r="K396" t="str">
            <v>1624-00-013</v>
          </cell>
        </row>
        <row r="397">
          <cell r="I397">
            <v>4</v>
          </cell>
          <cell r="J397">
            <v>-20544000</v>
          </cell>
          <cell r="K397" t="str">
            <v>1624-00-013</v>
          </cell>
        </row>
        <row r="398">
          <cell r="I398">
            <v>4</v>
          </cell>
          <cell r="J398">
            <v>6909</v>
          </cell>
          <cell r="K398" t="str">
            <v>1624-00-002</v>
          </cell>
        </row>
        <row r="399">
          <cell r="I399">
            <v>4</v>
          </cell>
          <cell r="J399">
            <v>98700</v>
          </cell>
          <cell r="K399" t="str">
            <v>1624-00-002</v>
          </cell>
        </row>
        <row r="400">
          <cell r="I400">
            <v>4</v>
          </cell>
          <cell r="J400">
            <v>44217.91</v>
          </cell>
          <cell r="K400" t="str">
            <v>1624-00-013</v>
          </cell>
        </row>
        <row r="401">
          <cell r="I401">
            <v>4</v>
          </cell>
          <cell r="J401">
            <v>631684.42000000004</v>
          </cell>
          <cell r="K401" t="str">
            <v>1624-00-013</v>
          </cell>
        </row>
        <row r="402">
          <cell r="I402">
            <v>4</v>
          </cell>
          <cell r="J402">
            <v>19600</v>
          </cell>
          <cell r="K402" t="str">
            <v>1624-00-013</v>
          </cell>
        </row>
        <row r="403">
          <cell r="I403">
            <v>4</v>
          </cell>
          <cell r="J403">
            <v>280000</v>
          </cell>
          <cell r="K403" t="str">
            <v>1624-00-013</v>
          </cell>
        </row>
        <row r="404">
          <cell r="I404">
            <v>4</v>
          </cell>
          <cell r="J404">
            <v>180866.1</v>
          </cell>
          <cell r="K404" t="str">
            <v>1624-00-013</v>
          </cell>
        </row>
        <row r="405">
          <cell r="I405">
            <v>4</v>
          </cell>
          <cell r="J405">
            <v>2583801.44</v>
          </cell>
          <cell r="K405" t="str">
            <v>1624-00-013</v>
          </cell>
        </row>
        <row r="406">
          <cell r="I406">
            <v>4</v>
          </cell>
          <cell r="J406">
            <v>-79878.899999999994</v>
          </cell>
          <cell r="K406" t="str">
            <v>1624-00-013</v>
          </cell>
        </row>
        <row r="407">
          <cell r="I407">
            <v>4</v>
          </cell>
          <cell r="J407">
            <v>-11761.5</v>
          </cell>
          <cell r="K407" t="str">
            <v>1624-00-013</v>
          </cell>
        </row>
        <row r="408">
          <cell r="I408">
            <v>4</v>
          </cell>
          <cell r="J408">
            <v>-8203.0499999999993</v>
          </cell>
          <cell r="K408" t="str">
            <v>1624-00-013</v>
          </cell>
        </row>
        <row r="409">
          <cell r="I409">
            <v>4</v>
          </cell>
          <cell r="J409">
            <v>-5591.52</v>
          </cell>
          <cell r="K409" t="str">
            <v>1624-00-013</v>
          </cell>
        </row>
        <row r="410">
          <cell r="I410">
            <v>4</v>
          </cell>
          <cell r="J410">
            <v>-823.31</v>
          </cell>
          <cell r="K410" t="str">
            <v>1624-00-013</v>
          </cell>
        </row>
        <row r="411">
          <cell r="I411">
            <v>4</v>
          </cell>
          <cell r="J411">
            <v>-614.17999999999995</v>
          </cell>
          <cell r="K411" t="str">
            <v>1624-00-013</v>
          </cell>
        </row>
        <row r="412">
          <cell r="I412">
            <v>4</v>
          </cell>
          <cell r="J412">
            <v>-0.08</v>
          </cell>
          <cell r="K412" t="str">
            <v>1624-00-013</v>
          </cell>
        </row>
        <row r="413">
          <cell r="I413">
            <v>4.0999999999999996</v>
          </cell>
          <cell r="J413">
            <v>516886</v>
          </cell>
          <cell r="K413" t="str">
            <v>1624-00-013</v>
          </cell>
        </row>
        <row r="414">
          <cell r="I414">
            <v>4.0999999999999996</v>
          </cell>
          <cell r="J414">
            <v>1162215</v>
          </cell>
          <cell r="K414" t="str">
            <v>1624-00-013</v>
          </cell>
        </row>
        <row r="415">
          <cell r="I415">
            <v>4.0999999999999996</v>
          </cell>
          <cell r="J415">
            <v>1170824</v>
          </cell>
          <cell r="K415" t="str">
            <v>1624-00-013</v>
          </cell>
        </row>
        <row r="416">
          <cell r="I416">
            <v>4.0999999999999996</v>
          </cell>
          <cell r="J416">
            <v>3236984</v>
          </cell>
          <cell r="K416" t="str">
            <v>1624-00-013</v>
          </cell>
        </row>
        <row r="417">
          <cell r="I417">
            <v>4.0999999999999996</v>
          </cell>
          <cell r="J417">
            <v>40660</v>
          </cell>
          <cell r="K417" t="str">
            <v>1624-00-013</v>
          </cell>
        </row>
        <row r="418">
          <cell r="I418">
            <v>4.0999999999999996</v>
          </cell>
          <cell r="J418">
            <v>130326</v>
          </cell>
          <cell r="K418" t="str">
            <v>1624-00-013</v>
          </cell>
        </row>
        <row r="419">
          <cell r="I419">
            <v>4.0999999999999996</v>
          </cell>
          <cell r="J419">
            <v>975000</v>
          </cell>
          <cell r="K419" t="str">
            <v>1624-00-013</v>
          </cell>
        </row>
        <row r="420">
          <cell r="I420">
            <v>4.0999999999999996</v>
          </cell>
          <cell r="J420">
            <v>775000</v>
          </cell>
          <cell r="K420" t="str">
            <v>1624-00-013</v>
          </cell>
        </row>
        <row r="421">
          <cell r="I421">
            <v>4.0999999999999996</v>
          </cell>
          <cell r="J421">
            <v>75700.94</v>
          </cell>
          <cell r="K421" t="str">
            <v>1624-00-013</v>
          </cell>
        </row>
        <row r="422">
          <cell r="I422">
            <v>4.0999999999999996</v>
          </cell>
          <cell r="J422">
            <v>-3208900</v>
          </cell>
          <cell r="K422" t="str">
            <v>1624-00-013</v>
          </cell>
        </row>
        <row r="423">
          <cell r="I423">
            <v>4.0999999999999996</v>
          </cell>
          <cell r="J423">
            <v>-398209</v>
          </cell>
          <cell r="K423" t="str">
            <v>1624-00-013</v>
          </cell>
        </row>
        <row r="424">
          <cell r="I424">
            <v>4.0999999999999996</v>
          </cell>
          <cell r="J424">
            <v>-312171.93</v>
          </cell>
          <cell r="K424" t="str">
            <v>1624-00-013</v>
          </cell>
        </row>
        <row r="425">
          <cell r="I425">
            <v>4.0999999999999996</v>
          </cell>
          <cell r="J425">
            <v>-163227</v>
          </cell>
          <cell r="K425" t="str">
            <v>1624-00-013</v>
          </cell>
        </row>
        <row r="426">
          <cell r="I426">
            <v>4.0999999999999996</v>
          </cell>
          <cell r="J426">
            <v>328300</v>
          </cell>
          <cell r="K426" t="str">
            <v>1624-00-013</v>
          </cell>
        </row>
        <row r="427">
          <cell r="I427">
            <v>4.0999999999999996</v>
          </cell>
          <cell r="J427">
            <v>1027900</v>
          </cell>
          <cell r="K427" t="str">
            <v>1624-00-013</v>
          </cell>
        </row>
        <row r="428">
          <cell r="I428">
            <v>4.0999999999999996</v>
          </cell>
          <cell r="J428">
            <v>9850.1200000000008</v>
          </cell>
          <cell r="K428" t="str">
            <v>1624-00-013</v>
          </cell>
        </row>
        <row r="429">
          <cell r="I429">
            <v>4.0999999999999996</v>
          </cell>
          <cell r="J429">
            <v>140716</v>
          </cell>
          <cell r="K429" t="str">
            <v>1624-00-013</v>
          </cell>
        </row>
        <row r="430">
          <cell r="I430">
            <v>4.0999999999999996</v>
          </cell>
          <cell r="J430">
            <v>140716</v>
          </cell>
          <cell r="K430" t="str">
            <v>1624-00-013</v>
          </cell>
        </row>
        <row r="431">
          <cell r="I431">
            <v>4.0999999999999996</v>
          </cell>
          <cell r="J431">
            <v>212712</v>
          </cell>
          <cell r="K431" t="str">
            <v>1624-00-013</v>
          </cell>
        </row>
        <row r="432">
          <cell r="I432">
            <v>4.0999999999999996</v>
          </cell>
          <cell r="J432">
            <v>153600</v>
          </cell>
          <cell r="K432" t="str">
            <v>1624-00-013</v>
          </cell>
        </row>
        <row r="433">
          <cell r="I433">
            <v>4.0999999999999996</v>
          </cell>
          <cell r="J433">
            <v>669400</v>
          </cell>
          <cell r="K433" t="str">
            <v>1624-00-013</v>
          </cell>
        </row>
        <row r="434">
          <cell r="I434">
            <v>4.0999999999999996</v>
          </cell>
          <cell r="J434">
            <v>9720</v>
          </cell>
          <cell r="K434" t="str">
            <v>1624-00-013</v>
          </cell>
        </row>
        <row r="435">
          <cell r="I435">
            <v>4.0999999999999996</v>
          </cell>
          <cell r="J435">
            <v>224046</v>
          </cell>
          <cell r="K435" t="str">
            <v>1624-00-013</v>
          </cell>
        </row>
        <row r="436">
          <cell r="I436">
            <v>4.0999999999999996</v>
          </cell>
          <cell r="J436">
            <v>2970</v>
          </cell>
          <cell r="K436" t="str">
            <v>1624-00-013</v>
          </cell>
        </row>
        <row r="437">
          <cell r="I437">
            <v>4.0999999999999996</v>
          </cell>
          <cell r="J437">
            <v>559842</v>
          </cell>
          <cell r="K437" t="str">
            <v>1624-00-013</v>
          </cell>
        </row>
        <row r="438">
          <cell r="I438">
            <v>4.0999999999999996</v>
          </cell>
          <cell r="J438">
            <v>78452.28</v>
          </cell>
          <cell r="K438" t="str">
            <v>1624-00-013</v>
          </cell>
        </row>
        <row r="439">
          <cell r="I439">
            <v>4.0999999999999996</v>
          </cell>
          <cell r="J439">
            <v>5491.66</v>
          </cell>
          <cell r="K439" t="str">
            <v>1624-00-013</v>
          </cell>
        </row>
        <row r="440">
          <cell r="I440">
            <v>4.0999999999999996</v>
          </cell>
          <cell r="J440">
            <v>183055.32</v>
          </cell>
          <cell r="K440" t="str">
            <v>1624-00-013</v>
          </cell>
        </row>
        <row r="441">
          <cell r="I441">
            <v>4.0999999999999996</v>
          </cell>
          <cell r="J441">
            <v>12813.87</v>
          </cell>
          <cell r="K441" t="str">
            <v>1624-00-013</v>
          </cell>
        </row>
        <row r="442">
          <cell r="I442">
            <v>4.0999999999999996</v>
          </cell>
          <cell r="J442">
            <v>168150</v>
          </cell>
          <cell r="K442" t="str">
            <v>1624-00-013</v>
          </cell>
        </row>
        <row r="443">
          <cell r="I443">
            <v>4.0999999999999996</v>
          </cell>
          <cell r="J443">
            <v>63504</v>
          </cell>
          <cell r="K443" t="str">
            <v>1624-00-013</v>
          </cell>
        </row>
        <row r="444">
          <cell r="I444">
            <v>4.0999999999999996</v>
          </cell>
          <cell r="J444">
            <v>414970</v>
          </cell>
          <cell r="K444" t="str">
            <v>1624-00-013</v>
          </cell>
        </row>
        <row r="445">
          <cell r="I445">
            <v>4.0999999999999996</v>
          </cell>
          <cell r="J445">
            <v>68330</v>
          </cell>
          <cell r="K445" t="str">
            <v>1624-00-013</v>
          </cell>
        </row>
        <row r="446">
          <cell r="I446">
            <v>4.0999999999999996</v>
          </cell>
          <cell r="J446">
            <v>137640</v>
          </cell>
          <cell r="K446" t="str">
            <v>1624-00-013</v>
          </cell>
        </row>
        <row r="447">
          <cell r="I447">
            <v>4.0999999999999996</v>
          </cell>
          <cell r="J447">
            <v>127200</v>
          </cell>
          <cell r="K447" t="str">
            <v>1624-00-013</v>
          </cell>
        </row>
        <row r="448">
          <cell r="I448">
            <v>4.0999999999999996</v>
          </cell>
          <cell r="J448">
            <v>32548</v>
          </cell>
          <cell r="K448" t="str">
            <v>1624-00-013</v>
          </cell>
        </row>
        <row r="449">
          <cell r="I449">
            <v>4.0999999999999996</v>
          </cell>
          <cell r="J449">
            <v>248211</v>
          </cell>
          <cell r="K449" t="str">
            <v>1624-00-013</v>
          </cell>
        </row>
        <row r="450">
          <cell r="I450">
            <v>4.0999999999999996</v>
          </cell>
          <cell r="J450">
            <v>76776</v>
          </cell>
          <cell r="K450" t="str">
            <v>1624-00-013</v>
          </cell>
        </row>
        <row r="451">
          <cell r="I451">
            <v>4.0999999999999996</v>
          </cell>
          <cell r="J451">
            <v>346094</v>
          </cell>
          <cell r="K451" t="str">
            <v>1624-00-013</v>
          </cell>
        </row>
        <row r="452">
          <cell r="I452">
            <v>4.0999999999999996</v>
          </cell>
          <cell r="J452">
            <v>1457.04</v>
          </cell>
          <cell r="K452" t="str">
            <v>1624-00-013</v>
          </cell>
        </row>
        <row r="453">
          <cell r="I453">
            <v>4.0999999999999996</v>
          </cell>
          <cell r="J453">
            <v>20814.900000000001</v>
          </cell>
          <cell r="K453" t="str">
            <v>1624-00-013</v>
          </cell>
        </row>
        <row r="454">
          <cell r="I454">
            <v>4.0999999999999996</v>
          </cell>
          <cell r="J454">
            <v>38192</v>
          </cell>
          <cell r="K454" t="str">
            <v>1624-00-013</v>
          </cell>
        </row>
        <row r="455">
          <cell r="I455">
            <v>4.0999999999999996</v>
          </cell>
          <cell r="J455">
            <v>2673.44</v>
          </cell>
          <cell r="K455" t="str">
            <v>1624-00-013</v>
          </cell>
        </row>
        <row r="456">
          <cell r="I456">
            <v>4.0999999999999996</v>
          </cell>
          <cell r="J456">
            <v>9564.7999999999993</v>
          </cell>
          <cell r="K456" t="str">
            <v>1624-00-013</v>
          </cell>
        </row>
        <row r="457">
          <cell r="I457">
            <v>4.0999999999999996</v>
          </cell>
          <cell r="J457">
            <v>669.54</v>
          </cell>
          <cell r="K457" t="str">
            <v>1624-00-013</v>
          </cell>
        </row>
        <row r="458">
          <cell r="I458">
            <v>4.0999999999999996</v>
          </cell>
          <cell r="J458">
            <v>64926.400000000001</v>
          </cell>
          <cell r="K458" t="str">
            <v>1624-00-013</v>
          </cell>
        </row>
        <row r="459">
          <cell r="I459">
            <v>4.0999999999999996</v>
          </cell>
          <cell r="J459">
            <v>4544.8500000000004</v>
          </cell>
          <cell r="K459" t="str">
            <v>1624-00-013</v>
          </cell>
        </row>
        <row r="460">
          <cell r="I460">
            <v>4.0999999999999996</v>
          </cell>
          <cell r="J460">
            <v>18987.5</v>
          </cell>
          <cell r="K460" t="str">
            <v>1624-00-013</v>
          </cell>
        </row>
        <row r="461">
          <cell r="I461">
            <v>4.0999999999999996</v>
          </cell>
          <cell r="J461">
            <v>1329.12</v>
          </cell>
          <cell r="K461" t="str">
            <v>1624-00-013</v>
          </cell>
        </row>
        <row r="462">
          <cell r="I462">
            <v>4.0999999999999996</v>
          </cell>
          <cell r="J462">
            <v>20015.8</v>
          </cell>
          <cell r="K462" t="str">
            <v>1624-00-013</v>
          </cell>
        </row>
        <row r="463">
          <cell r="I463">
            <v>4.0999999999999996</v>
          </cell>
          <cell r="J463">
            <v>1401.11</v>
          </cell>
          <cell r="K463" t="str">
            <v>1624-00-013</v>
          </cell>
        </row>
        <row r="464">
          <cell r="I464">
            <v>4.0999999999999996</v>
          </cell>
          <cell r="J464">
            <v>21665</v>
          </cell>
          <cell r="K464" t="str">
            <v>1624-00-013</v>
          </cell>
        </row>
        <row r="465">
          <cell r="I465">
            <v>4.0999999999999996</v>
          </cell>
          <cell r="J465">
            <v>17704</v>
          </cell>
          <cell r="K465" t="str">
            <v>1624-00-013</v>
          </cell>
        </row>
        <row r="466">
          <cell r="I466">
            <v>4.0999999999999996</v>
          </cell>
          <cell r="J466">
            <v>26124</v>
          </cell>
          <cell r="K466" t="str">
            <v>1624-00-013</v>
          </cell>
        </row>
        <row r="467">
          <cell r="I467">
            <v>4.0999999999999996</v>
          </cell>
          <cell r="J467">
            <v>1260</v>
          </cell>
          <cell r="K467" t="str">
            <v>1624-00-013</v>
          </cell>
        </row>
        <row r="468">
          <cell r="I468">
            <v>4.0999999999999996</v>
          </cell>
          <cell r="J468">
            <v>18000</v>
          </cell>
          <cell r="K468" t="str">
            <v>1624-00-013</v>
          </cell>
        </row>
        <row r="469">
          <cell r="I469">
            <v>4.0999999999999996</v>
          </cell>
          <cell r="J469">
            <v>23959</v>
          </cell>
          <cell r="K469" t="str">
            <v>1624-00-016</v>
          </cell>
        </row>
        <row r="470">
          <cell r="I470">
            <v>4.2</v>
          </cell>
          <cell r="J470">
            <v>213692</v>
          </cell>
          <cell r="K470" t="str">
            <v>1624-00-013</v>
          </cell>
        </row>
        <row r="471">
          <cell r="I471">
            <v>4.2</v>
          </cell>
          <cell r="J471">
            <v>166400</v>
          </cell>
          <cell r="K471" t="str">
            <v>1624-00-016</v>
          </cell>
        </row>
        <row r="472">
          <cell r="I472">
            <v>4.2</v>
          </cell>
          <cell r="J472">
            <v>320000</v>
          </cell>
          <cell r="K472" t="str">
            <v>1624-00-016</v>
          </cell>
        </row>
        <row r="473">
          <cell r="I473">
            <v>4.2</v>
          </cell>
          <cell r="J473">
            <v>352000</v>
          </cell>
          <cell r="K473" t="str">
            <v>1624-00-016</v>
          </cell>
        </row>
        <row r="474">
          <cell r="I474">
            <v>4.2</v>
          </cell>
          <cell r="J474">
            <v>81345</v>
          </cell>
          <cell r="K474" t="str">
            <v>1624-00-016</v>
          </cell>
        </row>
        <row r="475">
          <cell r="I475">
            <v>4.2</v>
          </cell>
          <cell r="J475">
            <v>81345</v>
          </cell>
          <cell r="K475" t="str">
            <v>1624-00-016</v>
          </cell>
        </row>
        <row r="476">
          <cell r="I476">
            <v>4.2</v>
          </cell>
          <cell r="J476">
            <v>249458</v>
          </cell>
          <cell r="K476" t="str">
            <v>1624-00-013</v>
          </cell>
        </row>
        <row r="477">
          <cell r="I477">
            <v>4.2</v>
          </cell>
          <cell r="J477">
            <v>9500</v>
          </cell>
          <cell r="K477" t="str">
            <v>1624-00-016</v>
          </cell>
        </row>
        <row r="478">
          <cell r="I478">
            <v>4.2</v>
          </cell>
          <cell r="J478">
            <v>162690</v>
          </cell>
          <cell r="K478" t="str">
            <v>1624-00-016</v>
          </cell>
        </row>
        <row r="479">
          <cell r="I479">
            <v>4.2</v>
          </cell>
          <cell r="J479">
            <v>44800</v>
          </cell>
          <cell r="K479" t="str">
            <v>1624-00-016</v>
          </cell>
        </row>
        <row r="480">
          <cell r="I480">
            <v>4.2</v>
          </cell>
          <cell r="J480">
            <v>2100</v>
          </cell>
          <cell r="K480" t="str">
            <v>1624-00-013</v>
          </cell>
        </row>
        <row r="481">
          <cell r="I481">
            <v>4.2</v>
          </cell>
          <cell r="J481">
            <v>114000</v>
          </cell>
          <cell r="K481" t="str">
            <v>1624-00-016</v>
          </cell>
        </row>
        <row r="482">
          <cell r="I482">
            <v>4.3</v>
          </cell>
          <cell r="J482">
            <v>266169.26</v>
          </cell>
          <cell r="K482" t="str">
            <v>1624-00-013</v>
          </cell>
        </row>
        <row r="483">
          <cell r="I483">
            <v>4.3</v>
          </cell>
          <cell r="J483">
            <v>3802417.97</v>
          </cell>
          <cell r="K483" t="str">
            <v>1624-00-013</v>
          </cell>
        </row>
        <row r="484">
          <cell r="I484">
            <v>4.3</v>
          </cell>
          <cell r="J484">
            <v>56282.01</v>
          </cell>
          <cell r="K484" t="str">
            <v>1624-00-013</v>
          </cell>
        </row>
        <row r="485">
          <cell r="I485">
            <v>4.3</v>
          </cell>
          <cell r="J485">
            <v>804028.7</v>
          </cell>
          <cell r="K485" t="str">
            <v>1624-00-013</v>
          </cell>
        </row>
        <row r="486">
          <cell r="I486">
            <v>4.3</v>
          </cell>
          <cell r="J486">
            <v>3546.67</v>
          </cell>
          <cell r="K486" t="str">
            <v>1624-00-013</v>
          </cell>
        </row>
        <row r="487">
          <cell r="I487">
            <v>4.3</v>
          </cell>
          <cell r="J487">
            <v>50666.67</v>
          </cell>
          <cell r="K487" t="str">
            <v>1624-00-013</v>
          </cell>
        </row>
        <row r="488">
          <cell r="I488">
            <v>4.3</v>
          </cell>
          <cell r="J488">
            <v>3546.67</v>
          </cell>
          <cell r="K488" t="str">
            <v>1624-00-013</v>
          </cell>
        </row>
        <row r="489">
          <cell r="I489">
            <v>4.3</v>
          </cell>
          <cell r="J489">
            <v>50666.67</v>
          </cell>
          <cell r="K489" t="str">
            <v>1624-00-013</v>
          </cell>
        </row>
        <row r="490">
          <cell r="I490">
            <v>4.3</v>
          </cell>
          <cell r="J490">
            <v>1397085.1</v>
          </cell>
          <cell r="K490" t="str">
            <v>1624-00-013</v>
          </cell>
        </row>
        <row r="491">
          <cell r="I491">
            <v>4.3</v>
          </cell>
          <cell r="J491">
            <v>97795.96</v>
          </cell>
          <cell r="K491" t="str">
            <v>1624-00-013</v>
          </cell>
        </row>
        <row r="492">
          <cell r="I492">
            <v>4.3</v>
          </cell>
          <cell r="J492">
            <v>5684</v>
          </cell>
          <cell r="K492" t="str">
            <v>1624-00-013</v>
          </cell>
        </row>
        <row r="493">
          <cell r="I493">
            <v>4.3</v>
          </cell>
          <cell r="J493">
            <v>81200</v>
          </cell>
          <cell r="K493" t="str">
            <v>1624-00-013</v>
          </cell>
        </row>
        <row r="494">
          <cell r="I494">
            <v>4.3</v>
          </cell>
          <cell r="J494">
            <v>45200</v>
          </cell>
          <cell r="K494" t="str">
            <v>1624-00-013</v>
          </cell>
        </row>
        <row r="495">
          <cell r="I495">
            <v>4.3</v>
          </cell>
          <cell r="J495">
            <v>3164</v>
          </cell>
          <cell r="K495" t="str">
            <v>1624-00-013</v>
          </cell>
        </row>
        <row r="496">
          <cell r="I496">
            <v>4.3</v>
          </cell>
          <cell r="J496">
            <v>3546.67</v>
          </cell>
          <cell r="K496" t="str">
            <v>1624-00-013</v>
          </cell>
        </row>
        <row r="497">
          <cell r="I497">
            <v>4.3</v>
          </cell>
          <cell r="J497">
            <v>50666.67</v>
          </cell>
          <cell r="K497" t="str">
            <v>1624-00-013</v>
          </cell>
        </row>
        <row r="498">
          <cell r="I498">
            <v>4.3</v>
          </cell>
          <cell r="J498">
            <v>1216833.25</v>
          </cell>
          <cell r="K498" t="str">
            <v>1624-00-013</v>
          </cell>
        </row>
        <row r="499">
          <cell r="I499">
            <v>4.3</v>
          </cell>
          <cell r="J499">
            <v>85178.33</v>
          </cell>
          <cell r="K499" t="str">
            <v>1624-00-013</v>
          </cell>
        </row>
        <row r="500">
          <cell r="I500">
            <v>4.3</v>
          </cell>
          <cell r="J500">
            <v>5771.5</v>
          </cell>
          <cell r="K500" t="str">
            <v>1624-00-013</v>
          </cell>
        </row>
        <row r="501">
          <cell r="I501">
            <v>4.3</v>
          </cell>
          <cell r="J501">
            <v>82450</v>
          </cell>
          <cell r="K501" t="str">
            <v>1624-00-013</v>
          </cell>
        </row>
        <row r="502">
          <cell r="I502">
            <v>4.3</v>
          </cell>
          <cell r="J502">
            <v>3546.67</v>
          </cell>
          <cell r="K502" t="str">
            <v>1624-00-013</v>
          </cell>
        </row>
        <row r="503">
          <cell r="I503">
            <v>4.3</v>
          </cell>
          <cell r="J503">
            <v>50666.67</v>
          </cell>
          <cell r="K503" t="str">
            <v>1624-00-013</v>
          </cell>
        </row>
        <row r="504">
          <cell r="I504">
            <v>4.3</v>
          </cell>
          <cell r="J504">
            <v>3546.67</v>
          </cell>
          <cell r="K504" t="str">
            <v>1624-00-013</v>
          </cell>
        </row>
        <row r="505">
          <cell r="I505">
            <v>4.3</v>
          </cell>
          <cell r="J505">
            <v>50666.67</v>
          </cell>
          <cell r="K505" t="str">
            <v>1624-00-013</v>
          </cell>
        </row>
        <row r="506">
          <cell r="I506">
            <v>4.4000000000000004</v>
          </cell>
          <cell r="J506">
            <v>4681501.55</v>
          </cell>
          <cell r="K506" t="str">
            <v>1624-00-013</v>
          </cell>
        </row>
        <row r="507">
          <cell r="I507">
            <v>4.4000000000000004</v>
          </cell>
          <cell r="J507">
            <v>1066172</v>
          </cell>
          <cell r="K507" t="str">
            <v>1624-00-013</v>
          </cell>
        </row>
        <row r="508">
          <cell r="I508">
            <v>4.4000000000000004</v>
          </cell>
          <cell r="J508">
            <v>1066172</v>
          </cell>
          <cell r="K508" t="str">
            <v>1624-00-013</v>
          </cell>
        </row>
        <row r="509">
          <cell r="I509">
            <v>4.4000000000000004</v>
          </cell>
          <cell r="J509">
            <v>50000</v>
          </cell>
          <cell r="K509" t="str">
            <v>1624-00-204</v>
          </cell>
        </row>
        <row r="510">
          <cell r="I510">
            <v>4.4000000000000004</v>
          </cell>
          <cell r="J510">
            <v>3500</v>
          </cell>
          <cell r="K510" t="str">
            <v>1624-00-204</v>
          </cell>
        </row>
        <row r="511">
          <cell r="I511">
            <v>4.4000000000000004</v>
          </cell>
          <cell r="J511">
            <v>127798.04</v>
          </cell>
          <cell r="K511" t="str">
            <v>1624-00-013</v>
          </cell>
        </row>
        <row r="512">
          <cell r="I512">
            <v>4.4000000000000004</v>
          </cell>
          <cell r="J512">
            <v>222318.99</v>
          </cell>
          <cell r="K512" t="str">
            <v>1624-00-201</v>
          </cell>
        </row>
        <row r="513">
          <cell r="I513">
            <v>4.5</v>
          </cell>
          <cell r="J513">
            <v>8000</v>
          </cell>
          <cell r="K513" t="str">
            <v>1624-00-013</v>
          </cell>
        </row>
        <row r="514">
          <cell r="I514">
            <v>4.5</v>
          </cell>
          <cell r="J514">
            <v>20200</v>
          </cell>
          <cell r="K514" t="str">
            <v>1624-00-013</v>
          </cell>
        </row>
        <row r="515">
          <cell r="I515">
            <v>4.5</v>
          </cell>
          <cell r="J515">
            <v>1196482.25</v>
          </cell>
          <cell r="K515" t="str">
            <v>1624-00-013</v>
          </cell>
        </row>
        <row r="516">
          <cell r="I516">
            <v>4.5</v>
          </cell>
          <cell r="J516">
            <v>191500</v>
          </cell>
          <cell r="K516" t="str">
            <v>1624-00-013</v>
          </cell>
        </row>
        <row r="517">
          <cell r="I517">
            <v>4.5</v>
          </cell>
          <cell r="J517">
            <v>132572.5</v>
          </cell>
          <cell r="K517" t="str">
            <v>1624-00-013</v>
          </cell>
        </row>
        <row r="518">
          <cell r="I518">
            <v>4.5</v>
          </cell>
          <cell r="J518">
            <v>20000</v>
          </cell>
          <cell r="K518" t="str">
            <v>1624-00-013</v>
          </cell>
        </row>
        <row r="519">
          <cell r="I519">
            <v>4.5</v>
          </cell>
          <cell r="J519">
            <v>6000</v>
          </cell>
          <cell r="K519" t="str">
            <v>1624-00-013</v>
          </cell>
        </row>
        <row r="520">
          <cell r="I520">
            <v>4.5</v>
          </cell>
          <cell r="J520">
            <v>480.68</v>
          </cell>
          <cell r="K520" t="str">
            <v>1624-00-013</v>
          </cell>
        </row>
        <row r="521">
          <cell r="I521">
            <v>4.5</v>
          </cell>
          <cell r="J521">
            <v>961.37</v>
          </cell>
          <cell r="K521" t="str">
            <v>1624-00-013</v>
          </cell>
        </row>
        <row r="522">
          <cell r="I522">
            <v>4.5</v>
          </cell>
          <cell r="J522">
            <v>17607.48</v>
          </cell>
          <cell r="K522" t="str">
            <v>1624-00-013</v>
          </cell>
        </row>
        <row r="523">
          <cell r="I523">
            <v>4.5</v>
          </cell>
          <cell r="J523">
            <v>35214.949999999997</v>
          </cell>
          <cell r="K523" t="str">
            <v>1624-00-013</v>
          </cell>
        </row>
        <row r="524">
          <cell r="I524">
            <v>4.5</v>
          </cell>
          <cell r="J524">
            <v>14400</v>
          </cell>
          <cell r="K524" t="str">
            <v>1624-00-013</v>
          </cell>
        </row>
        <row r="525">
          <cell r="I525">
            <v>4.5</v>
          </cell>
          <cell r="J525">
            <v>5760</v>
          </cell>
          <cell r="K525" t="str">
            <v>1624-00-013</v>
          </cell>
        </row>
        <row r="526">
          <cell r="I526">
            <v>4.5</v>
          </cell>
          <cell r="J526">
            <v>5177.5</v>
          </cell>
          <cell r="K526" t="str">
            <v>1624-00-013</v>
          </cell>
        </row>
        <row r="527">
          <cell r="I527">
            <v>4.5999999999999996</v>
          </cell>
          <cell r="J527">
            <v>112950.2</v>
          </cell>
          <cell r="K527" t="str">
            <v>1624-00-013</v>
          </cell>
        </row>
        <row r="528">
          <cell r="I528">
            <v>4.5999999999999996</v>
          </cell>
          <cell r="J528">
            <v>1613574.28</v>
          </cell>
          <cell r="K528" t="str">
            <v>1624-00-013</v>
          </cell>
        </row>
        <row r="529">
          <cell r="I529">
            <v>4.5999999999999996</v>
          </cell>
          <cell r="J529">
            <v>-538531</v>
          </cell>
          <cell r="K529" t="str">
            <v>1624-00-013</v>
          </cell>
        </row>
        <row r="530">
          <cell r="I530">
            <v>4.5999999999999996</v>
          </cell>
          <cell r="J530">
            <v>28271.040000000001</v>
          </cell>
          <cell r="K530" t="str">
            <v>1624-00-013</v>
          </cell>
        </row>
        <row r="531">
          <cell r="I531">
            <v>4.5999999999999996</v>
          </cell>
          <cell r="J531">
            <v>403872</v>
          </cell>
          <cell r="K531" t="str">
            <v>1624-00-013</v>
          </cell>
        </row>
        <row r="532">
          <cell r="I532">
            <v>4.5999999999999996</v>
          </cell>
          <cell r="J532">
            <v>7000</v>
          </cell>
          <cell r="K532" t="str">
            <v>1624-00-016</v>
          </cell>
        </row>
        <row r="533">
          <cell r="I533">
            <v>4.5999999999999996</v>
          </cell>
          <cell r="J533">
            <v>51120</v>
          </cell>
          <cell r="K533" t="str">
            <v>1624-00-204</v>
          </cell>
        </row>
        <row r="534">
          <cell r="I534">
            <v>4.5999999999999996</v>
          </cell>
          <cell r="J534">
            <v>58920</v>
          </cell>
          <cell r="K534" t="str">
            <v>1624-00-204</v>
          </cell>
        </row>
        <row r="535">
          <cell r="I535">
            <v>4.5999999999999996</v>
          </cell>
          <cell r="J535">
            <v>107040</v>
          </cell>
          <cell r="K535" t="str">
            <v>1624-00-204</v>
          </cell>
        </row>
        <row r="536">
          <cell r="I536">
            <v>4.5999999999999996</v>
          </cell>
          <cell r="J536">
            <v>87720</v>
          </cell>
          <cell r="K536" t="str">
            <v>1624-00-204</v>
          </cell>
        </row>
        <row r="537">
          <cell r="I537">
            <v>4.5999999999999996</v>
          </cell>
          <cell r="J537">
            <v>36900</v>
          </cell>
          <cell r="K537" t="str">
            <v>1624-00-204</v>
          </cell>
        </row>
        <row r="538">
          <cell r="I538">
            <v>4.5999999999999996</v>
          </cell>
          <cell r="J538">
            <v>89250</v>
          </cell>
          <cell r="K538" t="str">
            <v>1624-00-204</v>
          </cell>
        </row>
        <row r="539">
          <cell r="I539">
            <v>4.5999999999999996</v>
          </cell>
          <cell r="J539">
            <v>39600</v>
          </cell>
          <cell r="K539" t="str">
            <v>1624-00-204</v>
          </cell>
        </row>
        <row r="540">
          <cell r="I540">
            <v>4.5999999999999996</v>
          </cell>
          <cell r="J540">
            <v>51000</v>
          </cell>
          <cell r="K540" t="str">
            <v>1624-00-204</v>
          </cell>
        </row>
        <row r="541">
          <cell r="I541">
            <v>4.5999999999999996</v>
          </cell>
          <cell r="J541">
            <v>36508.5</v>
          </cell>
          <cell r="K541" t="str">
            <v>1624-00-204</v>
          </cell>
        </row>
        <row r="542">
          <cell r="I542">
            <v>4.5999999999999996</v>
          </cell>
          <cell r="J542">
            <v>18755</v>
          </cell>
          <cell r="K542" t="str">
            <v>1624-00-204</v>
          </cell>
        </row>
        <row r="543">
          <cell r="I543">
            <v>4.5999999999999996</v>
          </cell>
          <cell r="J543">
            <v>6000</v>
          </cell>
          <cell r="K543" t="str">
            <v>1624-00-204</v>
          </cell>
        </row>
        <row r="544">
          <cell r="I544">
            <v>4.5999999999999996</v>
          </cell>
          <cell r="J544">
            <v>12150</v>
          </cell>
          <cell r="K544" t="str">
            <v>1624-00-204</v>
          </cell>
        </row>
        <row r="545">
          <cell r="I545">
            <v>4.5999999999999996</v>
          </cell>
          <cell r="J545">
            <v>22000</v>
          </cell>
          <cell r="K545" t="str">
            <v>1624-00-204</v>
          </cell>
        </row>
        <row r="546">
          <cell r="I546">
            <v>4.5999999999999996</v>
          </cell>
          <cell r="J546">
            <v>28500</v>
          </cell>
          <cell r="K546" t="str">
            <v>1624-00-204</v>
          </cell>
        </row>
        <row r="547">
          <cell r="I547">
            <v>4.5999999999999996</v>
          </cell>
          <cell r="J547">
            <v>30700</v>
          </cell>
          <cell r="K547" t="str">
            <v>1624-00-204</v>
          </cell>
        </row>
        <row r="548">
          <cell r="I548">
            <v>4.5999999999999996</v>
          </cell>
          <cell r="J548">
            <v>8267.35</v>
          </cell>
          <cell r="K548" t="str">
            <v>1624-00-204</v>
          </cell>
        </row>
        <row r="549">
          <cell r="I549">
            <v>4.5999999999999996</v>
          </cell>
          <cell r="J549">
            <v>36465.599999999999</v>
          </cell>
          <cell r="K549" t="str">
            <v>1624-00-204</v>
          </cell>
        </row>
        <row r="550">
          <cell r="I550">
            <v>4.5999999999999996</v>
          </cell>
          <cell r="J550">
            <v>36465.599999999999</v>
          </cell>
          <cell r="K550" t="str">
            <v>1624-00-204</v>
          </cell>
        </row>
        <row r="551">
          <cell r="I551">
            <v>4.5999999999999996</v>
          </cell>
          <cell r="J551">
            <v>42029.599999999999</v>
          </cell>
          <cell r="K551" t="str">
            <v>1624-00-204</v>
          </cell>
        </row>
        <row r="552">
          <cell r="I552">
            <v>4.5999999999999996</v>
          </cell>
          <cell r="J552">
            <v>76355.199999999997</v>
          </cell>
          <cell r="K552" t="str">
            <v>1624-00-204</v>
          </cell>
        </row>
        <row r="553">
          <cell r="I553">
            <v>4.5999999999999996</v>
          </cell>
          <cell r="J553">
            <v>62573.599999999999</v>
          </cell>
          <cell r="K553" t="str">
            <v>1624-00-204</v>
          </cell>
        </row>
        <row r="554">
          <cell r="I554">
            <v>4.5999999999999996</v>
          </cell>
          <cell r="J554">
            <v>26322</v>
          </cell>
          <cell r="K554" t="str">
            <v>1624-00-204</v>
          </cell>
        </row>
        <row r="555">
          <cell r="I555">
            <v>4.5999999999999996</v>
          </cell>
          <cell r="J555">
            <v>63665</v>
          </cell>
          <cell r="K555" t="str">
            <v>1624-00-204</v>
          </cell>
        </row>
        <row r="556">
          <cell r="I556">
            <v>4.5999999999999996</v>
          </cell>
          <cell r="J556">
            <v>28248</v>
          </cell>
          <cell r="K556" t="str">
            <v>1624-00-204</v>
          </cell>
        </row>
        <row r="557">
          <cell r="I557">
            <v>4.5999999999999996</v>
          </cell>
          <cell r="J557">
            <v>130026.4</v>
          </cell>
          <cell r="K557" t="str">
            <v>1624-00-204</v>
          </cell>
        </row>
        <row r="558">
          <cell r="I558">
            <v>4.5999999999999996</v>
          </cell>
          <cell r="J558">
            <v>36380</v>
          </cell>
          <cell r="K558" t="str">
            <v>1624-00-204</v>
          </cell>
        </row>
        <row r="559">
          <cell r="I559">
            <v>5</v>
          </cell>
          <cell r="J559">
            <v>1639287.94</v>
          </cell>
          <cell r="K559" t="str">
            <v>1624-00-013</v>
          </cell>
        </row>
        <row r="560">
          <cell r="I560">
            <v>5</v>
          </cell>
          <cell r="J560">
            <v>673021.43999999994</v>
          </cell>
          <cell r="K560" t="str">
            <v>1624-00-013</v>
          </cell>
        </row>
        <row r="561">
          <cell r="I561">
            <v>5</v>
          </cell>
          <cell r="J561">
            <v>1285951.675</v>
          </cell>
          <cell r="K561" t="str">
            <v>1624-00-013</v>
          </cell>
        </row>
        <row r="562">
          <cell r="I562">
            <v>5</v>
          </cell>
          <cell r="J562">
            <v>1285951.675</v>
          </cell>
          <cell r="K562" t="str">
            <v>1624-00-013</v>
          </cell>
        </row>
        <row r="563">
          <cell r="I563">
            <v>5</v>
          </cell>
          <cell r="J563">
            <v>1929253.01</v>
          </cell>
          <cell r="K563" t="str">
            <v>1624-00-013</v>
          </cell>
        </row>
        <row r="564">
          <cell r="I564">
            <v>5</v>
          </cell>
          <cell r="J564">
            <v>2832799.33</v>
          </cell>
          <cell r="K564" t="str">
            <v>1624-00-013</v>
          </cell>
        </row>
        <row r="565">
          <cell r="I565">
            <v>5</v>
          </cell>
          <cell r="J565">
            <v>41827.5</v>
          </cell>
          <cell r="K565" t="str">
            <v>1624-00-013</v>
          </cell>
        </row>
        <row r="566">
          <cell r="I566">
            <v>5</v>
          </cell>
          <cell r="J566">
            <v>30295.98</v>
          </cell>
          <cell r="K566" t="str">
            <v>1624-00-013</v>
          </cell>
        </row>
        <row r="567">
          <cell r="I567">
            <v>5</v>
          </cell>
          <cell r="J567">
            <v>390648.44</v>
          </cell>
          <cell r="K567" t="str">
            <v>1624-00-013</v>
          </cell>
        </row>
        <row r="568">
          <cell r="I568">
            <v>5</v>
          </cell>
          <cell r="J568">
            <v>19091</v>
          </cell>
          <cell r="K568" t="str">
            <v>1624-00-013</v>
          </cell>
        </row>
        <row r="569">
          <cell r="I569">
            <v>5</v>
          </cell>
          <cell r="J569">
            <v>2009674</v>
          </cell>
          <cell r="K569" t="str">
            <v>1624-00-013</v>
          </cell>
        </row>
        <row r="570">
          <cell r="I570">
            <v>5</v>
          </cell>
          <cell r="J570">
            <v>2135889</v>
          </cell>
          <cell r="K570" t="str">
            <v>1624-00-013</v>
          </cell>
        </row>
        <row r="571">
          <cell r="I571">
            <v>5</v>
          </cell>
          <cell r="J571">
            <v>63451</v>
          </cell>
          <cell r="K571" t="str">
            <v>1624-00-013</v>
          </cell>
        </row>
        <row r="572">
          <cell r="I572">
            <v>5</v>
          </cell>
          <cell r="J572">
            <v>-2751475.9</v>
          </cell>
          <cell r="K572" t="str">
            <v>1624-00-013</v>
          </cell>
        </row>
        <row r="573">
          <cell r="I573">
            <v>5</v>
          </cell>
          <cell r="J573">
            <v>-3465000</v>
          </cell>
          <cell r="K573" t="str">
            <v>1624-00-013</v>
          </cell>
        </row>
        <row r="574">
          <cell r="I574">
            <v>5</v>
          </cell>
          <cell r="J574">
            <v>-287791</v>
          </cell>
          <cell r="K574" t="str">
            <v>1624-00-013</v>
          </cell>
        </row>
        <row r="575">
          <cell r="I575">
            <v>5</v>
          </cell>
          <cell r="J575">
            <v>19900</v>
          </cell>
          <cell r="K575" t="str">
            <v>1624-00-016</v>
          </cell>
        </row>
        <row r="576">
          <cell r="I576">
            <v>5</v>
          </cell>
          <cell r="J576">
            <v>9880</v>
          </cell>
          <cell r="K576" t="str">
            <v>1624-00-016</v>
          </cell>
        </row>
        <row r="577">
          <cell r="I577">
            <v>5</v>
          </cell>
          <cell r="J577">
            <v>4000</v>
          </cell>
          <cell r="K577" t="str">
            <v>1624-00-006</v>
          </cell>
        </row>
        <row r="578">
          <cell r="I578">
            <v>5</v>
          </cell>
          <cell r="J578">
            <v>39.9</v>
          </cell>
          <cell r="K578" t="str">
            <v>1624-00-006</v>
          </cell>
        </row>
        <row r="579">
          <cell r="I579">
            <v>5</v>
          </cell>
          <cell r="J579">
            <v>570.1</v>
          </cell>
          <cell r="K579" t="str">
            <v>1624-00-006</v>
          </cell>
        </row>
        <row r="580">
          <cell r="I580">
            <v>5</v>
          </cell>
          <cell r="J580">
            <v>38738.28</v>
          </cell>
          <cell r="K580" t="str">
            <v>1624-00-013</v>
          </cell>
        </row>
        <row r="581">
          <cell r="I581">
            <v>5</v>
          </cell>
          <cell r="J581">
            <v>553403.94999999995</v>
          </cell>
          <cell r="K581" t="str">
            <v>1624-00-013</v>
          </cell>
        </row>
        <row r="582">
          <cell r="I582">
            <v>5</v>
          </cell>
          <cell r="J582">
            <v>941.6</v>
          </cell>
          <cell r="K582" t="str">
            <v>1624-00-013</v>
          </cell>
        </row>
        <row r="583">
          <cell r="I583">
            <v>5</v>
          </cell>
          <cell r="J583">
            <v>101149.78</v>
          </cell>
          <cell r="K583" t="str">
            <v>1624-00-013</v>
          </cell>
        </row>
        <row r="584">
          <cell r="I584">
            <v>5</v>
          </cell>
          <cell r="J584">
            <v>1444996.8</v>
          </cell>
          <cell r="K584" t="str">
            <v>1624-00-013</v>
          </cell>
        </row>
        <row r="585">
          <cell r="I585">
            <v>5</v>
          </cell>
          <cell r="J585">
            <v>-140716</v>
          </cell>
          <cell r="K585" t="str">
            <v>1624-00-013</v>
          </cell>
        </row>
        <row r="586">
          <cell r="I586">
            <v>5</v>
          </cell>
          <cell r="J586">
            <v>-9850.1200000000008</v>
          </cell>
          <cell r="K586" t="str">
            <v>1624-00-013</v>
          </cell>
        </row>
        <row r="587">
          <cell r="I587">
            <v>5</v>
          </cell>
          <cell r="J587">
            <v>196.8</v>
          </cell>
          <cell r="K587" t="str">
            <v>1624-00-013</v>
          </cell>
        </row>
        <row r="588">
          <cell r="I588">
            <v>5</v>
          </cell>
          <cell r="J588">
            <v>198249.68</v>
          </cell>
          <cell r="K588" t="str">
            <v>1624-00-013</v>
          </cell>
        </row>
        <row r="589">
          <cell r="I589">
            <v>5</v>
          </cell>
          <cell r="J589">
            <v>2832138.32</v>
          </cell>
          <cell r="K589" t="str">
            <v>1624-00-013</v>
          </cell>
        </row>
        <row r="590">
          <cell r="I590">
            <v>5</v>
          </cell>
          <cell r="J590">
            <v>35231</v>
          </cell>
          <cell r="K590" t="str">
            <v>1624-00-204</v>
          </cell>
        </row>
        <row r="591">
          <cell r="I591">
            <v>5</v>
          </cell>
          <cell r="J591">
            <v>503300</v>
          </cell>
          <cell r="K591" t="str">
            <v>1624-00-204</v>
          </cell>
        </row>
        <row r="592">
          <cell r="I592">
            <v>5</v>
          </cell>
          <cell r="J592">
            <v>-19713.330000000002</v>
          </cell>
          <cell r="K592" t="str">
            <v>1624-00-013</v>
          </cell>
        </row>
        <row r="593">
          <cell r="I593">
            <v>5</v>
          </cell>
          <cell r="J593">
            <v>-281619</v>
          </cell>
          <cell r="K593" t="str">
            <v>1624-00-013</v>
          </cell>
        </row>
        <row r="594">
          <cell r="I594">
            <v>5</v>
          </cell>
          <cell r="J594">
            <v>227181.37</v>
          </cell>
          <cell r="K594" t="str">
            <v>1624-00-013</v>
          </cell>
        </row>
        <row r="595">
          <cell r="I595">
            <v>5</v>
          </cell>
          <cell r="J595">
            <v>3245448.17</v>
          </cell>
          <cell r="K595" t="str">
            <v>1624-00-013</v>
          </cell>
        </row>
        <row r="596">
          <cell r="I596">
            <v>5</v>
          </cell>
          <cell r="J596">
            <v>5591.52</v>
          </cell>
          <cell r="K596" t="str">
            <v>1624-00-013</v>
          </cell>
        </row>
        <row r="597">
          <cell r="I597">
            <v>5</v>
          </cell>
          <cell r="J597">
            <v>79878.899999999994</v>
          </cell>
          <cell r="K597" t="str">
            <v>1624-00-013</v>
          </cell>
        </row>
        <row r="598">
          <cell r="I598">
            <v>5</v>
          </cell>
          <cell r="J598">
            <v>823.31</v>
          </cell>
          <cell r="K598" t="str">
            <v>1624-00-013</v>
          </cell>
        </row>
        <row r="599">
          <cell r="I599">
            <v>5</v>
          </cell>
          <cell r="J599">
            <v>11761.5</v>
          </cell>
          <cell r="K599" t="str">
            <v>1624-00-013</v>
          </cell>
        </row>
        <row r="600">
          <cell r="I600">
            <v>5</v>
          </cell>
          <cell r="J600">
            <v>21600</v>
          </cell>
          <cell r="K600" t="str">
            <v>1624-00-013</v>
          </cell>
        </row>
        <row r="601">
          <cell r="I601">
            <v>5</v>
          </cell>
          <cell r="J601">
            <v>10500</v>
          </cell>
          <cell r="K601" t="str">
            <v>1624-00-013</v>
          </cell>
        </row>
        <row r="602">
          <cell r="I602">
            <v>5</v>
          </cell>
          <cell r="J602">
            <v>150000</v>
          </cell>
          <cell r="K602" t="str">
            <v>1624-00-013</v>
          </cell>
        </row>
        <row r="603">
          <cell r="I603">
            <v>5</v>
          </cell>
          <cell r="J603">
            <v>5226.1400000000003</v>
          </cell>
          <cell r="K603" t="str">
            <v>1624-00-013</v>
          </cell>
        </row>
        <row r="604">
          <cell r="I604">
            <v>5</v>
          </cell>
          <cell r="J604">
            <v>74659.199999999997</v>
          </cell>
          <cell r="K604" t="str">
            <v>1624-00-013</v>
          </cell>
        </row>
        <row r="605">
          <cell r="I605">
            <v>5</v>
          </cell>
          <cell r="J605">
            <v>149157.98000000001</v>
          </cell>
          <cell r="K605" t="str">
            <v>1624-00-013</v>
          </cell>
        </row>
        <row r="606">
          <cell r="I606">
            <v>5</v>
          </cell>
          <cell r="J606">
            <v>10441.06</v>
          </cell>
          <cell r="K606" t="str">
            <v>1624-00-013</v>
          </cell>
        </row>
        <row r="607">
          <cell r="I607">
            <v>5</v>
          </cell>
          <cell r="J607">
            <v>16111.97</v>
          </cell>
          <cell r="K607" t="str">
            <v>1624-00-013</v>
          </cell>
        </row>
        <row r="608">
          <cell r="I608">
            <v>5</v>
          </cell>
          <cell r="J608">
            <v>230170.94</v>
          </cell>
          <cell r="K608" t="str">
            <v>1624-00-013</v>
          </cell>
        </row>
        <row r="609">
          <cell r="I609">
            <v>5</v>
          </cell>
          <cell r="J609">
            <v>47855.199999999997</v>
          </cell>
          <cell r="K609" t="str">
            <v>1624-00-013</v>
          </cell>
        </row>
        <row r="610">
          <cell r="I610">
            <v>5</v>
          </cell>
          <cell r="J610">
            <v>3349.86</v>
          </cell>
          <cell r="K610" t="str">
            <v>1624-00-013</v>
          </cell>
        </row>
        <row r="611">
          <cell r="I611">
            <v>5</v>
          </cell>
          <cell r="J611">
            <v>5158</v>
          </cell>
          <cell r="K611" t="str">
            <v>1624-00-013</v>
          </cell>
        </row>
        <row r="612">
          <cell r="I612">
            <v>5</v>
          </cell>
          <cell r="J612">
            <v>3381.4</v>
          </cell>
          <cell r="K612" t="str">
            <v>1624-00-013</v>
          </cell>
        </row>
        <row r="613">
          <cell r="I613">
            <v>5</v>
          </cell>
          <cell r="J613">
            <v>48305.75</v>
          </cell>
          <cell r="K613" t="str">
            <v>1624-00-013</v>
          </cell>
        </row>
        <row r="614">
          <cell r="I614">
            <v>5</v>
          </cell>
          <cell r="J614">
            <v>2026</v>
          </cell>
          <cell r="K614" t="str">
            <v>1624-00-013</v>
          </cell>
        </row>
        <row r="615">
          <cell r="I615">
            <v>5</v>
          </cell>
          <cell r="J615">
            <v>121766.04</v>
          </cell>
          <cell r="K615" t="str">
            <v>1624-00-013</v>
          </cell>
        </row>
        <row r="616">
          <cell r="I616">
            <v>5</v>
          </cell>
          <cell r="J616">
            <v>1739514.92</v>
          </cell>
          <cell r="K616" t="str">
            <v>1624-00-013</v>
          </cell>
        </row>
        <row r="617">
          <cell r="I617">
            <v>5</v>
          </cell>
          <cell r="J617">
            <v>966</v>
          </cell>
          <cell r="K617" t="str">
            <v>1624-00-013</v>
          </cell>
        </row>
        <row r="618">
          <cell r="I618">
            <v>5</v>
          </cell>
          <cell r="J618">
            <v>13800</v>
          </cell>
          <cell r="K618" t="str">
            <v>1624-00-013</v>
          </cell>
        </row>
        <row r="619">
          <cell r="I619">
            <v>5</v>
          </cell>
          <cell r="J619">
            <v>13800</v>
          </cell>
          <cell r="K619" t="str">
            <v>1624-00-016</v>
          </cell>
        </row>
        <row r="620">
          <cell r="I620">
            <v>5</v>
          </cell>
          <cell r="J620">
            <v>38800</v>
          </cell>
          <cell r="K620" t="str">
            <v>1624-00-016</v>
          </cell>
        </row>
        <row r="621">
          <cell r="I621">
            <v>5</v>
          </cell>
          <cell r="J621">
            <v>1050</v>
          </cell>
          <cell r="K621" t="str">
            <v>1624-00-002</v>
          </cell>
        </row>
        <row r="622">
          <cell r="I622">
            <v>5</v>
          </cell>
          <cell r="J622">
            <v>15000</v>
          </cell>
          <cell r="K622" t="str">
            <v>1624-00-002</v>
          </cell>
        </row>
        <row r="623">
          <cell r="I623">
            <v>5</v>
          </cell>
          <cell r="J623">
            <v>257595.77</v>
          </cell>
          <cell r="K623" t="str">
            <v>1624-00-013</v>
          </cell>
        </row>
        <row r="624">
          <cell r="I624">
            <v>5</v>
          </cell>
          <cell r="J624">
            <v>3679939.61</v>
          </cell>
          <cell r="K624" t="str">
            <v>1624-00-013</v>
          </cell>
        </row>
        <row r="625">
          <cell r="I625">
            <v>5</v>
          </cell>
          <cell r="J625">
            <v>9813.08</v>
          </cell>
          <cell r="K625" t="str">
            <v>1624-00-013</v>
          </cell>
        </row>
        <row r="626">
          <cell r="I626">
            <v>5</v>
          </cell>
          <cell r="J626">
            <v>140186.92000000001</v>
          </cell>
          <cell r="K626" t="str">
            <v>1624-00-013</v>
          </cell>
        </row>
        <row r="627">
          <cell r="I627">
            <v>5</v>
          </cell>
          <cell r="J627">
            <v>1323</v>
          </cell>
          <cell r="K627" t="str">
            <v>1624-00-013</v>
          </cell>
        </row>
        <row r="628">
          <cell r="I628">
            <v>5</v>
          </cell>
          <cell r="J628">
            <v>18900</v>
          </cell>
          <cell r="K628" t="str">
            <v>1624-00-013</v>
          </cell>
        </row>
        <row r="629">
          <cell r="I629">
            <v>5</v>
          </cell>
          <cell r="J629">
            <v>2261.6999999999998</v>
          </cell>
          <cell r="K629" t="str">
            <v>1624-00-013</v>
          </cell>
        </row>
        <row r="630">
          <cell r="I630">
            <v>5</v>
          </cell>
          <cell r="J630">
            <v>32310</v>
          </cell>
          <cell r="K630" t="str">
            <v>1624-00-013</v>
          </cell>
        </row>
        <row r="631">
          <cell r="I631">
            <v>5</v>
          </cell>
          <cell r="J631">
            <v>2587.1999999999998</v>
          </cell>
          <cell r="K631" t="str">
            <v>1624-00-013</v>
          </cell>
        </row>
        <row r="632">
          <cell r="I632">
            <v>5</v>
          </cell>
          <cell r="J632">
            <v>36960</v>
          </cell>
          <cell r="K632" t="str">
            <v>1624-00-013</v>
          </cell>
        </row>
        <row r="633">
          <cell r="I633">
            <v>5</v>
          </cell>
          <cell r="J633">
            <v>2587.1999999999998</v>
          </cell>
          <cell r="K633" t="str">
            <v>1624-00-013</v>
          </cell>
        </row>
        <row r="634">
          <cell r="I634">
            <v>5</v>
          </cell>
          <cell r="J634">
            <v>36960</v>
          </cell>
          <cell r="K634" t="str">
            <v>1624-00-013</v>
          </cell>
        </row>
        <row r="635">
          <cell r="I635">
            <v>5</v>
          </cell>
          <cell r="J635">
            <v>1569.96</v>
          </cell>
          <cell r="K635" t="str">
            <v>1624-00-013</v>
          </cell>
        </row>
        <row r="636">
          <cell r="I636">
            <v>5</v>
          </cell>
          <cell r="J636">
            <v>22428</v>
          </cell>
          <cell r="K636" t="str">
            <v>1624-00-013</v>
          </cell>
        </row>
        <row r="637">
          <cell r="I637">
            <v>5</v>
          </cell>
          <cell r="J637">
            <v>3511.5</v>
          </cell>
          <cell r="K637" t="str">
            <v>1624-00-013</v>
          </cell>
        </row>
        <row r="638">
          <cell r="I638">
            <v>5</v>
          </cell>
          <cell r="J638">
            <v>9813.08</v>
          </cell>
          <cell r="K638" t="str">
            <v>1624-00-013</v>
          </cell>
        </row>
        <row r="639">
          <cell r="I639">
            <v>5</v>
          </cell>
          <cell r="J639">
            <v>140186.92000000001</v>
          </cell>
          <cell r="K639" t="str">
            <v>1624-00-013</v>
          </cell>
        </row>
        <row r="640">
          <cell r="I640">
            <v>5</v>
          </cell>
          <cell r="J640">
            <v>-13829.62</v>
          </cell>
          <cell r="K640" t="str">
            <v>1624-00-013</v>
          </cell>
        </row>
        <row r="641">
          <cell r="I641">
            <v>5</v>
          </cell>
          <cell r="J641">
            <v>-968.07</v>
          </cell>
          <cell r="K641" t="str">
            <v>1624-00-013</v>
          </cell>
        </row>
        <row r="642">
          <cell r="I642">
            <v>5</v>
          </cell>
          <cell r="J642">
            <v>-13829.63</v>
          </cell>
          <cell r="K642" t="str">
            <v>1624-00-013</v>
          </cell>
        </row>
        <row r="643">
          <cell r="I643">
            <v>5</v>
          </cell>
          <cell r="J643">
            <v>-968.07</v>
          </cell>
          <cell r="K643" t="str">
            <v>1624-00-013</v>
          </cell>
        </row>
        <row r="644">
          <cell r="I644">
            <v>5</v>
          </cell>
          <cell r="J644">
            <v>3093.55</v>
          </cell>
          <cell r="K644" t="str">
            <v>1624-00-013</v>
          </cell>
        </row>
        <row r="645">
          <cell r="I645">
            <v>5</v>
          </cell>
          <cell r="J645">
            <v>44193.599999999999</v>
          </cell>
          <cell r="K645" t="str">
            <v>1624-00-013</v>
          </cell>
        </row>
        <row r="646">
          <cell r="I646">
            <v>5</v>
          </cell>
          <cell r="J646">
            <v>26687.119999999999</v>
          </cell>
          <cell r="K646" t="str">
            <v>1624-00-013</v>
          </cell>
        </row>
        <row r="647">
          <cell r="I647">
            <v>5</v>
          </cell>
          <cell r="J647">
            <v>381244.5</v>
          </cell>
          <cell r="K647" t="str">
            <v>1624-00-013</v>
          </cell>
        </row>
        <row r="648">
          <cell r="I648">
            <v>5</v>
          </cell>
          <cell r="J648">
            <v>36789.83</v>
          </cell>
          <cell r="K648" t="str">
            <v>1624-00-013</v>
          </cell>
        </row>
        <row r="649">
          <cell r="I649">
            <v>5</v>
          </cell>
          <cell r="J649">
            <v>525569.04</v>
          </cell>
          <cell r="K649" t="str">
            <v>1624-00-013</v>
          </cell>
        </row>
        <row r="650">
          <cell r="I650">
            <v>5</v>
          </cell>
          <cell r="J650">
            <v>14797.09</v>
          </cell>
          <cell r="K650" t="str">
            <v>1624-00-013</v>
          </cell>
        </row>
        <row r="651">
          <cell r="I651">
            <v>5</v>
          </cell>
          <cell r="J651">
            <v>211386.98</v>
          </cell>
          <cell r="K651" t="str">
            <v>1624-00-013</v>
          </cell>
        </row>
        <row r="652">
          <cell r="I652">
            <v>5</v>
          </cell>
          <cell r="J652">
            <v>14797.09</v>
          </cell>
          <cell r="K652" t="str">
            <v>1624-00-013</v>
          </cell>
        </row>
        <row r="653">
          <cell r="I653">
            <v>5</v>
          </cell>
          <cell r="J653">
            <v>211386.98</v>
          </cell>
          <cell r="K653" t="str">
            <v>1624-00-013</v>
          </cell>
        </row>
        <row r="654">
          <cell r="I654">
            <v>5</v>
          </cell>
          <cell r="J654">
            <v>275.94</v>
          </cell>
          <cell r="K654" t="str">
            <v>1624-00-013</v>
          </cell>
        </row>
        <row r="655">
          <cell r="I655">
            <v>5</v>
          </cell>
          <cell r="J655">
            <v>3942</v>
          </cell>
          <cell r="K655" t="str">
            <v>1624-00-013</v>
          </cell>
        </row>
        <row r="656">
          <cell r="I656">
            <v>5</v>
          </cell>
          <cell r="J656">
            <v>682.21</v>
          </cell>
          <cell r="K656" t="str">
            <v>1624-00-013</v>
          </cell>
        </row>
        <row r="657">
          <cell r="I657">
            <v>5</v>
          </cell>
          <cell r="J657">
            <v>9745.92</v>
          </cell>
          <cell r="K657" t="str">
            <v>1624-00-013</v>
          </cell>
        </row>
        <row r="658">
          <cell r="I658">
            <v>5</v>
          </cell>
          <cell r="J658">
            <v>43363.6</v>
          </cell>
          <cell r="K658" t="str">
            <v>1624-00-013</v>
          </cell>
        </row>
        <row r="659">
          <cell r="I659">
            <v>5</v>
          </cell>
          <cell r="J659">
            <v>619480</v>
          </cell>
          <cell r="K659" t="str">
            <v>1624-00-013</v>
          </cell>
        </row>
        <row r="660">
          <cell r="I660">
            <v>5</v>
          </cell>
          <cell r="J660">
            <v>455</v>
          </cell>
          <cell r="K660" t="str">
            <v>1624-00-013</v>
          </cell>
        </row>
        <row r="661">
          <cell r="I661">
            <v>5</v>
          </cell>
          <cell r="J661">
            <v>6500</v>
          </cell>
          <cell r="K661" t="str">
            <v>1624-00-013</v>
          </cell>
        </row>
        <row r="662">
          <cell r="I662">
            <v>5</v>
          </cell>
          <cell r="J662">
            <v>8750</v>
          </cell>
          <cell r="K662" t="str">
            <v>1624-00-013</v>
          </cell>
        </row>
        <row r="663">
          <cell r="I663">
            <v>5</v>
          </cell>
          <cell r="J663">
            <v>125000</v>
          </cell>
          <cell r="K663" t="str">
            <v>1624-00-013</v>
          </cell>
        </row>
        <row r="664">
          <cell r="I664">
            <v>5</v>
          </cell>
          <cell r="J664">
            <v>292314.11</v>
          </cell>
          <cell r="K664" t="str">
            <v>1624-00-013</v>
          </cell>
        </row>
        <row r="665">
          <cell r="I665">
            <v>5</v>
          </cell>
          <cell r="J665">
            <v>4175915.92</v>
          </cell>
          <cell r="K665" t="str">
            <v>1624-00-013</v>
          </cell>
        </row>
        <row r="666">
          <cell r="I666">
            <v>5</v>
          </cell>
          <cell r="J666">
            <v>3710</v>
          </cell>
          <cell r="K666" t="str">
            <v>1624-00-013</v>
          </cell>
        </row>
        <row r="667">
          <cell r="I667">
            <v>5</v>
          </cell>
          <cell r="J667">
            <v>53000</v>
          </cell>
          <cell r="K667" t="str">
            <v>1624-00-013</v>
          </cell>
        </row>
        <row r="668">
          <cell r="I668">
            <v>5</v>
          </cell>
          <cell r="J668">
            <v>4480</v>
          </cell>
          <cell r="K668" t="str">
            <v>1624-00-013</v>
          </cell>
        </row>
        <row r="669">
          <cell r="I669">
            <v>5</v>
          </cell>
          <cell r="J669">
            <v>64000</v>
          </cell>
          <cell r="K669" t="str">
            <v>1624-00-013</v>
          </cell>
        </row>
        <row r="670">
          <cell r="I670">
            <v>5</v>
          </cell>
          <cell r="J670">
            <v>591.5</v>
          </cell>
          <cell r="K670" t="str">
            <v>1624-00-016</v>
          </cell>
        </row>
        <row r="671">
          <cell r="I671">
            <v>5</v>
          </cell>
          <cell r="J671">
            <v>453.6</v>
          </cell>
          <cell r="K671" t="str">
            <v>1624-00-016</v>
          </cell>
        </row>
        <row r="672">
          <cell r="I672">
            <v>5</v>
          </cell>
          <cell r="J672">
            <v>8450</v>
          </cell>
          <cell r="K672" t="str">
            <v>1624-00-016</v>
          </cell>
        </row>
        <row r="673">
          <cell r="I673">
            <v>5</v>
          </cell>
          <cell r="J673">
            <v>4200</v>
          </cell>
          <cell r="K673" t="str">
            <v>1624-00-016</v>
          </cell>
        </row>
        <row r="674">
          <cell r="I674">
            <v>5</v>
          </cell>
          <cell r="J674">
            <v>4800</v>
          </cell>
          <cell r="K674" t="str">
            <v>1624-00-016</v>
          </cell>
        </row>
        <row r="675">
          <cell r="I675">
            <v>5</v>
          </cell>
          <cell r="J675">
            <v>6480</v>
          </cell>
          <cell r="K675" t="str">
            <v>1624-00-016</v>
          </cell>
        </row>
        <row r="676">
          <cell r="I676">
            <v>5</v>
          </cell>
          <cell r="J676">
            <v>49000</v>
          </cell>
          <cell r="K676" t="str">
            <v>1624-00-006</v>
          </cell>
        </row>
        <row r="677">
          <cell r="I677">
            <v>5</v>
          </cell>
          <cell r="J677">
            <v>18240</v>
          </cell>
          <cell r="K677" t="str">
            <v>1624-00-006</v>
          </cell>
        </row>
        <row r="678">
          <cell r="I678">
            <v>5</v>
          </cell>
          <cell r="J678">
            <v>35910</v>
          </cell>
          <cell r="K678" t="str">
            <v>1624-00-006</v>
          </cell>
        </row>
        <row r="679">
          <cell r="I679">
            <v>5</v>
          </cell>
          <cell r="J679">
            <v>457.8</v>
          </cell>
          <cell r="K679" t="str">
            <v>1624-00-013</v>
          </cell>
        </row>
        <row r="680">
          <cell r="I680">
            <v>5</v>
          </cell>
          <cell r="J680">
            <v>6540</v>
          </cell>
          <cell r="K680" t="str">
            <v>1624-00-013</v>
          </cell>
        </row>
        <row r="681">
          <cell r="I681">
            <v>5</v>
          </cell>
          <cell r="J681">
            <v>219666.9</v>
          </cell>
          <cell r="K681" t="str">
            <v>1624-00-013</v>
          </cell>
        </row>
        <row r="682">
          <cell r="I682">
            <v>5</v>
          </cell>
          <cell r="J682">
            <v>3138098.61</v>
          </cell>
          <cell r="K682" t="str">
            <v>1624-00-013</v>
          </cell>
        </row>
        <row r="683">
          <cell r="I683">
            <v>5</v>
          </cell>
          <cell r="J683">
            <v>6930</v>
          </cell>
          <cell r="K683" t="str">
            <v>1624-00-013</v>
          </cell>
        </row>
        <row r="684">
          <cell r="I684">
            <v>5</v>
          </cell>
          <cell r="J684">
            <v>99000</v>
          </cell>
          <cell r="K684" t="str">
            <v>1624-00-013</v>
          </cell>
        </row>
        <row r="685">
          <cell r="I685">
            <v>5</v>
          </cell>
          <cell r="J685">
            <v>140186.92000000001</v>
          </cell>
          <cell r="K685" t="str">
            <v>1624-00-013</v>
          </cell>
        </row>
        <row r="686">
          <cell r="I686">
            <v>5</v>
          </cell>
          <cell r="J686">
            <v>9813.08</v>
          </cell>
          <cell r="K686" t="str">
            <v>1624-00-013</v>
          </cell>
        </row>
        <row r="687">
          <cell r="I687">
            <v>5</v>
          </cell>
          <cell r="J687">
            <v>457569.9</v>
          </cell>
          <cell r="K687" t="str">
            <v>1624-00-013</v>
          </cell>
        </row>
        <row r="688">
          <cell r="I688">
            <v>5</v>
          </cell>
          <cell r="J688">
            <v>32029.89</v>
          </cell>
          <cell r="K688" t="str">
            <v>1624-00-013</v>
          </cell>
        </row>
        <row r="689">
          <cell r="I689">
            <v>5</v>
          </cell>
          <cell r="J689">
            <v>350</v>
          </cell>
          <cell r="K689" t="str">
            <v>1624-00-013</v>
          </cell>
        </row>
        <row r="690">
          <cell r="I690">
            <v>5</v>
          </cell>
          <cell r="J690">
            <v>5000</v>
          </cell>
          <cell r="K690" t="str">
            <v>1624-00-013</v>
          </cell>
        </row>
        <row r="691">
          <cell r="I691">
            <v>5</v>
          </cell>
          <cell r="J691">
            <v>133500</v>
          </cell>
          <cell r="K691" t="str">
            <v>1624-00-013</v>
          </cell>
        </row>
        <row r="692">
          <cell r="I692">
            <v>5</v>
          </cell>
          <cell r="J692">
            <v>3644.55</v>
          </cell>
          <cell r="K692" t="str">
            <v>1624-00-013</v>
          </cell>
        </row>
        <row r="693">
          <cell r="I693">
            <v>5</v>
          </cell>
          <cell r="J693">
            <v>902.44</v>
          </cell>
          <cell r="K693" t="str">
            <v>1624-00-013</v>
          </cell>
        </row>
        <row r="694">
          <cell r="I694">
            <v>5</v>
          </cell>
          <cell r="J694">
            <v>12892</v>
          </cell>
          <cell r="K694" t="str">
            <v>1624-00-013</v>
          </cell>
        </row>
        <row r="695">
          <cell r="I695">
            <v>5</v>
          </cell>
          <cell r="J695">
            <v>4200</v>
          </cell>
          <cell r="K695" t="str">
            <v>1624-00-013</v>
          </cell>
        </row>
        <row r="696">
          <cell r="I696">
            <v>5</v>
          </cell>
          <cell r="J696">
            <v>60000</v>
          </cell>
          <cell r="K696" t="str">
            <v>1624-00-013</v>
          </cell>
        </row>
        <row r="697">
          <cell r="I697">
            <v>5</v>
          </cell>
          <cell r="J697">
            <v>58500</v>
          </cell>
          <cell r="K697" t="str">
            <v>1624-00-013</v>
          </cell>
        </row>
        <row r="698">
          <cell r="I698">
            <v>5</v>
          </cell>
          <cell r="J698">
            <v>105000</v>
          </cell>
          <cell r="K698" t="str">
            <v>1624-00-013</v>
          </cell>
        </row>
        <row r="699">
          <cell r="I699">
            <v>5</v>
          </cell>
          <cell r="J699">
            <v>7350</v>
          </cell>
          <cell r="K699" t="str">
            <v>1624-00-013</v>
          </cell>
        </row>
        <row r="700">
          <cell r="I700">
            <v>5</v>
          </cell>
          <cell r="J700">
            <v>1596</v>
          </cell>
          <cell r="K700" t="str">
            <v>1624-00-013</v>
          </cell>
        </row>
        <row r="701">
          <cell r="I701">
            <v>5</v>
          </cell>
          <cell r="J701">
            <v>22800</v>
          </cell>
          <cell r="K701" t="str">
            <v>1624-00-013</v>
          </cell>
        </row>
        <row r="702">
          <cell r="I702">
            <v>5</v>
          </cell>
          <cell r="J702">
            <v>601.87</v>
          </cell>
          <cell r="K702" t="str">
            <v>1624-00-013</v>
          </cell>
        </row>
        <row r="703">
          <cell r="I703">
            <v>5</v>
          </cell>
          <cell r="J703">
            <v>8598.1299999999992</v>
          </cell>
          <cell r="K703" t="str">
            <v>1624-00-013</v>
          </cell>
        </row>
        <row r="704">
          <cell r="I704">
            <v>5</v>
          </cell>
          <cell r="J704">
            <v>100000</v>
          </cell>
          <cell r="K704" t="str">
            <v>1624-00-013</v>
          </cell>
        </row>
        <row r="705">
          <cell r="I705">
            <v>5</v>
          </cell>
          <cell r="J705">
            <v>7000</v>
          </cell>
          <cell r="K705" t="str">
            <v>1624-00-013</v>
          </cell>
        </row>
        <row r="706">
          <cell r="I706">
            <v>5</v>
          </cell>
          <cell r="J706">
            <v>212.8</v>
          </cell>
          <cell r="K706" t="str">
            <v>1624-00-013</v>
          </cell>
        </row>
        <row r="707">
          <cell r="I707">
            <v>5</v>
          </cell>
          <cell r="J707">
            <v>3040</v>
          </cell>
          <cell r="K707" t="str">
            <v>1624-00-013</v>
          </cell>
        </row>
        <row r="708">
          <cell r="I708">
            <v>5</v>
          </cell>
          <cell r="J708">
            <v>17844.169999999998</v>
          </cell>
          <cell r="K708" t="str">
            <v>1624-00-013</v>
          </cell>
        </row>
        <row r="709">
          <cell r="I709">
            <v>5</v>
          </cell>
          <cell r="J709">
            <v>254916.72</v>
          </cell>
          <cell r="K709" t="str">
            <v>1624-00-013</v>
          </cell>
        </row>
        <row r="710">
          <cell r="I710">
            <v>5</v>
          </cell>
          <cell r="J710">
            <v>15328.52</v>
          </cell>
          <cell r="K710" t="str">
            <v>1624-00-013</v>
          </cell>
        </row>
        <row r="711">
          <cell r="I711">
            <v>5</v>
          </cell>
          <cell r="J711">
            <v>218978.92</v>
          </cell>
          <cell r="K711" t="str">
            <v>1624-00-013</v>
          </cell>
        </row>
        <row r="712">
          <cell r="I712">
            <v>5</v>
          </cell>
          <cell r="J712">
            <v>8591.5400000000009</v>
          </cell>
          <cell r="K712" t="str">
            <v>1624-00-013</v>
          </cell>
        </row>
        <row r="713">
          <cell r="I713">
            <v>5</v>
          </cell>
          <cell r="J713">
            <v>122736.28</v>
          </cell>
          <cell r="K713" t="str">
            <v>1624-00-013</v>
          </cell>
        </row>
        <row r="714">
          <cell r="I714">
            <v>5</v>
          </cell>
          <cell r="J714">
            <v>13457.75</v>
          </cell>
          <cell r="K714" t="str">
            <v>1624-00-013</v>
          </cell>
        </row>
        <row r="715">
          <cell r="I715">
            <v>5</v>
          </cell>
          <cell r="J715">
            <v>192253.5</v>
          </cell>
          <cell r="K715" t="str">
            <v>1624-00-013</v>
          </cell>
        </row>
        <row r="716">
          <cell r="I716">
            <v>5</v>
          </cell>
          <cell r="J716">
            <v>26231.5</v>
          </cell>
          <cell r="K716" t="str">
            <v>1624-00-013</v>
          </cell>
        </row>
        <row r="717">
          <cell r="I717">
            <v>5</v>
          </cell>
          <cell r="J717">
            <v>374735.7</v>
          </cell>
          <cell r="K717" t="str">
            <v>1624-00-013</v>
          </cell>
        </row>
        <row r="718">
          <cell r="I718">
            <v>5</v>
          </cell>
          <cell r="J718">
            <v>3606.5</v>
          </cell>
          <cell r="K718" t="str">
            <v>1624-00-013</v>
          </cell>
        </row>
        <row r="719">
          <cell r="I719">
            <v>5</v>
          </cell>
          <cell r="J719">
            <v>51521.4</v>
          </cell>
          <cell r="K719" t="str">
            <v>1624-00-013</v>
          </cell>
        </row>
        <row r="720">
          <cell r="I720">
            <v>5</v>
          </cell>
          <cell r="J720">
            <v>1200</v>
          </cell>
          <cell r="K720" t="str">
            <v>1624-00-013</v>
          </cell>
        </row>
        <row r="721">
          <cell r="I721">
            <v>5</v>
          </cell>
          <cell r="J721">
            <v>9000</v>
          </cell>
          <cell r="K721" t="str">
            <v>1624-00-013</v>
          </cell>
        </row>
        <row r="722">
          <cell r="I722">
            <v>5</v>
          </cell>
          <cell r="J722">
            <v>2485.2800000000002</v>
          </cell>
          <cell r="K722" t="str">
            <v>1624-00-013</v>
          </cell>
        </row>
        <row r="723">
          <cell r="I723">
            <v>5</v>
          </cell>
          <cell r="J723">
            <v>35504</v>
          </cell>
          <cell r="K723" t="str">
            <v>1624-00-013</v>
          </cell>
        </row>
        <row r="724">
          <cell r="I724">
            <v>5</v>
          </cell>
          <cell r="J724">
            <v>8000</v>
          </cell>
          <cell r="K724" t="str">
            <v>1624-00-013</v>
          </cell>
        </row>
        <row r="725">
          <cell r="I725">
            <v>5</v>
          </cell>
          <cell r="J725">
            <v>360</v>
          </cell>
          <cell r="K725" t="str">
            <v>1624-00-016</v>
          </cell>
        </row>
        <row r="726">
          <cell r="I726">
            <v>5</v>
          </cell>
          <cell r="J726">
            <v>4900</v>
          </cell>
          <cell r="K726" t="str">
            <v>1624-00-016</v>
          </cell>
        </row>
        <row r="727">
          <cell r="I727">
            <v>5</v>
          </cell>
          <cell r="J727">
            <v>2820</v>
          </cell>
          <cell r="K727" t="str">
            <v>1624-00-016</v>
          </cell>
        </row>
        <row r="728">
          <cell r="I728">
            <v>5</v>
          </cell>
          <cell r="J728">
            <v>197.4</v>
          </cell>
          <cell r="K728" t="str">
            <v>1624-00-016</v>
          </cell>
        </row>
        <row r="729">
          <cell r="I729">
            <v>5</v>
          </cell>
          <cell r="J729">
            <v>77.849999999999994</v>
          </cell>
          <cell r="K729" t="str">
            <v>1624-00-016</v>
          </cell>
        </row>
        <row r="730">
          <cell r="I730">
            <v>5</v>
          </cell>
          <cell r="J730">
            <v>1112.1500000000001</v>
          </cell>
          <cell r="K730" t="str">
            <v>1624-00-016</v>
          </cell>
        </row>
        <row r="731">
          <cell r="I731">
            <v>5</v>
          </cell>
          <cell r="J731">
            <v>239.57</v>
          </cell>
          <cell r="K731" t="str">
            <v>1624-00-016</v>
          </cell>
        </row>
        <row r="732">
          <cell r="I732">
            <v>5</v>
          </cell>
          <cell r="J732">
            <v>467.43</v>
          </cell>
          <cell r="K732" t="str">
            <v>1624-00-016</v>
          </cell>
        </row>
        <row r="733">
          <cell r="I733">
            <v>5</v>
          </cell>
          <cell r="J733">
            <v>3422.43</v>
          </cell>
          <cell r="K733" t="str">
            <v>1624-00-016</v>
          </cell>
        </row>
        <row r="734">
          <cell r="I734">
            <v>5</v>
          </cell>
          <cell r="J734">
            <v>6677.57</v>
          </cell>
          <cell r="K734" t="str">
            <v>1624-00-016</v>
          </cell>
        </row>
        <row r="735">
          <cell r="I735">
            <v>5</v>
          </cell>
          <cell r="J735">
            <v>2500</v>
          </cell>
          <cell r="K735" t="str">
            <v>1624-00-016</v>
          </cell>
        </row>
        <row r="736">
          <cell r="I736">
            <v>5</v>
          </cell>
          <cell r="J736">
            <v>7200</v>
          </cell>
          <cell r="K736" t="str">
            <v>1624-00-016</v>
          </cell>
        </row>
        <row r="737">
          <cell r="I737">
            <v>5</v>
          </cell>
          <cell r="J737">
            <v>97520</v>
          </cell>
          <cell r="K737" t="str">
            <v>1624-00-016</v>
          </cell>
        </row>
        <row r="738">
          <cell r="I738">
            <v>5</v>
          </cell>
          <cell r="J738">
            <v>2400</v>
          </cell>
          <cell r="K738" t="str">
            <v>1624-00-016</v>
          </cell>
        </row>
        <row r="739">
          <cell r="I739">
            <v>5</v>
          </cell>
          <cell r="J739">
            <v>453.6</v>
          </cell>
          <cell r="K739" t="str">
            <v>1624-00-016</v>
          </cell>
        </row>
        <row r="740">
          <cell r="I740">
            <v>5</v>
          </cell>
          <cell r="J740">
            <v>6480</v>
          </cell>
          <cell r="K740" t="str">
            <v>1624-00-016</v>
          </cell>
        </row>
        <row r="741">
          <cell r="I741">
            <v>6.1</v>
          </cell>
          <cell r="J741">
            <v>65205</v>
          </cell>
          <cell r="K741" t="str">
            <v>1624-00-013</v>
          </cell>
        </row>
        <row r="742">
          <cell r="I742">
            <v>6.1</v>
          </cell>
          <cell r="J742">
            <v>22252.5</v>
          </cell>
          <cell r="K742" t="str">
            <v>1624-00-003</v>
          </cell>
        </row>
        <row r="743">
          <cell r="I743">
            <v>6.1</v>
          </cell>
          <cell r="J743">
            <v>89755.199999999997</v>
          </cell>
          <cell r="K743" t="str">
            <v>1624-00-003</v>
          </cell>
        </row>
        <row r="744">
          <cell r="I744">
            <v>6.1</v>
          </cell>
          <cell r="J744">
            <v>8975.52</v>
          </cell>
          <cell r="K744" t="str">
            <v>1624-00-003</v>
          </cell>
        </row>
        <row r="745">
          <cell r="I745">
            <v>6.1</v>
          </cell>
          <cell r="J745">
            <v>1035</v>
          </cell>
          <cell r="K745" t="str">
            <v>1624-00-003</v>
          </cell>
        </row>
        <row r="746">
          <cell r="I746">
            <v>6.1</v>
          </cell>
          <cell r="J746">
            <v>8280</v>
          </cell>
          <cell r="K746" t="str">
            <v>1624-00-003</v>
          </cell>
        </row>
        <row r="747">
          <cell r="I747">
            <v>6.1</v>
          </cell>
          <cell r="J747">
            <v>70000</v>
          </cell>
          <cell r="K747" t="str">
            <v>1624-00-002</v>
          </cell>
        </row>
        <row r="748">
          <cell r="I748">
            <v>6.1</v>
          </cell>
          <cell r="J748">
            <v>95230</v>
          </cell>
          <cell r="K748" t="str">
            <v>1624-00-002</v>
          </cell>
        </row>
        <row r="749">
          <cell r="I749">
            <v>6.1</v>
          </cell>
          <cell r="J749">
            <v>417300</v>
          </cell>
          <cell r="K749" t="str">
            <v>1624-00-002</v>
          </cell>
        </row>
        <row r="750">
          <cell r="I750">
            <v>6.1</v>
          </cell>
          <cell r="J750">
            <v>584220</v>
          </cell>
          <cell r="K750" t="str">
            <v>1624-00-002</v>
          </cell>
        </row>
        <row r="751">
          <cell r="I751">
            <v>6.1</v>
          </cell>
          <cell r="J751">
            <v>667680</v>
          </cell>
          <cell r="K751" t="str">
            <v>1624-00-002</v>
          </cell>
        </row>
        <row r="752">
          <cell r="I752">
            <v>6.1</v>
          </cell>
          <cell r="J752">
            <v>13000</v>
          </cell>
          <cell r="K752" t="str">
            <v>1624-00-002</v>
          </cell>
        </row>
        <row r="753">
          <cell r="I753">
            <v>6.2</v>
          </cell>
          <cell r="J753">
            <v>20540</v>
          </cell>
          <cell r="K753" t="str">
            <v>1624-00-013</v>
          </cell>
        </row>
        <row r="754">
          <cell r="I754">
            <v>6.2</v>
          </cell>
          <cell r="J754">
            <v>34050</v>
          </cell>
          <cell r="K754" t="str">
            <v>1624-00-013</v>
          </cell>
        </row>
        <row r="755">
          <cell r="I755">
            <v>6.2</v>
          </cell>
          <cell r="J755">
            <v>620.84</v>
          </cell>
          <cell r="K755" t="str">
            <v>1624-00-013</v>
          </cell>
        </row>
        <row r="756">
          <cell r="I756">
            <v>6.2</v>
          </cell>
          <cell r="J756">
            <v>21710.799999999999</v>
          </cell>
          <cell r="K756" t="str">
            <v>1624-00-013</v>
          </cell>
        </row>
        <row r="757">
          <cell r="I757">
            <v>6.2</v>
          </cell>
          <cell r="J757">
            <v>683.91</v>
          </cell>
          <cell r="K757" t="str">
            <v>1624-00-013</v>
          </cell>
        </row>
        <row r="758">
          <cell r="I758">
            <v>6.2</v>
          </cell>
          <cell r="J758">
            <v>33000</v>
          </cell>
          <cell r="K758" t="str">
            <v>1624-00-013</v>
          </cell>
        </row>
        <row r="759">
          <cell r="I759">
            <v>6.2</v>
          </cell>
          <cell r="J759">
            <v>39600</v>
          </cell>
          <cell r="K759" t="str">
            <v>1624-00-013</v>
          </cell>
        </row>
        <row r="760">
          <cell r="I760">
            <v>6.2</v>
          </cell>
          <cell r="J760">
            <v>54434.400000000001</v>
          </cell>
          <cell r="K760" t="str">
            <v>1624-00-013</v>
          </cell>
        </row>
        <row r="761">
          <cell r="I761">
            <v>6.2</v>
          </cell>
          <cell r="J761">
            <v>1480</v>
          </cell>
          <cell r="K761" t="str">
            <v>1624-00-013</v>
          </cell>
        </row>
        <row r="762">
          <cell r="I762">
            <v>6.2</v>
          </cell>
          <cell r="J762">
            <v>18919.72</v>
          </cell>
          <cell r="K762" t="str">
            <v>1624-00-013</v>
          </cell>
        </row>
        <row r="763">
          <cell r="I763">
            <v>6.2</v>
          </cell>
          <cell r="J763">
            <v>15250</v>
          </cell>
          <cell r="K763" t="str">
            <v>1624-00-013</v>
          </cell>
        </row>
        <row r="764">
          <cell r="I764">
            <v>6.2</v>
          </cell>
          <cell r="J764">
            <v>16135.06</v>
          </cell>
          <cell r="K764" t="str">
            <v>1624-00-013</v>
          </cell>
        </row>
        <row r="765">
          <cell r="I765">
            <v>6.2</v>
          </cell>
          <cell r="J765">
            <v>12646.88</v>
          </cell>
          <cell r="K765" t="str">
            <v>1624-00-013</v>
          </cell>
        </row>
        <row r="766">
          <cell r="I766">
            <v>6.2</v>
          </cell>
          <cell r="J766">
            <v>20340</v>
          </cell>
          <cell r="K766" t="str">
            <v>1624-00-013</v>
          </cell>
        </row>
        <row r="767">
          <cell r="I767">
            <v>6.2</v>
          </cell>
          <cell r="J767">
            <v>15715.13</v>
          </cell>
          <cell r="K767" t="str">
            <v>1624-00-013</v>
          </cell>
        </row>
        <row r="768">
          <cell r="I768">
            <v>6.2</v>
          </cell>
          <cell r="J768">
            <v>4504.99</v>
          </cell>
          <cell r="K768" t="str">
            <v>1624-00-013</v>
          </cell>
        </row>
        <row r="769">
          <cell r="I769">
            <v>6.2</v>
          </cell>
          <cell r="J769">
            <v>31850</v>
          </cell>
          <cell r="K769" t="str">
            <v>1624-00-013</v>
          </cell>
        </row>
        <row r="770">
          <cell r="I770">
            <v>6.2</v>
          </cell>
          <cell r="J770">
            <v>800</v>
          </cell>
          <cell r="K770" t="str">
            <v>1624-00-013</v>
          </cell>
        </row>
        <row r="771">
          <cell r="I771">
            <v>6.2</v>
          </cell>
          <cell r="J771">
            <v>34530.269999999997</v>
          </cell>
          <cell r="K771" t="str">
            <v>1624-00-013</v>
          </cell>
        </row>
        <row r="772">
          <cell r="I772">
            <v>6.2</v>
          </cell>
          <cell r="J772">
            <v>55200</v>
          </cell>
          <cell r="K772" t="str">
            <v>1624-00-013</v>
          </cell>
        </row>
        <row r="773">
          <cell r="I773">
            <v>6.2</v>
          </cell>
          <cell r="J773">
            <v>1430</v>
          </cell>
          <cell r="K773" t="str">
            <v>1624-00-013</v>
          </cell>
        </row>
        <row r="774">
          <cell r="I774">
            <v>6.2</v>
          </cell>
          <cell r="J774">
            <v>1255</v>
          </cell>
          <cell r="K774" t="str">
            <v>1624-00-013</v>
          </cell>
        </row>
        <row r="775">
          <cell r="I775">
            <v>6.2</v>
          </cell>
          <cell r="J775">
            <v>81640</v>
          </cell>
          <cell r="K775" t="str">
            <v>1624-00-013</v>
          </cell>
        </row>
        <row r="776">
          <cell r="I776">
            <v>6.2</v>
          </cell>
          <cell r="J776">
            <v>3119.54</v>
          </cell>
          <cell r="K776" t="str">
            <v>1624-00-013</v>
          </cell>
        </row>
        <row r="777">
          <cell r="I777">
            <v>6.2</v>
          </cell>
          <cell r="J777">
            <v>20600</v>
          </cell>
          <cell r="K777" t="str">
            <v>1624-00-013</v>
          </cell>
        </row>
        <row r="778">
          <cell r="I778">
            <v>6.2</v>
          </cell>
          <cell r="J778">
            <v>12450.63</v>
          </cell>
          <cell r="K778" t="str">
            <v>1624-00-013</v>
          </cell>
        </row>
        <row r="779">
          <cell r="I779">
            <v>6.2</v>
          </cell>
          <cell r="J779">
            <v>80800</v>
          </cell>
          <cell r="K779" t="str">
            <v>1624-00-013</v>
          </cell>
        </row>
        <row r="780">
          <cell r="I780">
            <v>6.2</v>
          </cell>
          <cell r="J780">
            <v>34309.879999999997</v>
          </cell>
          <cell r="K780" t="str">
            <v>1624-00-013</v>
          </cell>
        </row>
        <row r="781">
          <cell r="I781">
            <v>6.2</v>
          </cell>
          <cell r="J781">
            <v>37208</v>
          </cell>
          <cell r="K781" t="str">
            <v>1624-00-013</v>
          </cell>
        </row>
        <row r="782">
          <cell r="I782">
            <v>6.2</v>
          </cell>
          <cell r="J782">
            <v>45400</v>
          </cell>
          <cell r="K782" t="str">
            <v>1624-00-013</v>
          </cell>
        </row>
        <row r="783">
          <cell r="I783">
            <v>6.2</v>
          </cell>
          <cell r="J783">
            <v>26489.18</v>
          </cell>
          <cell r="K783" t="str">
            <v>1624-00-013</v>
          </cell>
        </row>
        <row r="784">
          <cell r="I784">
            <v>6.2</v>
          </cell>
          <cell r="J784">
            <v>1089</v>
          </cell>
          <cell r="K784" t="str">
            <v>1624-00-013</v>
          </cell>
        </row>
        <row r="785">
          <cell r="I785">
            <v>6.2</v>
          </cell>
          <cell r="J785">
            <v>2062.5</v>
          </cell>
          <cell r="K785" t="str">
            <v>1624-00-013</v>
          </cell>
        </row>
        <row r="786">
          <cell r="I786">
            <v>6.2</v>
          </cell>
          <cell r="J786">
            <v>3521.61</v>
          </cell>
          <cell r="K786" t="str">
            <v>1624-00-013</v>
          </cell>
        </row>
        <row r="787">
          <cell r="I787">
            <v>6.2</v>
          </cell>
          <cell r="J787">
            <v>24109.84</v>
          </cell>
          <cell r="K787" t="str">
            <v>1624-00-013</v>
          </cell>
        </row>
        <row r="788">
          <cell r="I788">
            <v>6.2</v>
          </cell>
          <cell r="J788">
            <v>20500</v>
          </cell>
          <cell r="K788" t="str">
            <v>1624-00-013</v>
          </cell>
        </row>
        <row r="789">
          <cell r="I789">
            <v>6.2</v>
          </cell>
          <cell r="J789">
            <v>12084.81</v>
          </cell>
          <cell r="K789" t="str">
            <v>1624-00-013</v>
          </cell>
        </row>
        <row r="790">
          <cell r="I790">
            <v>6.2</v>
          </cell>
          <cell r="J790">
            <v>8226.14</v>
          </cell>
          <cell r="K790" t="str">
            <v>1624-00-013</v>
          </cell>
        </row>
        <row r="791">
          <cell r="I791">
            <v>6.2</v>
          </cell>
          <cell r="J791">
            <v>288</v>
          </cell>
          <cell r="K791" t="str">
            <v>1624-00-013</v>
          </cell>
        </row>
        <row r="792">
          <cell r="I792">
            <v>6.2</v>
          </cell>
          <cell r="J792">
            <v>896</v>
          </cell>
          <cell r="K792" t="str">
            <v>1624-00-013</v>
          </cell>
        </row>
        <row r="793">
          <cell r="I793">
            <v>6.2</v>
          </cell>
          <cell r="J793">
            <v>16500</v>
          </cell>
          <cell r="K793" t="str">
            <v>1624-00-013</v>
          </cell>
        </row>
        <row r="794">
          <cell r="I794">
            <v>6.2</v>
          </cell>
          <cell r="J794">
            <v>1836.36</v>
          </cell>
          <cell r="K794" t="str">
            <v>1624-00-013</v>
          </cell>
        </row>
        <row r="795">
          <cell r="I795">
            <v>6.2</v>
          </cell>
          <cell r="J795">
            <v>2429</v>
          </cell>
          <cell r="K795" t="str">
            <v>1624-00-013</v>
          </cell>
        </row>
        <row r="796">
          <cell r="I796">
            <v>6.2</v>
          </cell>
          <cell r="J796">
            <v>1820</v>
          </cell>
          <cell r="K796" t="str">
            <v>1624-00-010</v>
          </cell>
        </row>
        <row r="797">
          <cell r="I797">
            <v>6.2</v>
          </cell>
          <cell r="J797">
            <v>1280</v>
          </cell>
          <cell r="K797" t="str">
            <v>1624-00-010</v>
          </cell>
        </row>
        <row r="798">
          <cell r="I798">
            <v>6.2</v>
          </cell>
          <cell r="J798">
            <v>1957</v>
          </cell>
          <cell r="K798" t="str">
            <v>1624-00-010</v>
          </cell>
        </row>
        <row r="799">
          <cell r="I799">
            <v>6.2</v>
          </cell>
          <cell r="J799">
            <v>500</v>
          </cell>
          <cell r="K799" t="str">
            <v>1624-00-013</v>
          </cell>
        </row>
        <row r="800">
          <cell r="I800">
            <v>6.2</v>
          </cell>
          <cell r="J800">
            <v>18240.330000000002</v>
          </cell>
          <cell r="K800" t="str">
            <v>1624-00-013</v>
          </cell>
        </row>
        <row r="801">
          <cell r="I801">
            <v>6.2</v>
          </cell>
          <cell r="J801">
            <v>560</v>
          </cell>
          <cell r="K801" t="str">
            <v>1624-00-013</v>
          </cell>
        </row>
        <row r="802">
          <cell r="I802">
            <v>6.2</v>
          </cell>
          <cell r="J802">
            <v>21600</v>
          </cell>
          <cell r="K802" t="str">
            <v>1624-00-013</v>
          </cell>
        </row>
        <row r="803">
          <cell r="I803">
            <v>6.2</v>
          </cell>
          <cell r="J803">
            <v>1550</v>
          </cell>
          <cell r="K803" t="str">
            <v>1624-00-013</v>
          </cell>
        </row>
        <row r="804">
          <cell r="I804">
            <v>6.2</v>
          </cell>
          <cell r="J804">
            <v>2279.84</v>
          </cell>
          <cell r="K804" t="str">
            <v>1624-00-013</v>
          </cell>
        </row>
        <row r="805">
          <cell r="I805">
            <v>6.2</v>
          </cell>
          <cell r="J805">
            <v>920</v>
          </cell>
          <cell r="K805" t="str">
            <v>1624-00-013</v>
          </cell>
        </row>
        <row r="806">
          <cell r="I806">
            <v>6.2</v>
          </cell>
          <cell r="J806">
            <v>9100</v>
          </cell>
          <cell r="K806" t="str">
            <v>1624-00-013</v>
          </cell>
        </row>
        <row r="807">
          <cell r="I807">
            <v>6.2</v>
          </cell>
          <cell r="J807">
            <v>3574.25</v>
          </cell>
          <cell r="K807" t="str">
            <v>1624-00-013</v>
          </cell>
        </row>
        <row r="808">
          <cell r="I808">
            <v>6.2</v>
          </cell>
          <cell r="J808">
            <v>328</v>
          </cell>
          <cell r="K808" t="str">
            <v>1624-00-013</v>
          </cell>
        </row>
        <row r="809">
          <cell r="I809">
            <v>6.2</v>
          </cell>
          <cell r="J809">
            <v>435</v>
          </cell>
          <cell r="K809" t="str">
            <v>1624-00-013</v>
          </cell>
        </row>
        <row r="810">
          <cell r="I810">
            <v>6.2</v>
          </cell>
          <cell r="J810">
            <v>635</v>
          </cell>
          <cell r="K810" t="str">
            <v>1624-00-013</v>
          </cell>
        </row>
        <row r="811">
          <cell r="I811">
            <v>6.2</v>
          </cell>
          <cell r="J811">
            <v>6.86</v>
          </cell>
          <cell r="K811" t="str">
            <v>1624-00-013</v>
          </cell>
        </row>
        <row r="812">
          <cell r="I812">
            <v>6.2</v>
          </cell>
          <cell r="J812">
            <v>196</v>
          </cell>
          <cell r="K812" t="str">
            <v>1624-00-013</v>
          </cell>
        </row>
        <row r="813">
          <cell r="I813">
            <v>6.2</v>
          </cell>
          <cell r="J813">
            <v>100</v>
          </cell>
          <cell r="K813" t="str">
            <v>1624-00-013</v>
          </cell>
        </row>
        <row r="814">
          <cell r="I814">
            <v>6.2</v>
          </cell>
          <cell r="J814">
            <v>750</v>
          </cell>
          <cell r="K814" t="str">
            <v>1624-00-013</v>
          </cell>
        </row>
        <row r="815">
          <cell r="I815">
            <v>6.2</v>
          </cell>
          <cell r="J815">
            <v>7339.33</v>
          </cell>
          <cell r="K815" t="str">
            <v>1624-00-013</v>
          </cell>
        </row>
        <row r="816">
          <cell r="I816">
            <v>6.2</v>
          </cell>
          <cell r="J816">
            <v>4171.47</v>
          </cell>
          <cell r="K816" t="str">
            <v>1624-00-013</v>
          </cell>
        </row>
        <row r="817">
          <cell r="I817">
            <v>6.2</v>
          </cell>
          <cell r="J817">
            <v>760</v>
          </cell>
          <cell r="K817" t="str">
            <v>1624-00-013</v>
          </cell>
        </row>
        <row r="818">
          <cell r="I818">
            <v>6.2</v>
          </cell>
          <cell r="J818">
            <v>455</v>
          </cell>
          <cell r="K818" t="str">
            <v>1624-00-013</v>
          </cell>
        </row>
        <row r="819">
          <cell r="I819">
            <v>6.2</v>
          </cell>
          <cell r="J819">
            <v>500</v>
          </cell>
          <cell r="K819" t="str">
            <v>1624-00-013</v>
          </cell>
        </row>
        <row r="820">
          <cell r="I820">
            <v>6.2</v>
          </cell>
          <cell r="J820">
            <v>470</v>
          </cell>
          <cell r="K820" t="str">
            <v>1624-00-013</v>
          </cell>
        </row>
        <row r="821">
          <cell r="I821">
            <v>6.2</v>
          </cell>
          <cell r="J821">
            <v>500</v>
          </cell>
          <cell r="K821" t="str">
            <v>1624-00-013</v>
          </cell>
        </row>
        <row r="822">
          <cell r="I822">
            <v>6.2</v>
          </cell>
          <cell r="J822">
            <v>470</v>
          </cell>
          <cell r="K822" t="str">
            <v>1624-00-013</v>
          </cell>
        </row>
        <row r="823">
          <cell r="I823">
            <v>6.2</v>
          </cell>
          <cell r="J823">
            <v>2845</v>
          </cell>
          <cell r="K823" t="str">
            <v>1624-00-013</v>
          </cell>
        </row>
        <row r="824">
          <cell r="I824">
            <v>6.2</v>
          </cell>
          <cell r="J824">
            <v>22950</v>
          </cell>
          <cell r="K824" t="str">
            <v>1624-00-013</v>
          </cell>
        </row>
        <row r="825">
          <cell r="I825">
            <v>6.2</v>
          </cell>
          <cell r="J825">
            <v>1500</v>
          </cell>
          <cell r="K825" t="str">
            <v>1624-00-013</v>
          </cell>
        </row>
        <row r="826">
          <cell r="I826">
            <v>6.2</v>
          </cell>
          <cell r="J826">
            <v>845</v>
          </cell>
          <cell r="K826" t="str">
            <v>1624-00-013</v>
          </cell>
        </row>
        <row r="827">
          <cell r="I827">
            <v>6.2</v>
          </cell>
          <cell r="J827">
            <v>300</v>
          </cell>
          <cell r="K827" t="str">
            <v>1624-00-013</v>
          </cell>
        </row>
        <row r="828">
          <cell r="I828">
            <v>6.2</v>
          </cell>
          <cell r="J828">
            <v>2750</v>
          </cell>
          <cell r="K828" t="str">
            <v>1624-00-013</v>
          </cell>
        </row>
        <row r="829">
          <cell r="I829">
            <v>6.2</v>
          </cell>
          <cell r="J829">
            <v>1093</v>
          </cell>
          <cell r="K829" t="str">
            <v>1624-00-013</v>
          </cell>
        </row>
        <row r="830">
          <cell r="I830">
            <v>6.2</v>
          </cell>
          <cell r="J830">
            <v>202</v>
          </cell>
          <cell r="K830" t="str">
            <v>1624-00-013</v>
          </cell>
        </row>
        <row r="831">
          <cell r="I831">
            <v>6.2</v>
          </cell>
          <cell r="J831">
            <v>1355</v>
          </cell>
          <cell r="K831" t="str">
            <v>1624-00-013</v>
          </cell>
        </row>
        <row r="832">
          <cell r="I832">
            <v>6.2</v>
          </cell>
          <cell r="J832">
            <v>645</v>
          </cell>
          <cell r="K832" t="str">
            <v>1624-00-013</v>
          </cell>
        </row>
        <row r="833">
          <cell r="I833">
            <v>6.2</v>
          </cell>
          <cell r="J833">
            <v>995</v>
          </cell>
          <cell r="K833" t="str">
            <v>1624-00-013</v>
          </cell>
        </row>
        <row r="834">
          <cell r="I834">
            <v>6.2</v>
          </cell>
          <cell r="J834">
            <v>10000</v>
          </cell>
          <cell r="K834" t="str">
            <v>1624-00-013</v>
          </cell>
        </row>
        <row r="835">
          <cell r="I835">
            <v>6.2</v>
          </cell>
          <cell r="J835">
            <v>29698.080000000002</v>
          </cell>
          <cell r="K835" t="str">
            <v>1624-00-013</v>
          </cell>
        </row>
        <row r="836">
          <cell r="I836">
            <v>6.2</v>
          </cell>
          <cell r="J836">
            <v>-4403.5</v>
          </cell>
          <cell r="K836" t="str">
            <v>1624-00-013</v>
          </cell>
        </row>
        <row r="837">
          <cell r="I837">
            <v>6.2</v>
          </cell>
          <cell r="J837">
            <v>550</v>
          </cell>
          <cell r="K837" t="str">
            <v>1624-00-013</v>
          </cell>
        </row>
        <row r="838">
          <cell r="I838">
            <v>6.2</v>
          </cell>
          <cell r="J838">
            <v>381.2</v>
          </cell>
          <cell r="K838" t="str">
            <v>1624-00-014</v>
          </cell>
        </row>
        <row r="839">
          <cell r="I839">
            <v>6.2</v>
          </cell>
          <cell r="J839">
            <v>13812.68</v>
          </cell>
          <cell r="K839" t="str">
            <v>1624-00-014</v>
          </cell>
        </row>
        <row r="840">
          <cell r="I840">
            <v>6.2</v>
          </cell>
          <cell r="J840">
            <v>440</v>
          </cell>
          <cell r="K840" t="str">
            <v>1624-00-013</v>
          </cell>
        </row>
        <row r="841">
          <cell r="I841">
            <v>6.2</v>
          </cell>
          <cell r="J841">
            <v>1990</v>
          </cell>
          <cell r="K841" t="str">
            <v>1624-00-013</v>
          </cell>
        </row>
        <row r="842">
          <cell r="I842">
            <v>6.3</v>
          </cell>
          <cell r="J842">
            <v>2033.86</v>
          </cell>
          <cell r="K842" t="str">
            <v>1624-00-013</v>
          </cell>
        </row>
        <row r="843">
          <cell r="I843">
            <v>6.3</v>
          </cell>
          <cell r="J843">
            <v>1369.53</v>
          </cell>
          <cell r="K843" t="str">
            <v>1624-00-013</v>
          </cell>
        </row>
        <row r="844">
          <cell r="I844">
            <v>6.3</v>
          </cell>
          <cell r="J844">
            <v>570.26</v>
          </cell>
          <cell r="K844" t="str">
            <v>1624-00-013</v>
          </cell>
        </row>
        <row r="845">
          <cell r="I845">
            <v>6.3</v>
          </cell>
          <cell r="J845">
            <v>1415</v>
          </cell>
          <cell r="K845" t="str">
            <v>1624-00-013</v>
          </cell>
        </row>
        <row r="846">
          <cell r="I846">
            <v>6.3</v>
          </cell>
          <cell r="J846">
            <v>5920.31</v>
          </cell>
          <cell r="K846" t="str">
            <v>1624-00-013</v>
          </cell>
        </row>
        <row r="847">
          <cell r="I847">
            <v>6.3</v>
          </cell>
          <cell r="J847">
            <v>982</v>
          </cell>
          <cell r="K847" t="str">
            <v>1624-00-013</v>
          </cell>
        </row>
        <row r="848">
          <cell r="I848">
            <v>6.3</v>
          </cell>
          <cell r="J848">
            <v>2172</v>
          </cell>
          <cell r="K848" t="str">
            <v>1624-00-013</v>
          </cell>
        </row>
        <row r="849">
          <cell r="I849">
            <v>6.3</v>
          </cell>
          <cell r="J849">
            <v>1689</v>
          </cell>
          <cell r="K849" t="str">
            <v>1624-00-013</v>
          </cell>
        </row>
        <row r="850">
          <cell r="I850">
            <v>6.3</v>
          </cell>
          <cell r="J850">
            <v>685</v>
          </cell>
          <cell r="K850" t="str">
            <v>1624-00-013</v>
          </cell>
        </row>
        <row r="851">
          <cell r="I851">
            <v>6.3</v>
          </cell>
          <cell r="J851">
            <v>880</v>
          </cell>
          <cell r="K851" t="str">
            <v>1624-00-013</v>
          </cell>
        </row>
        <row r="852">
          <cell r="I852">
            <v>6.3</v>
          </cell>
          <cell r="J852">
            <v>2090</v>
          </cell>
          <cell r="K852" t="str">
            <v>1624-00-013</v>
          </cell>
        </row>
        <row r="853">
          <cell r="I853">
            <v>6.3</v>
          </cell>
          <cell r="J853">
            <v>3015</v>
          </cell>
          <cell r="K853" t="str">
            <v>1624-00-013</v>
          </cell>
        </row>
        <row r="854">
          <cell r="I854">
            <v>6.3</v>
          </cell>
          <cell r="J854">
            <v>8105</v>
          </cell>
          <cell r="K854" t="str">
            <v>1624-00-013</v>
          </cell>
        </row>
        <row r="855">
          <cell r="I855">
            <v>6.3</v>
          </cell>
          <cell r="J855">
            <v>2225</v>
          </cell>
          <cell r="K855" t="str">
            <v>1624-00-013</v>
          </cell>
        </row>
        <row r="856">
          <cell r="I856">
            <v>6.3</v>
          </cell>
          <cell r="J856">
            <v>450</v>
          </cell>
          <cell r="K856" t="str">
            <v>1624-00-013</v>
          </cell>
        </row>
        <row r="857">
          <cell r="I857">
            <v>6.3</v>
          </cell>
          <cell r="J857">
            <v>510</v>
          </cell>
          <cell r="K857" t="str">
            <v>1624-00-013</v>
          </cell>
        </row>
        <row r="858">
          <cell r="I858">
            <v>6.3</v>
          </cell>
          <cell r="J858">
            <v>980</v>
          </cell>
          <cell r="K858" t="str">
            <v>1624-00-013</v>
          </cell>
        </row>
        <row r="859">
          <cell r="I859">
            <v>6.3</v>
          </cell>
          <cell r="J859">
            <v>795</v>
          </cell>
          <cell r="K859" t="str">
            <v>1624-00-013</v>
          </cell>
        </row>
        <row r="860">
          <cell r="I860">
            <v>6.3</v>
          </cell>
          <cell r="J860">
            <v>270</v>
          </cell>
          <cell r="K860" t="str">
            <v>1624-00-013</v>
          </cell>
        </row>
        <row r="861">
          <cell r="I861">
            <v>6.3</v>
          </cell>
          <cell r="J861">
            <v>230</v>
          </cell>
          <cell r="K861" t="str">
            <v>1624-00-013</v>
          </cell>
        </row>
        <row r="862">
          <cell r="I862">
            <v>6.3</v>
          </cell>
          <cell r="J862">
            <v>896</v>
          </cell>
          <cell r="K862" t="str">
            <v>1624-00-013</v>
          </cell>
        </row>
        <row r="863">
          <cell r="I863">
            <v>6.3</v>
          </cell>
          <cell r="J863">
            <v>1487.28</v>
          </cell>
          <cell r="K863" t="str">
            <v>1624-00-013</v>
          </cell>
        </row>
        <row r="864">
          <cell r="I864">
            <v>6.3</v>
          </cell>
          <cell r="J864">
            <v>1687</v>
          </cell>
          <cell r="K864" t="str">
            <v>1624-00-013</v>
          </cell>
        </row>
        <row r="865">
          <cell r="I865">
            <v>6.3</v>
          </cell>
          <cell r="J865">
            <v>6.87</v>
          </cell>
          <cell r="K865" t="str">
            <v>1624-00-013</v>
          </cell>
        </row>
        <row r="866">
          <cell r="I866">
            <v>6.3</v>
          </cell>
          <cell r="J866">
            <v>2595</v>
          </cell>
          <cell r="K866" t="str">
            <v>1624-00-013</v>
          </cell>
        </row>
        <row r="867">
          <cell r="I867">
            <v>6.3</v>
          </cell>
          <cell r="J867">
            <v>786</v>
          </cell>
          <cell r="K867" t="str">
            <v>1624-00-013</v>
          </cell>
        </row>
        <row r="868">
          <cell r="I868">
            <v>6.3</v>
          </cell>
          <cell r="J868">
            <v>196.26</v>
          </cell>
          <cell r="K868" t="str">
            <v>1624-00-013</v>
          </cell>
        </row>
        <row r="869">
          <cell r="I869">
            <v>6.3</v>
          </cell>
          <cell r="J869">
            <v>1000</v>
          </cell>
          <cell r="K869" t="str">
            <v>1624-00-013</v>
          </cell>
        </row>
        <row r="870">
          <cell r="I870">
            <v>6.3</v>
          </cell>
          <cell r="J870">
            <v>240</v>
          </cell>
          <cell r="K870" t="str">
            <v>1624-00-013</v>
          </cell>
        </row>
        <row r="871">
          <cell r="I871">
            <v>6.3</v>
          </cell>
          <cell r="J871">
            <v>2080</v>
          </cell>
          <cell r="K871" t="str">
            <v>1624-00-013</v>
          </cell>
        </row>
        <row r="872">
          <cell r="I872">
            <v>6.3</v>
          </cell>
          <cell r="J872">
            <v>614.17999999999995</v>
          </cell>
          <cell r="K872" t="str">
            <v>1624-00-013</v>
          </cell>
        </row>
        <row r="873">
          <cell r="I873">
            <v>6.3</v>
          </cell>
          <cell r="J873">
            <v>8203.0499999999993</v>
          </cell>
          <cell r="K873" t="str">
            <v>1624-00-013</v>
          </cell>
        </row>
        <row r="874">
          <cell r="I874">
            <v>6.3</v>
          </cell>
          <cell r="J874">
            <v>1917.06</v>
          </cell>
          <cell r="K874" t="str">
            <v>1624-00-013</v>
          </cell>
        </row>
        <row r="875">
          <cell r="I875">
            <v>6.3</v>
          </cell>
          <cell r="J875">
            <v>700</v>
          </cell>
          <cell r="K875" t="str">
            <v>1624-00-013</v>
          </cell>
        </row>
        <row r="876">
          <cell r="I876">
            <v>6.3</v>
          </cell>
          <cell r="J876">
            <v>3289.72</v>
          </cell>
          <cell r="K876" t="str">
            <v>1624-00-013</v>
          </cell>
        </row>
        <row r="877">
          <cell r="I877">
            <v>6.3</v>
          </cell>
          <cell r="J877">
            <v>1170</v>
          </cell>
          <cell r="K877" t="str">
            <v>1624-00-013</v>
          </cell>
        </row>
        <row r="878">
          <cell r="I878">
            <v>6.3</v>
          </cell>
          <cell r="J878">
            <v>4403.5</v>
          </cell>
          <cell r="K878" t="str">
            <v>1624-00-013</v>
          </cell>
        </row>
        <row r="879">
          <cell r="I879">
            <v>6.3</v>
          </cell>
          <cell r="J879">
            <v>2442</v>
          </cell>
          <cell r="K879" t="str">
            <v>1624-00-013</v>
          </cell>
        </row>
        <row r="880">
          <cell r="I880">
            <v>6.3</v>
          </cell>
          <cell r="J880">
            <v>757</v>
          </cell>
          <cell r="K880" t="str">
            <v>1624-00-013</v>
          </cell>
        </row>
        <row r="881">
          <cell r="I881">
            <v>6.3</v>
          </cell>
          <cell r="J881">
            <v>1866</v>
          </cell>
          <cell r="K881" t="str">
            <v>1624-00-013</v>
          </cell>
        </row>
        <row r="882">
          <cell r="I882">
            <v>6.3</v>
          </cell>
          <cell r="J882">
            <v>1450</v>
          </cell>
          <cell r="K882" t="str">
            <v>1624-00-013</v>
          </cell>
        </row>
        <row r="883">
          <cell r="I883">
            <v>6.3</v>
          </cell>
          <cell r="J883">
            <v>7687.5</v>
          </cell>
          <cell r="K883" t="str">
            <v>1624-00-013</v>
          </cell>
        </row>
        <row r="884">
          <cell r="I884">
            <v>6.4</v>
          </cell>
          <cell r="J884">
            <v>1687</v>
          </cell>
          <cell r="K884" t="str">
            <v>1624-00-013</v>
          </cell>
        </row>
        <row r="885">
          <cell r="I885">
            <v>6.4</v>
          </cell>
          <cell r="J885">
            <v>1800</v>
          </cell>
          <cell r="K885" t="str">
            <v>1624-00-013</v>
          </cell>
        </row>
        <row r="886">
          <cell r="I886">
            <v>6.4</v>
          </cell>
          <cell r="J886">
            <v>715</v>
          </cell>
          <cell r="K886" t="str">
            <v>1624-00-013</v>
          </cell>
        </row>
        <row r="887">
          <cell r="I887">
            <v>6.4</v>
          </cell>
          <cell r="J887">
            <v>4040</v>
          </cell>
          <cell r="K887" t="str">
            <v>1624-00-013</v>
          </cell>
        </row>
        <row r="888">
          <cell r="I888">
            <v>6.4</v>
          </cell>
          <cell r="J888">
            <v>715</v>
          </cell>
          <cell r="K888" t="str">
            <v>1624-00-013</v>
          </cell>
        </row>
        <row r="889">
          <cell r="I889">
            <v>6.4</v>
          </cell>
          <cell r="J889">
            <v>3055</v>
          </cell>
          <cell r="K889" t="str">
            <v>1624-00-013</v>
          </cell>
        </row>
        <row r="890">
          <cell r="I890">
            <v>6.5</v>
          </cell>
          <cell r="J890">
            <v>1450.93</v>
          </cell>
          <cell r="K890" t="str">
            <v>1624-00-013</v>
          </cell>
        </row>
        <row r="891">
          <cell r="I891">
            <v>6.5</v>
          </cell>
          <cell r="J891">
            <v>83</v>
          </cell>
          <cell r="K891" t="str">
            <v>1624-00-013</v>
          </cell>
        </row>
        <row r="892">
          <cell r="I892">
            <v>6.5</v>
          </cell>
          <cell r="J892">
            <v>285.66000000000003</v>
          </cell>
          <cell r="K892" t="str">
            <v>1624-00-013</v>
          </cell>
        </row>
        <row r="893">
          <cell r="I893">
            <v>6.5</v>
          </cell>
          <cell r="J893">
            <v>309</v>
          </cell>
          <cell r="K893" t="str">
            <v>1624-00-013</v>
          </cell>
        </row>
        <row r="894">
          <cell r="I894">
            <v>6.5</v>
          </cell>
          <cell r="J894">
            <v>375.31</v>
          </cell>
          <cell r="K894" t="str">
            <v>1624-00-013</v>
          </cell>
        </row>
        <row r="895">
          <cell r="I895">
            <v>6.5</v>
          </cell>
          <cell r="J895">
            <v>90</v>
          </cell>
          <cell r="K895" t="str">
            <v>1624-00-013</v>
          </cell>
        </row>
        <row r="896">
          <cell r="I896">
            <v>6.5</v>
          </cell>
          <cell r="J896">
            <v>1626.17</v>
          </cell>
          <cell r="K896" t="str">
            <v>1624-00-013</v>
          </cell>
        </row>
        <row r="897">
          <cell r="I897">
            <v>6.5</v>
          </cell>
          <cell r="J897">
            <v>50.3</v>
          </cell>
          <cell r="K897" t="str">
            <v>1624-00-013</v>
          </cell>
        </row>
        <row r="898">
          <cell r="I898">
            <v>6.5</v>
          </cell>
          <cell r="J898">
            <v>1449</v>
          </cell>
          <cell r="K898" t="str">
            <v>1624-00-013</v>
          </cell>
        </row>
        <row r="899">
          <cell r="I899">
            <v>6.5</v>
          </cell>
          <cell r="J899">
            <v>4864.5</v>
          </cell>
          <cell r="K899" t="str">
            <v>1624-00-013</v>
          </cell>
        </row>
        <row r="900">
          <cell r="I900">
            <v>6.5</v>
          </cell>
          <cell r="J900">
            <v>2898</v>
          </cell>
          <cell r="K900" t="str">
            <v>1624-00-013</v>
          </cell>
        </row>
        <row r="901">
          <cell r="I901">
            <v>6.5</v>
          </cell>
          <cell r="J901">
            <v>1086</v>
          </cell>
          <cell r="K901" t="str">
            <v>1624-00-013</v>
          </cell>
        </row>
        <row r="902">
          <cell r="I902">
            <v>6.5</v>
          </cell>
          <cell r="J902">
            <v>247.63</v>
          </cell>
          <cell r="K902" t="str">
            <v>1624-00-013</v>
          </cell>
        </row>
        <row r="903">
          <cell r="I903">
            <v>6.5</v>
          </cell>
          <cell r="J903">
            <v>1190.25</v>
          </cell>
          <cell r="K903" t="str">
            <v>1624-00-013</v>
          </cell>
        </row>
        <row r="904">
          <cell r="I904">
            <v>6.5</v>
          </cell>
          <cell r="J904">
            <v>285.66000000000003</v>
          </cell>
          <cell r="K904" t="str">
            <v>1624-00-013</v>
          </cell>
        </row>
        <row r="905">
          <cell r="I905">
            <v>6.5</v>
          </cell>
          <cell r="J905">
            <v>2411.5500000000002</v>
          </cell>
          <cell r="K905" t="str">
            <v>1624-00-013</v>
          </cell>
        </row>
        <row r="906">
          <cell r="I906">
            <v>6.5</v>
          </cell>
          <cell r="J906">
            <v>1120</v>
          </cell>
          <cell r="K906" t="str">
            <v>1624-00-013</v>
          </cell>
        </row>
        <row r="907">
          <cell r="I907">
            <v>6.5</v>
          </cell>
          <cell r="J907">
            <v>1642.45</v>
          </cell>
          <cell r="K907" t="str">
            <v>1624-00-013</v>
          </cell>
        </row>
        <row r="908">
          <cell r="I908">
            <v>6.5</v>
          </cell>
          <cell r="J908">
            <v>14.28</v>
          </cell>
          <cell r="K908" t="str">
            <v>1624-00-013</v>
          </cell>
        </row>
        <row r="909">
          <cell r="I909">
            <v>6.5</v>
          </cell>
          <cell r="J909">
            <v>2525.4</v>
          </cell>
          <cell r="K909" t="str">
            <v>1624-00-013</v>
          </cell>
        </row>
        <row r="910">
          <cell r="I910">
            <v>6.5</v>
          </cell>
          <cell r="J910">
            <v>172.9</v>
          </cell>
          <cell r="K910" t="str">
            <v>1624-00-013</v>
          </cell>
        </row>
        <row r="911">
          <cell r="I911">
            <v>6.5</v>
          </cell>
          <cell r="J911">
            <v>12150.9</v>
          </cell>
          <cell r="K911" t="str">
            <v>1624-00-013</v>
          </cell>
        </row>
        <row r="912">
          <cell r="I912">
            <v>6.5</v>
          </cell>
          <cell r="J912">
            <v>4007.56</v>
          </cell>
          <cell r="K912" t="str">
            <v>1624-00-013</v>
          </cell>
        </row>
        <row r="913">
          <cell r="I913">
            <v>6.5</v>
          </cell>
          <cell r="J913">
            <v>180</v>
          </cell>
          <cell r="K913" t="str">
            <v>1624-00-013</v>
          </cell>
        </row>
        <row r="914">
          <cell r="I914">
            <v>6.5</v>
          </cell>
          <cell r="J914">
            <v>2849.79</v>
          </cell>
          <cell r="K914" t="str">
            <v>1624-00-013</v>
          </cell>
        </row>
        <row r="915">
          <cell r="I915">
            <v>6.5</v>
          </cell>
          <cell r="J915">
            <v>662.4</v>
          </cell>
          <cell r="K915" t="str">
            <v>1624-00-013</v>
          </cell>
        </row>
        <row r="916">
          <cell r="I916">
            <v>6.5</v>
          </cell>
          <cell r="J916">
            <v>5278.5</v>
          </cell>
          <cell r="K916" t="str">
            <v>1624-00-013</v>
          </cell>
        </row>
        <row r="917">
          <cell r="I917">
            <v>6.5</v>
          </cell>
          <cell r="J917">
            <v>1614.6</v>
          </cell>
          <cell r="K917" t="str">
            <v>1624-00-013</v>
          </cell>
        </row>
        <row r="918">
          <cell r="I918">
            <v>6.5</v>
          </cell>
          <cell r="J918">
            <v>316.70999999999998</v>
          </cell>
          <cell r="K918" t="str">
            <v>1624-00-013</v>
          </cell>
        </row>
        <row r="919">
          <cell r="I919">
            <v>6.5</v>
          </cell>
          <cell r="J919">
            <v>931.5</v>
          </cell>
          <cell r="K919" t="str">
            <v>1624-00-013</v>
          </cell>
        </row>
        <row r="920">
          <cell r="I920">
            <v>6.5</v>
          </cell>
          <cell r="J920">
            <v>1853.68</v>
          </cell>
          <cell r="K920" t="str">
            <v>1624-00-013</v>
          </cell>
        </row>
        <row r="921">
          <cell r="I921">
            <v>6.5</v>
          </cell>
          <cell r="J921">
            <v>3136.05</v>
          </cell>
          <cell r="K921" t="str">
            <v>1624-00-013</v>
          </cell>
        </row>
        <row r="922">
          <cell r="I922">
            <v>6.5</v>
          </cell>
          <cell r="J922">
            <v>513.36</v>
          </cell>
          <cell r="K922" t="str">
            <v>1624-00-013</v>
          </cell>
        </row>
        <row r="923">
          <cell r="I923">
            <v>6.5</v>
          </cell>
          <cell r="J923">
            <v>2025.49</v>
          </cell>
          <cell r="K923" t="str">
            <v>1624-00-013</v>
          </cell>
        </row>
        <row r="924">
          <cell r="I924">
            <v>6.5</v>
          </cell>
          <cell r="J924">
            <v>9335.7000000000007</v>
          </cell>
          <cell r="K924" t="str">
            <v>1624-00-013</v>
          </cell>
        </row>
        <row r="925">
          <cell r="I925">
            <v>6.5</v>
          </cell>
          <cell r="J925">
            <v>77.62</v>
          </cell>
          <cell r="K925" t="str">
            <v>1624-00-013</v>
          </cell>
        </row>
        <row r="926">
          <cell r="I926">
            <v>6.5</v>
          </cell>
          <cell r="J926">
            <v>807.3</v>
          </cell>
          <cell r="K926" t="str">
            <v>1624-00-013</v>
          </cell>
        </row>
        <row r="927">
          <cell r="I927">
            <v>6.5</v>
          </cell>
          <cell r="J927">
            <v>2307.0100000000002</v>
          </cell>
          <cell r="K927" t="str">
            <v>1624-00-013</v>
          </cell>
        </row>
        <row r="928">
          <cell r="I928">
            <v>6.5</v>
          </cell>
          <cell r="J928">
            <v>375.7</v>
          </cell>
          <cell r="K928" t="str">
            <v>1624-00-013</v>
          </cell>
        </row>
        <row r="929">
          <cell r="I929">
            <v>6.5</v>
          </cell>
          <cell r="J929">
            <v>1324.8</v>
          </cell>
          <cell r="K929" t="str">
            <v>1624-00-013</v>
          </cell>
        </row>
        <row r="930">
          <cell r="I930">
            <v>6.5</v>
          </cell>
          <cell r="J930">
            <v>18660.8</v>
          </cell>
          <cell r="K930" t="str">
            <v>1624-00-013</v>
          </cell>
        </row>
        <row r="931">
          <cell r="I931">
            <v>6.5</v>
          </cell>
          <cell r="J931">
            <v>515.08000000000004</v>
          </cell>
          <cell r="K931" t="str">
            <v>1624-00-013</v>
          </cell>
        </row>
        <row r="932">
          <cell r="I932">
            <v>6.5</v>
          </cell>
          <cell r="J932">
            <v>560</v>
          </cell>
          <cell r="K932" t="str">
            <v>1624-00-003</v>
          </cell>
        </row>
        <row r="933">
          <cell r="I933">
            <v>6.5</v>
          </cell>
          <cell r="J933">
            <v>8000</v>
          </cell>
          <cell r="K933" t="str">
            <v>1624-00-003</v>
          </cell>
        </row>
        <row r="934">
          <cell r="I934">
            <v>6.5</v>
          </cell>
          <cell r="J934">
            <v>19.600000000000001</v>
          </cell>
          <cell r="K934" t="str">
            <v>1624-00-013</v>
          </cell>
        </row>
        <row r="935">
          <cell r="I935">
            <v>6.5</v>
          </cell>
          <cell r="J935">
            <v>560</v>
          </cell>
          <cell r="K935" t="str">
            <v>1624-00-013</v>
          </cell>
        </row>
        <row r="936">
          <cell r="I936">
            <v>6.5</v>
          </cell>
          <cell r="J936">
            <v>25.2</v>
          </cell>
          <cell r="K936" t="str">
            <v>1624-00-013</v>
          </cell>
        </row>
        <row r="937">
          <cell r="I937">
            <v>6.5</v>
          </cell>
          <cell r="J937">
            <v>720</v>
          </cell>
          <cell r="K937" t="str">
            <v>1624-00-013</v>
          </cell>
        </row>
        <row r="938">
          <cell r="I938">
            <v>6.5</v>
          </cell>
          <cell r="J938">
            <v>16.100000000000001</v>
          </cell>
          <cell r="K938" t="str">
            <v>1624-00-013</v>
          </cell>
        </row>
        <row r="939">
          <cell r="I939">
            <v>6.5</v>
          </cell>
          <cell r="J939">
            <v>460</v>
          </cell>
          <cell r="K939" t="str">
            <v>1624-00-013</v>
          </cell>
        </row>
        <row r="940">
          <cell r="I940">
            <v>6.5</v>
          </cell>
          <cell r="J940">
            <v>15.4</v>
          </cell>
          <cell r="K940" t="str">
            <v>1624-00-013</v>
          </cell>
        </row>
        <row r="941">
          <cell r="I941">
            <v>6.5</v>
          </cell>
          <cell r="J941">
            <v>440</v>
          </cell>
          <cell r="K941" t="str">
            <v>1624-00-013</v>
          </cell>
        </row>
        <row r="942">
          <cell r="I942">
            <v>6.5</v>
          </cell>
          <cell r="J942">
            <v>31.5</v>
          </cell>
          <cell r="K942" t="str">
            <v>1624-00-013</v>
          </cell>
        </row>
        <row r="943">
          <cell r="I943">
            <v>6.5</v>
          </cell>
          <cell r="J943">
            <v>900</v>
          </cell>
          <cell r="K943" t="str">
            <v>1624-00-013</v>
          </cell>
        </row>
        <row r="944">
          <cell r="I944">
            <v>6.5</v>
          </cell>
          <cell r="J944">
            <v>2336.6</v>
          </cell>
          <cell r="K944" t="str">
            <v>1624-00-013</v>
          </cell>
        </row>
        <row r="945">
          <cell r="I945">
            <v>6.5</v>
          </cell>
          <cell r="J945">
            <v>33380</v>
          </cell>
          <cell r="K945" t="str">
            <v>1624-00-013</v>
          </cell>
        </row>
        <row r="946">
          <cell r="I946">
            <v>6.5</v>
          </cell>
          <cell r="J946">
            <v>600</v>
          </cell>
          <cell r="K946" t="str">
            <v>1624-00-006</v>
          </cell>
        </row>
        <row r="947">
          <cell r="I947">
            <v>6.5</v>
          </cell>
          <cell r="J947">
            <v>21.42</v>
          </cell>
          <cell r="K947" t="str">
            <v>1624-00-013</v>
          </cell>
        </row>
        <row r="948">
          <cell r="I948">
            <v>6.5</v>
          </cell>
          <cell r="J948">
            <v>612</v>
          </cell>
          <cell r="K948" t="str">
            <v>1624-00-013</v>
          </cell>
        </row>
        <row r="949">
          <cell r="I949">
            <v>6.5</v>
          </cell>
          <cell r="J949">
            <v>9.83</v>
          </cell>
          <cell r="K949" t="str">
            <v>1624-00-013</v>
          </cell>
        </row>
        <row r="950">
          <cell r="I950">
            <v>6.5</v>
          </cell>
          <cell r="J950">
            <v>360</v>
          </cell>
          <cell r="K950" t="str">
            <v>1624-00-013</v>
          </cell>
        </row>
        <row r="951">
          <cell r="I951">
            <v>6.5</v>
          </cell>
          <cell r="J951">
            <v>8.82</v>
          </cell>
          <cell r="K951" t="str">
            <v>1624-00-013</v>
          </cell>
        </row>
        <row r="952">
          <cell r="I952">
            <v>6.5</v>
          </cell>
          <cell r="J952">
            <v>323</v>
          </cell>
          <cell r="K952" t="str">
            <v>1624-00-013</v>
          </cell>
        </row>
        <row r="953">
          <cell r="I953">
            <v>6.5</v>
          </cell>
          <cell r="J953">
            <v>68.25</v>
          </cell>
          <cell r="K953" t="str">
            <v>1624-00-013</v>
          </cell>
        </row>
        <row r="954">
          <cell r="I954">
            <v>6.5</v>
          </cell>
          <cell r="J954">
            <v>1950</v>
          </cell>
          <cell r="K954" t="str">
            <v>1624-00-013</v>
          </cell>
        </row>
        <row r="955">
          <cell r="I955">
            <v>6.5</v>
          </cell>
          <cell r="J955">
            <v>140</v>
          </cell>
          <cell r="K955" t="str">
            <v>1624-00-013</v>
          </cell>
        </row>
        <row r="956">
          <cell r="I956">
            <v>6.5</v>
          </cell>
          <cell r="J956">
            <v>8.19</v>
          </cell>
          <cell r="K956" t="str">
            <v>1624-00-013</v>
          </cell>
        </row>
        <row r="957">
          <cell r="I957">
            <v>6.5</v>
          </cell>
          <cell r="J957">
            <v>300</v>
          </cell>
          <cell r="K957" t="str">
            <v>1624-00-013</v>
          </cell>
        </row>
        <row r="958">
          <cell r="I958">
            <v>6.5</v>
          </cell>
          <cell r="J958">
            <v>8.19</v>
          </cell>
          <cell r="K958" t="str">
            <v>1624-00-013</v>
          </cell>
        </row>
        <row r="959">
          <cell r="I959">
            <v>6.5</v>
          </cell>
          <cell r="J959">
            <v>300</v>
          </cell>
          <cell r="K959" t="str">
            <v>1624-00-013</v>
          </cell>
        </row>
        <row r="960">
          <cell r="I960">
            <v>6.5</v>
          </cell>
          <cell r="J960">
            <v>819</v>
          </cell>
          <cell r="K960" t="str">
            <v>1624-00-013</v>
          </cell>
        </row>
        <row r="961">
          <cell r="I961">
            <v>6.5</v>
          </cell>
          <cell r="J961">
            <v>57.33</v>
          </cell>
          <cell r="K961" t="str">
            <v>1624-00-013</v>
          </cell>
        </row>
        <row r="962">
          <cell r="I962">
            <v>6.5</v>
          </cell>
          <cell r="J962">
            <v>270</v>
          </cell>
          <cell r="K962" t="str">
            <v>1624-00-013</v>
          </cell>
        </row>
        <row r="963">
          <cell r="I963">
            <v>6.5</v>
          </cell>
          <cell r="J963">
            <v>-0.31</v>
          </cell>
          <cell r="K963" t="str">
            <v>1624-00-013</v>
          </cell>
        </row>
        <row r="964">
          <cell r="I964">
            <v>6.5</v>
          </cell>
          <cell r="J964">
            <v>20.94</v>
          </cell>
          <cell r="K964" t="str">
            <v>1624-00-013</v>
          </cell>
        </row>
        <row r="965">
          <cell r="I965">
            <v>6.5</v>
          </cell>
          <cell r="J965">
            <v>767</v>
          </cell>
          <cell r="K965" t="str">
            <v>1624-00-013</v>
          </cell>
        </row>
        <row r="966">
          <cell r="I966">
            <v>6.5</v>
          </cell>
          <cell r="J966">
            <v>7.37</v>
          </cell>
          <cell r="K966" t="str">
            <v>1624-00-013</v>
          </cell>
        </row>
        <row r="967">
          <cell r="I967">
            <v>6.5</v>
          </cell>
          <cell r="J967">
            <v>270</v>
          </cell>
          <cell r="K967" t="str">
            <v>1624-00-013</v>
          </cell>
        </row>
        <row r="968">
          <cell r="I968">
            <v>6.5</v>
          </cell>
          <cell r="J968">
            <v>544</v>
          </cell>
          <cell r="K968" t="str">
            <v>1624-00-013</v>
          </cell>
        </row>
        <row r="969">
          <cell r="I969">
            <v>6.5</v>
          </cell>
          <cell r="J969">
            <v>948.6</v>
          </cell>
          <cell r="K969" t="str">
            <v>1624-00-013</v>
          </cell>
        </row>
        <row r="970">
          <cell r="I970">
            <v>6.5</v>
          </cell>
          <cell r="J970">
            <v>3993</v>
          </cell>
          <cell r="K970" t="str">
            <v>1624-00-013</v>
          </cell>
        </row>
        <row r="971">
          <cell r="I971">
            <v>6.5</v>
          </cell>
          <cell r="J971">
            <v>13551.4</v>
          </cell>
          <cell r="K971" t="str">
            <v>1624-00-013</v>
          </cell>
        </row>
        <row r="972">
          <cell r="I972">
            <v>6.6</v>
          </cell>
          <cell r="J972">
            <v>220</v>
          </cell>
          <cell r="K972" t="str">
            <v>1624-00-013</v>
          </cell>
        </row>
        <row r="973">
          <cell r="I973">
            <v>6.6</v>
          </cell>
          <cell r="J973">
            <v>240</v>
          </cell>
          <cell r="K973" t="str">
            <v>1624-00-013</v>
          </cell>
        </row>
        <row r="974">
          <cell r="I974">
            <v>6.6</v>
          </cell>
          <cell r="J974">
            <v>2892.2</v>
          </cell>
          <cell r="K974" t="str">
            <v>1624-00-013</v>
          </cell>
        </row>
        <row r="975">
          <cell r="I975">
            <v>6.6</v>
          </cell>
          <cell r="J975">
            <v>89.96</v>
          </cell>
          <cell r="K975" t="str">
            <v>1624-00-013</v>
          </cell>
        </row>
        <row r="976">
          <cell r="I976">
            <v>6.6</v>
          </cell>
          <cell r="J976">
            <v>251.5</v>
          </cell>
          <cell r="K976" t="str">
            <v>1624-00-013</v>
          </cell>
        </row>
        <row r="977">
          <cell r="I977">
            <v>6.6</v>
          </cell>
          <cell r="J977">
            <v>533.02</v>
          </cell>
          <cell r="K977" t="str">
            <v>1624-00-013</v>
          </cell>
        </row>
        <row r="978">
          <cell r="I978">
            <v>6.6</v>
          </cell>
          <cell r="J978">
            <v>2850</v>
          </cell>
          <cell r="K978" t="str">
            <v>1624-00-013</v>
          </cell>
        </row>
        <row r="979">
          <cell r="I979">
            <v>6.6</v>
          </cell>
          <cell r="J979">
            <v>84</v>
          </cell>
          <cell r="K979" t="str">
            <v>1624-00-013</v>
          </cell>
        </row>
        <row r="980">
          <cell r="I980">
            <v>6.6</v>
          </cell>
          <cell r="J980">
            <v>535</v>
          </cell>
          <cell r="K980" t="str">
            <v>1624-00-013</v>
          </cell>
        </row>
        <row r="981">
          <cell r="I981">
            <v>6.6</v>
          </cell>
          <cell r="J981">
            <v>1041.1500000000001</v>
          </cell>
          <cell r="K981" t="str">
            <v>1624-00-013</v>
          </cell>
        </row>
        <row r="982">
          <cell r="I982">
            <v>6.6</v>
          </cell>
          <cell r="J982">
            <v>440</v>
          </cell>
          <cell r="K982" t="str">
            <v>1624-00-013</v>
          </cell>
        </row>
        <row r="983">
          <cell r="I983">
            <v>6.6</v>
          </cell>
          <cell r="J983">
            <v>920</v>
          </cell>
          <cell r="K983" t="str">
            <v>1624-00-013</v>
          </cell>
        </row>
        <row r="984">
          <cell r="I984">
            <v>6.6</v>
          </cell>
          <cell r="J984">
            <v>1031</v>
          </cell>
          <cell r="K984" t="str">
            <v>1624-00-013</v>
          </cell>
        </row>
        <row r="985">
          <cell r="I985">
            <v>6.6</v>
          </cell>
          <cell r="J985">
            <v>390</v>
          </cell>
          <cell r="K985" t="str">
            <v>1624-00-013</v>
          </cell>
        </row>
        <row r="986">
          <cell r="I986">
            <v>6.6</v>
          </cell>
          <cell r="J986">
            <v>5175</v>
          </cell>
          <cell r="K986" t="str">
            <v>1624-00-013</v>
          </cell>
        </row>
        <row r="987">
          <cell r="I987">
            <v>6.6</v>
          </cell>
          <cell r="J987">
            <v>2197</v>
          </cell>
          <cell r="K987" t="str">
            <v>1624-00-013</v>
          </cell>
        </row>
        <row r="988">
          <cell r="I988">
            <v>6.6</v>
          </cell>
          <cell r="J988">
            <v>70</v>
          </cell>
          <cell r="K988" t="str">
            <v>1624-00-013</v>
          </cell>
        </row>
        <row r="989">
          <cell r="I989">
            <v>6.6</v>
          </cell>
          <cell r="J989">
            <v>450</v>
          </cell>
          <cell r="K989" t="str">
            <v>1624-00-013</v>
          </cell>
        </row>
        <row r="990">
          <cell r="I990">
            <v>6.6</v>
          </cell>
          <cell r="J990">
            <v>156</v>
          </cell>
          <cell r="K990" t="str">
            <v>1624-00-013</v>
          </cell>
        </row>
        <row r="991">
          <cell r="I991">
            <v>6.6</v>
          </cell>
          <cell r="J991">
            <v>3143.78</v>
          </cell>
          <cell r="K991" t="str">
            <v>1624-00-013</v>
          </cell>
        </row>
        <row r="992">
          <cell r="I992">
            <v>6.6</v>
          </cell>
          <cell r="J992">
            <v>298.08</v>
          </cell>
          <cell r="K992" t="str">
            <v>1624-00-013</v>
          </cell>
        </row>
        <row r="993">
          <cell r="I993">
            <v>6.6</v>
          </cell>
          <cell r="J993">
            <v>12000</v>
          </cell>
          <cell r="K993" t="str">
            <v>1624-00-013</v>
          </cell>
        </row>
        <row r="994">
          <cell r="I994">
            <v>6.6</v>
          </cell>
          <cell r="J994">
            <v>20700</v>
          </cell>
          <cell r="K994" t="str">
            <v>1624-00-013</v>
          </cell>
        </row>
        <row r="995">
          <cell r="I995">
            <v>6.6</v>
          </cell>
          <cell r="J995">
            <v>921</v>
          </cell>
          <cell r="K995" t="str">
            <v>1624-00-006</v>
          </cell>
        </row>
        <row r="996">
          <cell r="I996">
            <v>6.6</v>
          </cell>
          <cell r="J996">
            <v>5662</v>
          </cell>
          <cell r="K996" t="str">
            <v>1624-00-013</v>
          </cell>
        </row>
        <row r="997">
          <cell r="I997">
            <v>6.6</v>
          </cell>
          <cell r="J997">
            <v>2069.7199999999998</v>
          </cell>
          <cell r="K997" t="str">
            <v>1624-00-013</v>
          </cell>
        </row>
        <row r="998">
          <cell r="I998">
            <v>6.6</v>
          </cell>
          <cell r="J998">
            <v>920</v>
          </cell>
          <cell r="K998" t="str">
            <v>1624-00-013</v>
          </cell>
        </row>
        <row r="999">
          <cell r="I999">
            <v>6.6</v>
          </cell>
          <cell r="J999">
            <v>720</v>
          </cell>
          <cell r="K999" t="str">
            <v>1624-00-013</v>
          </cell>
        </row>
        <row r="1000">
          <cell r="I1000">
            <v>6.6</v>
          </cell>
          <cell r="J1000">
            <v>50</v>
          </cell>
          <cell r="K1000" t="str">
            <v>1624-00-013</v>
          </cell>
        </row>
        <row r="1001">
          <cell r="I1001">
            <v>6.6</v>
          </cell>
          <cell r="J1001">
            <v>556.19000000000005</v>
          </cell>
          <cell r="K1001" t="str">
            <v>1624-00-013</v>
          </cell>
        </row>
        <row r="1002">
          <cell r="I1002">
            <v>6.6</v>
          </cell>
          <cell r="J1002">
            <v>670.81</v>
          </cell>
          <cell r="K1002" t="str">
            <v>1624-00-013</v>
          </cell>
        </row>
        <row r="1003">
          <cell r="I1003">
            <v>6.6</v>
          </cell>
          <cell r="J1003">
            <v>50000</v>
          </cell>
          <cell r="K1003" t="str">
            <v>1624-00-013</v>
          </cell>
        </row>
        <row r="1004">
          <cell r="I1004">
            <v>6.6</v>
          </cell>
          <cell r="J1004">
            <v>172.17</v>
          </cell>
          <cell r="K1004" t="str">
            <v>1624-00-013</v>
          </cell>
        </row>
        <row r="1005">
          <cell r="I1005">
            <v>6.6</v>
          </cell>
          <cell r="J1005">
            <v>1400</v>
          </cell>
          <cell r="K1005" t="str">
            <v>1624-00-013</v>
          </cell>
        </row>
        <row r="1006">
          <cell r="I1006">
            <v>6.6</v>
          </cell>
          <cell r="J1006">
            <v>1251.6600000000001</v>
          </cell>
          <cell r="K1006" t="str">
            <v>1624-00-013</v>
          </cell>
        </row>
        <row r="1007">
          <cell r="I1007">
            <v>6.6</v>
          </cell>
          <cell r="J1007">
            <v>586.33000000000004</v>
          </cell>
          <cell r="K1007" t="str">
            <v>1624-00-013</v>
          </cell>
        </row>
        <row r="1008">
          <cell r="I1008">
            <v>6.6</v>
          </cell>
          <cell r="J1008">
            <v>10000</v>
          </cell>
          <cell r="K1008" t="str">
            <v>1624-00-013</v>
          </cell>
        </row>
        <row r="1009">
          <cell r="I1009">
            <v>6.6</v>
          </cell>
          <cell r="J1009">
            <v>855</v>
          </cell>
          <cell r="K1009" t="str">
            <v>1624-00-002</v>
          </cell>
        </row>
        <row r="1010">
          <cell r="I1010">
            <v>6.6</v>
          </cell>
          <cell r="J1010">
            <v>59278</v>
          </cell>
          <cell r="K1010" t="str">
            <v>1624-00-002</v>
          </cell>
        </row>
        <row r="1011">
          <cell r="I1011">
            <v>6.6</v>
          </cell>
          <cell r="J1011">
            <v>148141.5</v>
          </cell>
          <cell r="K1011" t="str">
            <v>1624-00-002</v>
          </cell>
        </row>
        <row r="1012">
          <cell r="I1012">
            <v>6.6</v>
          </cell>
          <cell r="J1012">
            <v>2103</v>
          </cell>
          <cell r="K1012" t="str">
            <v>1624-00-002</v>
          </cell>
        </row>
        <row r="1013">
          <cell r="I1013">
            <v>6.6</v>
          </cell>
          <cell r="J1013">
            <v>10633.66</v>
          </cell>
          <cell r="K1013" t="str">
            <v>1624-00-002</v>
          </cell>
        </row>
        <row r="1014">
          <cell r="I1014">
            <v>6.6</v>
          </cell>
          <cell r="J1014">
            <v>34076.980000000003</v>
          </cell>
          <cell r="K1014" t="str">
            <v>1624-00-013</v>
          </cell>
        </row>
        <row r="1015">
          <cell r="I1015">
            <v>6.6</v>
          </cell>
          <cell r="J1015">
            <v>6893.69</v>
          </cell>
          <cell r="K1015" t="str">
            <v>1624-00-013</v>
          </cell>
        </row>
        <row r="1016">
          <cell r="I1016">
            <v>6.6</v>
          </cell>
          <cell r="J1016">
            <v>4816.8900000000003</v>
          </cell>
          <cell r="K1016" t="str">
            <v>1624-00-013</v>
          </cell>
        </row>
        <row r="1017">
          <cell r="I1017">
            <v>6.6</v>
          </cell>
          <cell r="J1017">
            <v>39653.93</v>
          </cell>
          <cell r="K1017" t="str">
            <v>1624-00-002</v>
          </cell>
        </row>
        <row r="1018">
          <cell r="I1018">
            <v>6.6</v>
          </cell>
          <cell r="J1018">
            <v>80</v>
          </cell>
          <cell r="K1018" t="str">
            <v>1624-00-002</v>
          </cell>
        </row>
        <row r="1019">
          <cell r="I1019">
            <v>6.6</v>
          </cell>
          <cell r="J1019">
            <v>2379.9499999999998</v>
          </cell>
          <cell r="K1019" t="str">
            <v>1624-00-013</v>
          </cell>
        </row>
        <row r="1020">
          <cell r="I1020">
            <v>6.6</v>
          </cell>
          <cell r="J1020">
            <v>53500</v>
          </cell>
          <cell r="K1020" t="str">
            <v>1624-00-013</v>
          </cell>
        </row>
        <row r="1021">
          <cell r="I1021">
            <v>6.6</v>
          </cell>
          <cell r="J1021">
            <v>1123.5</v>
          </cell>
          <cell r="K1021" t="str">
            <v>1624-00-002</v>
          </cell>
        </row>
        <row r="1022">
          <cell r="I1022">
            <v>6.6</v>
          </cell>
          <cell r="J1022">
            <v>37450</v>
          </cell>
          <cell r="K1022" t="str">
            <v>1624-00-002</v>
          </cell>
        </row>
        <row r="1023">
          <cell r="I1023">
            <v>6.6</v>
          </cell>
          <cell r="J1023">
            <v>6294.28</v>
          </cell>
          <cell r="K1023" t="str">
            <v>1624-00-002</v>
          </cell>
        </row>
        <row r="1024">
          <cell r="I1024">
            <v>6.6</v>
          </cell>
          <cell r="J1024">
            <v>200</v>
          </cell>
          <cell r="K1024" t="str">
            <v>1624-00-002</v>
          </cell>
        </row>
        <row r="1025">
          <cell r="I1025">
            <v>6.6</v>
          </cell>
          <cell r="J1025">
            <v>280</v>
          </cell>
          <cell r="K1025" t="str">
            <v>1624-00-013</v>
          </cell>
        </row>
        <row r="1026">
          <cell r="I1026">
            <v>6.6</v>
          </cell>
          <cell r="J1026">
            <v>-42846</v>
          </cell>
          <cell r="K1026" t="str">
            <v>1624-00-013</v>
          </cell>
        </row>
        <row r="1027">
          <cell r="I1027">
            <v>6.6</v>
          </cell>
          <cell r="J1027">
            <v>-2999.22</v>
          </cell>
          <cell r="K1027" t="str">
            <v>1624-00-013</v>
          </cell>
        </row>
        <row r="1028">
          <cell r="I1028">
            <v>6.6</v>
          </cell>
          <cell r="J1028">
            <v>1000</v>
          </cell>
          <cell r="K1028" t="str">
            <v>1624-00-013</v>
          </cell>
        </row>
        <row r="1029">
          <cell r="I1029">
            <v>6.6</v>
          </cell>
          <cell r="J1029">
            <v>204.85</v>
          </cell>
          <cell r="K1029" t="str">
            <v>1624-00-006</v>
          </cell>
        </row>
        <row r="1030">
          <cell r="I1030">
            <v>6.6</v>
          </cell>
          <cell r="J1030">
            <v>5853</v>
          </cell>
          <cell r="K1030" t="str">
            <v>1624-00-006</v>
          </cell>
        </row>
        <row r="1031">
          <cell r="I1031">
            <v>6.6</v>
          </cell>
          <cell r="J1031">
            <v>58.81</v>
          </cell>
          <cell r="K1031" t="str">
            <v>1624-00-013</v>
          </cell>
        </row>
        <row r="1032">
          <cell r="I1032">
            <v>6.6</v>
          </cell>
          <cell r="J1032">
            <v>58.81</v>
          </cell>
          <cell r="K1032" t="str">
            <v>1624-00-013</v>
          </cell>
        </row>
        <row r="1033">
          <cell r="I1033">
            <v>6.6</v>
          </cell>
          <cell r="J1033">
            <v>2160.38</v>
          </cell>
          <cell r="K1033" t="str">
            <v>1624-00-013</v>
          </cell>
        </row>
        <row r="1034">
          <cell r="I1034">
            <v>6.6</v>
          </cell>
          <cell r="J1034">
            <v>126</v>
          </cell>
          <cell r="K1034" t="str">
            <v>1624-00-013</v>
          </cell>
        </row>
        <row r="1035">
          <cell r="I1035">
            <v>6.6</v>
          </cell>
          <cell r="J1035">
            <v>1800</v>
          </cell>
          <cell r="K1035" t="str">
            <v>1624-00-013</v>
          </cell>
        </row>
        <row r="1036">
          <cell r="I1036">
            <v>6.6</v>
          </cell>
          <cell r="J1036">
            <v>163.80000000000001</v>
          </cell>
          <cell r="K1036" t="str">
            <v>1624-00-013</v>
          </cell>
        </row>
        <row r="1037">
          <cell r="I1037">
            <v>6.6</v>
          </cell>
          <cell r="J1037">
            <v>2340</v>
          </cell>
          <cell r="K1037" t="str">
            <v>1624-00-013</v>
          </cell>
        </row>
        <row r="1038">
          <cell r="I1038">
            <v>6.6</v>
          </cell>
          <cell r="J1038">
            <v>463</v>
          </cell>
          <cell r="K1038" t="str">
            <v>1624-00-013</v>
          </cell>
        </row>
        <row r="1039">
          <cell r="I1039">
            <v>6.6</v>
          </cell>
          <cell r="J1039">
            <v>10.92</v>
          </cell>
          <cell r="K1039" t="str">
            <v>1624-00-013</v>
          </cell>
        </row>
        <row r="1040">
          <cell r="I1040">
            <v>6.6</v>
          </cell>
          <cell r="J1040">
            <v>4.59</v>
          </cell>
          <cell r="K1040" t="str">
            <v>1624-00-013</v>
          </cell>
        </row>
        <row r="1041">
          <cell r="I1041">
            <v>6.6</v>
          </cell>
          <cell r="J1041">
            <v>5.23</v>
          </cell>
          <cell r="K1041" t="str">
            <v>1624-00-013</v>
          </cell>
        </row>
        <row r="1042">
          <cell r="I1042">
            <v>6.6</v>
          </cell>
          <cell r="J1042">
            <v>400</v>
          </cell>
          <cell r="K1042" t="str">
            <v>1624-00-013</v>
          </cell>
        </row>
        <row r="1043">
          <cell r="I1043">
            <v>6.6</v>
          </cell>
          <cell r="J1043">
            <v>168.22</v>
          </cell>
          <cell r="K1043" t="str">
            <v>1624-00-013</v>
          </cell>
        </row>
        <row r="1044">
          <cell r="I1044">
            <v>6.6</v>
          </cell>
          <cell r="J1044">
            <v>191.59</v>
          </cell>
          <cell r="K1044" t="str">
            <v>1624-00-013</v>
          </cell>
        </row>
        <row r="1045">
          <cell r="I1045">
            <v>6.6</v>
          </cell>
          <cell r="J1045">
            <v>563</v>
          </cell>
          <cell r="K1045" t="str">
            <v>1624-00-013</v>
          </cell>
        </row>
        <row r="1046">
          <cell r="I1046">
            <v>6.6</v>
          </cell>
          <cell r="J1046">
            <v>3600</v>
          </cell>
          <cell r="K1046" t="str">
            <v>1624-00-013</v>
          </cell>
        </row>
        <row r="1047">
          <cell r="I1047">
            <v>6.6</v>
          </cell>
          <cell r="J1047">
            <v>500</v>
          </cell>
          <cell r="K1047" t="str">
            <v>1624-00-013</v>
          </cell>
        </row>
        <row r="1048">
          <cell r="I1048">
            <v>6.6</v>
          </cell>
          <cell r="J1048">
            <v>700</v>
          </cell>
          <cell r="K1048" t="str">
            <v>1624-00-013</v>
          </cell>
        </row>
        <row r="1049">
          <cell r="I1049">
            <v>6.6</v>
          </cell>
          <cell r="J1049">
            <v>21.02</v>
          </cell>
          <cell r="K1049" t="str">
            <v>1624-00-013</v>
          </cell>
        </row>
        <row r="1050">
          <cell r="I1050">
            <v>6.6</v>
          </cell>
          <cell r="J1050">
            <v>770</v>
          </cell>
          <cell r="K1050" t="str">
            <v>1624-00-013</v>
          </cell>
        </row>
        <row r="1051">
          <cell r="I1051">
            <v>6.7</v>
          </cell>
          <cell r="J1051">
            <v>506.58</v>
          </cell>
          <cell r="K1051" t="str">
            <v>1624-00-013</v>
          </cell>
        </row>
        <row r="1052">
          <cell r="I1052">
            <v>6.7</v>
          </cell>
          <cell r="J1052">
            <v>289.8</v>
          </cell>
          <cell r="K1052" t="str">
            <v>1624-00-013</v>
          </cell>
        </row>
        <row r="1053">
          <cell r="I1053">
            <v>6.7</v>
          </cell>
          <cell r="J1053">
            <v>2901.51</v>
          </cell>
          <cell r="K1053" t="str">
            <v>1624-00-013</v>
          </cell>
        </row>
        <row r="1054">
          <cell r="I1054">
            <v>6.7</v>
          </cell>
          <cell r="J1054">
            <v>3585.24</v>
          </cell>
          <cell r="K1054" t="str">
            <v>1624-00-013</v>
          </cell>
        </row>
        <row r="1055">
          <cell r="I1055">
            <v>6.7</v>
          </cell>
          <cell r="J1055">
            <v>706.25</v>
          </cell>
          <cell r="K1055" t="str">
            <v>1624-00-013</v>
          </cell>
        </row>
        <row r="1056">
          <cell r="I1056">
            <v>6.7</v>
          </cell>
          <cell r="J1056">
            <v>4568.49</v>
          </cell>
          <cell r="K1056" t="str">
            <v>1624-00-013</v>
          </cell>
        </row>
        <row r="1057">
          <cell r="I1057">
            <v>6.7</v>
          </cell>
          <cell r="J1057">
            <v>3058.43</v>
          </cell>
          <cell r="K1057" t="str">
            <v>1624-00-013</v>
          </cell>
        </row>
        <row r="1058">
          <cell r="I1058">
            <v>6.7</v>
          </cell>
          <cell r="J1058">
            <v>4160.7</v>
          </cell>
          <cell r="K1058" t="str">
            <v>1624-00-013</v>
          </cell>
        </row>
        <row r="1059">
          <cell r="I1059">
            <v>6.7</v>
          </cell>
          <cell r="J1059">
            <v>9.15</v>
          </cell>
          <cell r="K1059" t="str">
            <v>1624-00-013</v>
          </cell>
        </row>
        <row r="1060">
          <cell r="I1060">
            <v>6.7</v>
          </cell>
          <cell r="J1060">
            <v>334.97</v>
          </cell>
          <cell r="K1060" t="str">
            <v>1624-00-013</v>
          </cell>
        </row>
        <row r="1061">
          <cell r="I1061">
            <v>6.7</v>
          </cell>
          <cell r="J1061">
            <v>25.51</v>
          </cell>
          <cell r="K1061" t="str">
            <v>1624-00-013</v>
          </cell>
        </row>
        <row r="1062">
          <cell r="I1062">
            <v>6.7</v>
          </cell>
          <cell r="J1062">
            <v>934.58</v>
          </cell>
          <cell r="K1062" t="str">
            <v>1624-00-013</v>
          </cell>
        </row>
        <row r="1063">
          <cell r="I1063">
            <v>6.7</v>
          </cell>
          <cell r="J1063">
            <v>6.17</v>
          </cell>
          <cell r="K1063" t="str">
            <v>1624-00-013</v>
          </cell>
        </row>
        <row r="1064">
          <cell r="I1064">
            <v>6.7</v>
          </cell>
          <cell r="J1064">
            <v>225.84</v>
          </cell>
          <cell r="K1064" t="str">
            <v>1624-00-013</v>
          </cell>
        </row>
        <row r="1065">
          <cell r="I1065">
            <v>6.7</v>
          </cell>
          <cell r="J1065">
            <v>6.48</v>
          </cell>
          <cell r="K1065" t="str">
            <v>1624-00-013</v>
          </cell>
        </row>
        <row r="1066">
          <cell r="I1066">
            <v>6.7</v>
          </cell>
          <cell r="J1066">
            <v>237.23</v>
          </cell>
          <cell r="K1066" t="str">
            <v>1624-00-013</v>
          </cell>
        </row>
        <row r="1067">
          <cell r="I1067">
            <v>6.7</v>
          </cell>
          <cell r="J1067">
            <v>934.58</v>
          </cell>
          <cell r="K1067" t="str">
            <v>1624-00-013</v>
          </cell>
        </row>
        <row r="1068">
          <cell r="I1068">
            <v>6.7</v>
          </cell>
          <cell r="J1068">
            <v>25.51</v>
          </cell>
          <cell r="K1068" t="str">
            <v>1624-00-013</v>
          </cell>
        </row>
        <row r="1069">
          <cell r="I1069">
            <v>6.7</v>
          </cell>
          <cell r="J1069">
            <v>36.21</v>
          </cell>
          <cell r="K1069" t="str">
            <v>1624-00-013</v>
          </cell>
        </row>
        <row r="1070">
          <cell r="I1070">
            <v>6.7</v>
          </cell>
          <cell r="J1070">
            <v>1326.43</v>
          </cell>
          <cell r="K1070" t="str">
            <v>1624-00-013</v>
          </cell>
        </row>
        <row r="1071">
          <cell r="I1071">
            <v>6.7</v>
          </cell>
          <cell r="J1071">
            <v>25.51</v>
          </cell>
          <cell r="K1071" t="str">
            <v>1624-00-013</v>
          </cell>
        </row>
        <row r="1072">
          <cell r="I1072">
            <v>6.7</v>
          </cell>
          <cell r="J1072">
            <v>934.58</v>
          </cell>
          <cell r="K1072" t="str">
            <v>1624-00-013</v>
          </cell>
        </row>
        <row r="1073">
          <cell r="I1073">
            <v>6.7</v>
          </cell>
          <cell r="J1073">
            <v>934.58</v>
          </cell>
          <cell r="K1073" t="str">
            <v>1624-00-013</v>
          </cell>
        </row>
        <row r="1074">
          <cell r="I1074">
            <v>6.7</v>
          </cell>
          <cell r="J1074">
            <v>25.51</v>
          </cell>
          <cell r="K1074" t="str">
            <v>1624-00-013</v>
          </cell>
        </row>
        <row r="1075">
          <cell r="I1075">
            <v>6.7</v>
          </cell>
          <cell r="J1075">
            <v>15.42</v>
          </cell>
          <cell r="K1075" t="str">
            <v>1624-00-013</v>
          </cell>
        </row>
        <row r="1076">
          <cell r="I1076">
            <v>6.7</v>
          </cell>
          <cell r="J1076">
            <v>564.99</v>
          </cell>
          <cell r="K1076" t="str">
            <v>1624-00-013</v>
          </cell>
        </row>
        <row r="1077">
          <cell r="I1077">
            <v>6.7</v>
          </cell>
          <cell r="J1077">
            <v>42.46</v>
          </cell>
          <cell r="K1077" t="str">
            <v>1624-00-013</v>
          </cell>
        </row>
        <row r="1078">
          <cell r="I1078">
            <v>6.7</v>
          </cell>
          <cell r="J1078">
            <v>4.04</v>
          </cell>
          <cell r="K1078" t="str">
            <v>1624-00-013</v>
          </cell>
        </row>
        <row r="1079">
          <cell r="I1079">
            <v>6.7</v>
          </cell>
          <cell r="J1079">
            <v>1555.36</v>
          </cell>
          <cell r="K1079" t="str">
            <v>1624-00-013</v>
          </cell>
        </row>
        <row r="1080">
          <cell r="I1080">
            <v>6.7</v>
          </cell>
          <cell r="J1080">
            <v>147.93</v>
          </cell>
          <cell r="K1080" t="str">
            <v>1624-00-013</v>
          </cell>
        </row>
        <row r="1081">
          <cell r="I1081">
            <v>6.7</v>
          </cell>
          <cell r="J1081">
            <v>25.51</v>
          </cell>
          <cell r="K1081" t="str">
            <v>1624-00-013</v>
          </cell>
        </row>
        <row r="1082">
          <cell r="I1082">
            <v>6.7</v>
          </cell>
          <cell r="J1082">
            <v>934.58</v>
          </cell>
          <cell r="K1082" t="str">
            <v>1624-00-013</v>
          </cell>
        </row>
        <row r="1083">
          <cell r="I1083">
            <v>6.7</v>
          </cell>
          <cell r="J1083">
            <v>-0.04</v>
          </cell>
          <cell r="K1083" t="str">
            <v>1624-00-013</v>
          </cell>
        </row>
        <row r="1084">
          <cell r="I1084">
            <v>6.7</v>
          </cell>
          <cell r="J1084">
            <v>-934.58</v>
          </cell>
          <cell r="K1084" t="str">
            <v>1624-00-013</v>
          </cell>
        </row>
        <row r="1085">
          <cell r="I1085">
            <v>6.7</v>
          </cell>
          <cell r="J1085">
            <v>-25.51</v>
          </cell>
          <cell r="K1085" t="str">
            <v>1624-00-013</v>
          </cell>
        </row>
        <row r="1086">
          <cell r="I1086">
            <v>7.1</v>
          </cell>
          <cell r="J1086">
            <v>19147.5</v>
          </cell>
          <cell r="K1086" t="str">
            <v>1624-00-013</v>
          </cell>
        </row>
        <row r="1087">
          <cell r="I1087">
            <v>7.2</v>
          </cell>
          <cell r="J1087">
            <v>42978.62</v>
          </cell>
          <cell r="K1087" t="str">
            <v>1624-00-013</v>
          </cell>
        </row>
        <row r="1088">
          <cell r="I1088">
            <v>7.3</v>
          </cell>
          <cell r="J1088">
            <v>6017.14</v>
          </cell>
          <cell r="K1088" t="str">
            <v>1624-00-013</v>
          </cell>
        </row>
        <row r="1089">
          <cell r="I1089">
            <v>7.4</v>
          </cell>
          <cell r="J1089">
            <v>128400</v>
          </cell>
          <cell r="K1089" t="str">
            <v>1624-00-013</v>
          </cell>
        </row>
        <row r="1090">
          <cell r="I1090">
            <v>7.4</v>
          </cell>
          <cell r="J1090">
            <v>32100</v>
          </cell>
          <cell r="K1090" t="str">
            <v>1624-00-013</v>
          </cell>
        </row>
        <row r="1091">
          <cell r="I1091">
            <v>7.4</v>
          </cell>
          <cell r="J1091">
            <v>529.20000000000005</v>
          </cell>
          <cell r="K1091" t="str">
            <v>1624-00-002</v>
          </cell>
        </row>
        <row r="1092">
          <cell r="I1092">
            <v>7.4</v>
          </cell>
          <cell r="J1092">
            <v>7560</v>
          </cell>
          <cell r="K1092" t="str">
            <v>1624-00-002</v>
          </cell>
        </row>
        <row r="1093">
          <cell r="I1093">
            <v>7.4</v>
          </cell>
          <cell r="J1093">
            <v>8532.16</v>
          </cell>
          <cell r="K1093" t="str">
            <v>1624-00-013</v>
          </cell>
        </row>
        <row r="1094">
          <cell r="I1094">
            <v>7.4</v>
          </cell>
          <cell r="J1094">
            <v>121888</v>
          </cell>
          <cell r="K1094" t="str">
            <v>1624-00-013</v>
          </cell>
        </row>
        <row r="1095">
          <cell r="I1095">
            <v>7.4</v>
          </cell>
          <cell r="J1095">
            <v>-128400</v>
          </cell>
          <cell r="K1095" t="str">
            <v>1624-00-013</v>
          </cell>
        </row>
        <row r="1096">
          <cell r="I1096">
            <v>7.4</v>
          </cell>
          <cell r="J1096">
            <v>10500</v>
          </cell>
          <cell r="K1096" t="str">
            <v>1624-00-013</v>
          </cell>
        </row>
        <row r="1097">
          <cell r="I1097">
            <v>7.4</v>
          </cell>
          <cell r="J1097">
            <v>150000</v>
          </cell>
          <cell r="K1097" t="str">
            <v>1624-00-013</v>
          </cell>
        </row>
        <row r="1098">
          <cell r="I1098">
            <v>7.4</v>
          </cell>
          <cell r="J1098">
            <v>34300</v>
          </cell>
          <cell r="K1098" t="str">
            <v>1624-00-013</v>
          </cell>
        </row>
        <row r="1099">
          <cell r="I1099">
            <v>7.4</v>
          </cell>
          <cell r="J1099">
            <v>490000</v>
          </cell>
          <cell r="K1099" t="str">
            <v>1624-00-013</v>
          </cell>
        </row>
        <row r="1100">
          <cell r="I1100">
            <v>7.4</v>
          </cell>
          <cell r="J1100">
            <v>31608.5</v>
          </cell>
          <cell r="K1100" t="str">
            <v>1624-00-013</v>
          </cell>
        </row>
        <row r="1101">
          <cell r="I1101">
            <v>7.4</v>
          </cell>
          <cell r="J1101">
            <v>451550</v>
          </cell>
          <cell r="K1101" t="str">
            <v>1624-00-013</v>
          </cell>
        </row>
        <row r="1102">
          <cell r="I1102">
            <v>7.4</v>
          </cell>
          <cell r="J1102">
            <v>-30000</v>
          </cell>
          <cell r="K1102" t="str">
            <v>1624-00-013</v>
          </cell>
        </row>
        <row r="1103">
          <cell r="I1103">
            <v>7.4</v>
          </cell>
          <cell r="J1103">
            <v>-2100</v>
          </cell>
          <cell r="K1103" t="str">
            <v>1624-00-013</v>
          </cell>
        </row>
        <row r="1104">
          <cell r="I1104">
            <v>7.4</v>
          </cell>
          <cell r="J1104">
            <v>34128.639999999999</v>
          </cell>
          <cell r="K1104" t="str">
            <v>1624-00-013</v>
          </cell>
        </row>
        <row r="1105">
          <cell r="I1105">
            <v>7.4</v>
          </cell>
          <cell r="J1105">
            <v>487552</v>
          </cell>
          <cell r="K1105" t="str">
            <v>1624-00-013</v>
          </cell>
        </row>
        <row r="1106">
          <cell r="I1106">
            <v>7.4</v>
          </cell>
          <cell r="J1106">
            <v>34368.879999999997</v>
          </cell>
          <cell r="K1106" t="str">
            <v>1624-00-013</v>
          </cell>
        </row>
        <row r="1107">
          <cell r="I1107">
            <v>7.4</v>
          </cell>
          <cell r="J1107">
            <v>490984</v>
          </cell>
          <cell r="K1107" t="str">
            <v>1624-00-013</v>
          </cell>
        </row>
        <row r="1108">
          <cell r="I1108">
            <v>7.4</v>
          </cell>
          <cell r="J1108">
            <v>1596</v>
          </cell>
          <cell r="K1108" t="str">
            <v>1624-00-013</v>
          </cell>
        </row>
        <row r="1109">
          <cell r="I1109">
            <v>7.4</v>
          </cell>
          <cell r="J1109">
            <v>22800</v>
          </cell>
          <cell r="K1109" t="str">
            <v>1624-00-013</v>
          </cell>
        </row>
        <row r="1110">
          <cell r="I1110">
            <v>7.4</v>
          </cell>
          <cell r="J1110">
            <v>26250</v>
          </cell>
          <cell r="K1110" t="str">
            <v>1624-00-013</v>
          </cell>
        </row>
        <row r="1111">
          <cell r="I1111">
            <v>7.4</v>
          </cell>
          <cell r="J1111">
            <v>375000</v>
          </cell>
          <cell r="K1111" t="str">
            <v>1624-00-013</v>
          </cell>
        </row>
        <row r="1112">
          <cell r="I1112">
            <v>7.4</v>
          </cell>
          <cell r="J1112">
            <v>33442.5</v>
          </cell>
          <cell r="K1112" t="str">
            <v>1624-00-013</v>
          </cell>
        </row>
        <row r="1113">
          <cell r="I1113">
            <v>7.4</v>
          </cell>
          <cell r="J1113">
            <v>477750</v>
          </cell>
          <cell r="K1113" t="str">
            <v>1624-00-013</v>
          </cell>
        </row>
        <row r="1114">
          <cell r="I1114">
            <v>7.4</v>
          </cell>
          <cell r="J1114">
            <v>364</v>
          </cell>
          <cell r="K1114" t="str">
            <v>1624-00-013</v>
          </cell>
        </row>
        <row r="1115">
          <cell r="I1115">
            <v>7.4</v>
          </cell>
          <cell r="J1115">
            <v>5200</v>
          </cell>
          <cell r="K1115" t="str">
            <v>1624-00-013</v>
          </cell>
        </row>
        <row r="1116">
          <cell r="I1116">
            <v>7.4</v>
          </cell>
          <cell r="J1116">
            <v>364</v>
          </cell>
          <cell r="K1116" t="str">
            <v>1624-00-013</v>
          </cell>
        </row>
        <row r="1117">
          <cell r="I1117">
            <v>7.4</v>
          </cell>
          <cell r="J1117">
            <v>5200</v>
          </cell>
          <cell r="K1117" t="str">
            <v>1624-00-013</v>
          </cell>
        </row>
        <row r="1118">
          <cell r="I1118">
            <v>7.4</v>
          </cell>
          <cell r="J1118">
            <v>409.5</v>
          </cell>
          <cell r="K1118" t="str">
            <v>1624-00-013</v>
          </cell>
        </row>
        <row r="1119">
          <cell r="I1119">
            <v>7.4</v>
          </cell>
          <cell r="J1119">
            <v>5850</v>
          </cell>
          <cell r="K1119" t="str">
            <v>1624-00-013</v>
          </cell>
        </row>
        <row r="1120">
          <cell r="I1120">
            <v>7.5</v>
          </cell>
          <cell r="J1120">
            <v>108235.13</v>
          </cell>
          <cell r="K1120" t="str">
            <v>1624-00-013</v>
          </cell>
        </row>
        <row r="1121">
          <cell r="I1121">
            <v>7.5</v>
          </cell>
          <cell r="J1121">
            <v>162352.69</v>
          </cell>
          <cell r="K1121" t="str">
            <v>1624-00-013</v>
          </cell>
        </row>
        <row r="1122">
          <cell r="I1122">
            <v>7.5</v>
          </cell>
          <cell r="J1122">
            <v>270587.8</v>
          </cell>
          <cell r="K1122" t="str">
            <v>1624-00-013</v>
          </cell>
        </row>
        <row r="1123">
          <cell r="I1123">
            <v>7.5</v>
          </cell>
          <cell r="J1123">
            <v>2321495.33</v>
          </cell>
          <cell r="K1123" t="str">
            <v>1624-00-013</v>
          </cell>
        </row>
        <row r="1124">
          <cell r="I1124">
            <v>7.5</v>
          </cell>
          <cell r="J1124">
            <v>580373.82999999996</v>
          </cell>
          <cell r="K1124" t="str">
            <v>1624-00-013</v>
          </cell>
        </row>
        <row r="1125">
          <cell r="I1125">
            <v>7.5</v>
          </cell>
          <cell r="J1125">
            <v>-2321495.33</v>
          </cell>
          <cell r="K1125" t="str">
            <v>1624-00-013</v>
          </cell>
        </row>
        <row r="1126">
          <cell r="I1126">
            <v>7.5</v>
          </cell>
          <cell r="J1126">
            <v>-270587.81</v>
          </cell>
          <cell r="K1126" t="str">
            <v>1624-00-013</v>
          </cell>
        </row>
        <row r="1127">
          <cell r="I1127">
            <v>7.5</v>
          </cell>
          <cell r="J1127">
            <v>2242990.65</v>
          </cell>
          <cell r="K1127" t="str">
            <v>1624-00-013</v>
          </cell>
        </row>
        <row r="1128">
          <cell r="I1128">
            <v>7.6</v>
          </cell>
          <cell r="J1128">
            <v>34155</v>
          </cell>
          <cell r="K1128" t="str">
            <v>1624-00-013</v>
          </cell>
        </row>
        <row r="1129">
          <cell r="I1129">
            <v>7.7</v>
          </cell>
          <cell r="J1129">
            <v>2700000</v>
          </cell>
          <cell r="K1129" t="str">
            <v>1624-00-013</v>
          </cell>
        </row>
        <row r="1130">
          <cell r="I1130">
            <v>7.7</v>
          </cell>
          <cell r="J1130">
            <v>68040</v>
          </cell>
          <cell r="K1130" t="str">
            <v>1624-00-013</v>
          </cell>
        </row>
        <row r="1131">
          <cell r="I1131">
            <v>7.7</v>
          </cell>
          <cell r="J1131">
            <v>9720</v>
          </cell>
          <cell r="K1131" t="str">
            <v>1624-00-013</v>
          </cell>
        </row>
        <row r="1132">
          <cell r="I1132">
            <v>7.7</v>
          </cell>
          <cell r="J1132">
            <v>-2160000</v>
          </cell>
          <cell r="K1132" t="str">
            <v>1624-00-013</v>
          </cell>
        </row>
        <row r="1133">
          <cell r="I1133">
            <v>7.7</v>
          </cell>
          <cell r="J1133">
            <v>3170000</v>
          </cell>
          <cell r="K1133" t="str">
            <v>1624-00-013</v>
          </cell>
        </row>
        <row r="1134">
          <cell r="I1134">
            <v>7.7</v>
          </cell>
          <cell r="J1134">
            <v>200113</v>
          </cell>
          <cell r="K1134" t="str">
            <v>1624-00-013</v>
          </cell>
        </row>
        <row r="1135">
          <cell r="I1135">
            <v>7.7</v>
          </cell>
          <cell r="J1135">
            <v>676543</v>
          </cell>
          <cell r="K1135" t="str">
            <v>1624-00-013</v>
          </cell>
        </row>
        <row r="1136">
          <cell r="I1136">
            <v>7.7</v>
          </cell>
          <cell r="J1136">
            <v>1080000</v>
          </cell>
          <cell r="K1136" t="str">
            <v>1624-00-013</v>
          </cell>
        </row>
        <row r="1137">
          <cell r="I1137">
            <v>7.7</v>
          </cell>
          <cell r="J1137">
            <v>18900</v>
          </cell>
          <cell r="K1137" t="str">
            <v>1624-00-013</v>
          </cell>
        </row>
        <row r="1138">
          <cell r="I1138">
            <v>7.7</v>
          </cell>
          <cell r="J1138">
            <v>3170000</v>
          </cell>
          <cell r="K1138" t="str">
            <v>1624-00-013</v>
          </cell>
        </row>
        <row r="1139">
          <cell r="I1139">
            <v>7.7</v>
          </cell>
          <cell r="J1139">
            <v>1391802</v>
          </cell>
          <cell r="K1139" t="str">
            <v>1624-00-013</v>
          </cell>
        </row>
        <row r="1140">
          <cell r="I1140">
            <v>7.7</v>
          </cell>
          <cell r="J1140">
            <v>327496</v>
          </cell>
          <cell r="K1140" t="str">
            <v>1624-00-013</v>
          </cell>
        </row>
        <row r="1141">
          <cell r="I1141">
            <v>7.7</v>
          </cell>
          <cell r="J1141">
            <v>253500</v>
          </cell>
          <cell r="K1141" t="str">
            <v>1624-00-013</v>
          </cell>
        </row>
        <row r="1142">
          <cell r="I1142">
            <v>7.7</v>
          </cell>
          <cell r="J1142">
            <v>199793.6</v>
          </cell>
          <cell r="K1142" t="str">
            <v>1624-00-013</v>
          </cell>
        </row>
        <row r="1143">
          <cell r="I1143">
            <v>7.7</v>
          </cell>
          <cell r="J1143">
            <v>637622</v>
          </cell>
          <cell r="K1143" t="str">
            <v>1624-00-013</v>
          </cell>
        </row>
        <row r="1144">
          <cell r="I1144">
            <v>7.7</v>
          </cell>
          <cell r="J1144">
            <v>122400</v>
          </cell>
          <cell r="K1144" t="str">
            <v>1624-00-013</v>
          </cell>
        </row>
        <row r="1145">
          <cell r="I1145">
            <v>7.7</v>
          </cell>
          <cell r="J1145">
            <v>9345</v>
          </cell>
          <cell r="K1145" t="str">
            <v>1624-00-013</v>
          </cell>
        </row>
        <row r="1146">
          <cell r="I1146">
            <v>7.7</v>
          </cell>
          <cell r="J1146">
            <v>25000</v>
          </cell>
          <cell r="K1146" t="str">
            <v>1624-00-013</v>
          </cell>
        </row>
        <row r="1147">
          <cell r="I1147">
            <v>7.7</v>
          </cell>
          <cell r="J1147">
            <v>45000</v>
          </cell>
          <cell r="K1147" t="str">
            <v>1624-00-013</v>
          </cell>
        </row>
        <row r="1148">
          <cell r="I1148">
            <v>7.7</v>
          </cell>
          <cell r="J1148">
            <v>998968</v>
          </cell>
          <cell r="K1148" t="str">
            <v>1624-00-013</v>
          </cell>
        </row>
        <row r="1149">
          <cell r="I1149">
            <v>7.7</v>
          </cell>
          <cell r="J1149">
            <v>300000</v>
          </cell>
          <cell r="K1149" t="str">
            <v>1624-00-016</v>
          </cell>
        </row>
        <row r="1150">
          <cell r="I1150">
            <v>7.7</v>
          </cell>
          <cell r="J1150">
            <v>271250</v>
          </cell>
          <cell r="K1150" t="str">
            <v>1624-00-016</v>
          </cell>
        </row>
        <row r="1153">
          <cell r="J1153">
            <v>218851008.70999995</v>
          </cell>
        </row>
        <row r="1156">
          <cell r="J1156">
            <v>218846108.71000001</v>
          </cell>
        </row>
        <row r="1157">
          <cell r="J1157">
            <v>4899.9999999403954</v>
          </cell>
        </row>
        <row r="1160">
          <cell r="I1160">
            <v>4.7</v>
          </cell>
          <cell r="J1160">
            <v>3000</v>
          </cell>
          <cell r="K1160" t="str">
            <v>1624-00-006</v>
          </cell>
        </row>
        <row r="1161">
          <cell r="I1161">
            <v>4.7</v>
          </cell>
          <cell r="J1161">
            <v>6000</v>
          </cell>
          <cell r="K1161" t="str">
            <v>1624-00-006</v>
          </cell>
        </row>
        <row r="1162">
          <cell r="I1162">
            <v>4.7</v>
          </cell>
          <cell r="J1162">
            <v>5000</v>
          </cell>
          <cell r="K1162" t="str">
            <v>1624-00-006</v>
          </cell>
        </row>
        <row r="1163">
          <cell r="I1163">
            <v>4.7</v>
          </cell>
          <cell r="J1163">
            <v>5000</v>
          </cell>
          <cell r="K1163" t="str">
            <v>1624-00-006</v>
          </cell>
        </row>
        <row r="1164">
          <cell r="I1164">
            <v>4.5999999999999996</v>
          </cell>
          <cell r="J1164">
            <v>1659</v>
          </cell>
          <cell r="K1164" t="str">
            <v>1624-00-006</v>
          </cell>
        </row>
        <row r="1165">
          <cell r="I1165">
            <v>4.0999999999999996</v>
          </cell>
          <cell r="J1165">
            <v>-420</v>
          </cell>
          <cell r="K1165" t="str">
            <v>1624-00-013</v>
          </cell>
        </row>
        <row r="1166">
          <cell r="I1166">
            <v>4.0999999999999996</v>
          </cell>
          <cell r="J1166">
            <v>-29.4</v>
          </cell>
          <cell r="K1166" t="str">
            <v>1624-00-013</v>
          </cell>
        </row>
        <row r="1167">
          <cell r="I1167">
            <v>4.0999999999999996</v>
          </cell>
          <cell r="J1167">
            <v>-17920</v>
          </cell>
          <cell r="K1167" t="str">
            <v>1624-00-013</v>
          </cell>
        </row>
        <row r="1168">
          <cell r="I1168">
            <v>4.0999999999999996</v>
          </cell>
          <cell r="J1168">
            <v>-1254.4000000000001</v>
          </cell>
          <cell r="K1168" t="str">
            <v>1624-00-013</v>
          </cell>
        </row>
        <row r="1169">
          <cell r="I1169">
            <v>4.0999999999999996</v>
          </cell>
          <cell r="J1169">
            <v>5880</v>
          </cell>
          <cell r="K1169" t="str">
            <v>1624-00-013</v>
          </cell>
        </row>
        <row r="1170">
          <cell r="I1170">
            <v>4.0999999999999996</v>
          </cell>
          <cell r="J1170">
            <v>19600</v>
          </cell>
          <cell r="K1170" t="str">
            <v>1624-00-013</v>
          </cell>
        </row>
        <row r="1171">
          <cell r="I1171">
            <v>4.0999999999999996</v>
          </cell>
          <cell r="J1171">
            <v>6948</v>
          </cell>
          <cell r="K1171" t="str">
            <v>1624-00-013</v>
          </cell>
        </row>
        <row r="1172">
          <cell r="I1172">
            <v>4</v>
          </cell>
          <cell r="J1172">
            <v>486.36</v>
          </cell>
          <cell r="K1172" t="str">
            <v>1624-00-013</v>
          </cell>
        </row>
        <row r="1173">
          <cell r="I1173">
            <v>4</v>
          </cell>
          <cell r="J1173">
            <v>751278.39</v>
          </cell>
          <cell r="K1173" t="str">
            <v>1624-00-013</v>
          </cell>
        </row>
        <row r="1174">
          <cell r="I1174">
            <v>4</v>
          </cell>
          <cell r="J1174">
            <v>52589.49</v>
          </cell>
          <cell r="K1174" t="str">
            <v>1624-00-013</v>
          </cell>
        </row>
        <row r="1175">
          <cell r="I1175">
            <v>5</v>
          </cell>
          <cell r="J1175">
            <v>36960</v>
          </cell>
          <cell r="K1175" t="str">
            <v>1624-00-013</v>
          </cell>
        </row>
        <row r="1176">
          <cell r="I1176">
            <v>5</v>
          </cell>
          <cell r="J1176">
            <v>2587.1999999999998</v>
          </cell>
          <cell r="K1176" t="str">
            <v>1624-00-013</v>
          </cell>
        </row>
        <row r="1177">
          <cell r="I1177">
            <v>5</v>
          </cell>
          <cell r="J1177">
            <v>23408</v>
          </cell>
          <cell r="K1177" t="str">
            <v>1624-00-013</v>
          </cell>
        </row>
        <row r="1178">
          <cell r="I1178">
            <v>5</v>
          </cell>
          <cell r="J1178">
            <v>1638.56</v>
          </cell>
          <cell r="K1178" t="str">
            <v>1624-00-013</v>
          </cell>
        </row>
        <row r="1179">
          <cell r="I1179">
            <v>5</v>
          </cell>
          <cell r="J1179">
            <v>13552</v>
          </cell>
          <cell r="K1179" t="str">
            <v>1624-00-013</v>
          </cell>
        </row>
        <row r="1180">
          <cell r="I1180">
            <v>5</v>
          </cell>
          <cell r="J1180">
            <v>948.64</v>
          </cell>
          <cell r="K1180" t="str">
            <v>1624-00-013</v>
          </cell>
        </row>
        <row r="1181">
          <cell r="I1181">
            <v>4.7</v>
          </cell>
          <cell r="J1181">
            <v>22650</v>
          </cell>
          <cell r="K1181" t="str">
            <v>1624-00-013</v>
          </cell>
        </row>
        <row r="1182">
          <cell r="I1182">
            <v>4.7</v>
          </cell>
          <cell r="J1182">
            <v>1585.5</v>
          </cell>
          <cell r="K1182" t="str">
            <v>1624-00-013</v>
          </cell>
        </row>
        <row r="1183">
          <cell r="I1183">
            <v>4</v>
          </cell>
          <cell r="J1183">
            <v>80100</v>
          </cell>
          <cell r="K1183" t="str">
            <v>1624-00-013</v>
          </cell>
        </row>
        <row r="1184">
          <cell r="I1184">
            <v>4</v>
          </cell>
          <cell r="J1184">
            <v>5607</v>
          </cell>
          <cell r="K1184" t="str">
            <v>1624-00-013</v>
          </cell>
        </row>
        <row r="1185">
          <cell r="I1185">
            <v>4.8</v>
          </cell>
          <cell r="J1185">
            <v>103000</v>
          </cell>
          <cell r="K1185" t="str">
            <v>1624-00-013</v>
          </cell>
        </row>
        <row r="1186">
          <cell r="I1186">
            <v>4.8</v>
          </cell>
          <cell r="J1186">
            <v>7210</v>
          </cell>
          <cell r="K1186" t="str">
            <v>1624-00-013</v>
          </cell>
        </row>
        <row r="1187">
          <cell r="I1187">
            <v>5</v>
          </cell>
          <cell r="J1187">
            <v>80000</v>
          </cell>
          <cell r="K1187" t="str">
            <v>1624-00-013</v>
          </cell>
        </row>
        <row r="1188">
          <cell r="I1188">
            <v>5</v>
          </cell>
          <cell r="J1188">
            <v>5600</v>
          </cell>
          <cell r="K1188" t="str">
            <v>1624-00-013</v>
          </cell>
        </row>
        <row r="1189">
          <cell r="I1189">
            <v>4.0999999999999996</v>
          </cell>
          <cell r="J1189">
            <v>227520</v>
          </cell>
          <cell r="K1189" t="str">
            <v>1624-00-013</v>
          </cell>
        </row>
        <row r="1190">
          <cell r="I1190">
            <v>4.0999999999999996</v>
          </cell>
          <cell r="J1190">
            <v>15926.4</v>
          </cell>
          <cell r="K1190" t="str">
            <v>1624-00-013</v>
          </cell>
        </row>
        <row r="1191">
          <cell r="I1191">
            <v>4.2</v>
          </cell>
          <cell r="J1191">
            <v>1200</v>
          </cell>
          <cell r="K1191" t="str">
            <v>1624-00-013</v>
          </cell>
        </row>
        <row r="1192">
          <cell r="I1192">
            <v>4.2</v>
          </cell>
          <cell r="J1192">
            <v>84</v>
          </cell>
          <cell r="K1192" t="str">
            <v>1624-00-013</v>
          </cell>
        </row>
        <row r="1193">
          <cell r="I1193">
            <v>4.0999999999999996</v>
          </cell>
          <cell r="J1193">
            <v>595138</v>
          </cell>
          <cell r="K1193" t="str">
            <v>1624-00-013</v>
          </cell>
        </row>
        <row r="1194">
          <cell r="I1194">
            <v>4.0999999999999996</v>
          </cell>
          <cell r="J1194">
            <v>571299</v>
          </cell>
          <cell r="K1194" t="str">
            <v>1624-00-013</v>
          </cell>
        </row>
        <row r="1195">
          <cell r="I1195">
            <v>2.2000000000000002</v>
          </cell>
          <cell r="J1195">
            <v>60900</v>
          </cell>
          <cell r="K1195" t="str">
            <v>1624-00-013</v>
          </cell>
        </row>
        <row r="1196">
          <cell r="I1196">
            <v>2.2000000000000002</v>
          </cell>
          <cell r="J1196">
            <v>4263</v>
          </cell>
          <cell r="K1196" t="str">
            <v>1624-00-013</v>
          </cell>
        </row>
        <row r="1197">
          <cell r="I1197">
            <v>4</v>
          </cell>
          <cell r="J1197">
            <v>9320</v>
          </cell>
          <cell r="K1197" t="str">
            <v>1624-00-013</v>
          </cell>
        </row>
        <row r="1198">
          <cell r="I1198">
            <v>4</v>
          </cell>
          <cell r="J1198">
            <v>652.4</v>
          </cell>
          <cell r="K1198" t="str">
            <v>1624-00-013</v>
          </cell>
        </row>
        <row r="1199">
          <cell r="I1199">
            <v>4.0999999999999996</v>
          </cell>
          <cell r="J1199">
            <v>19205</v>
          </cell>
          <cell r="K1199" t="str">
            <v>1624-00-013</v>
          </cell>
        </row>
        <row r="1200">
          <cell r="I1200">
            <v>4.0999999999999996</v>
          </cell>
          <cell r="J1200">
            <v>1344.35</v>
          </cell>
          <cell r="K1200" t="str">
            <v>1624-00-013</v>
          </cell>
        </row>
        <row r="1201">
          <cell r="I1201">
            <v>4.7</v>
          </cell>
          <cell r="J1201">
            <v>6861</v>
          </cell>
          <cell r="K1201" t="str">
            <v>1624-00-013</v>
          </cell>
        </row>
        <row r="1202">
          <cell r="I1202">
            <v>4.7</v>
          </cell>
          <cell r="J1202">
            <v>480.27</v>
          </cell>
          <cell r="K1202" t="str">
            <v>1624-00-013</v>
          </cell>
        </row>
        <row r="1203">
          <cell r="I1203">
            <v>4.5</v>
          </cell>
          <cell r="J1203">
            <v>915139.8</v>
          </cell>
          <cell r="K1203" t="str">
            <v>1624-00-013</v>
          </cell>
        </row>
        <row r="1204">
          <cell r="I1204">
            <v>4.5</v>
          </cell>
          <cell r="J1204">
            <v>64059.79</v>
          </cell>
          <cell r="K1204" t="str">
            <v>1624-00-013</v>
          </cell>
        </row>
        <row r="1205">
          <cell r="I1205">
            <v>4.0999999999999996</v>
          </cell>
          <cell r="J1205">
            <v>267000</v>
          </cell>
          <cell r="K1205" t="str">
            <v>1624-00-013</v>
          </cell>
        </row>
        <row r="1206">
          <cell r="I1206">
            <v>4.5</v>
          </cell>
          <cell r="J1206">
            <v>10400</v>
          </cell>
          <cell r="K1206" t="str">
            <v>1624-00-013</v>
          </cell>
        </row>
        <row r="1207">
          <cell r="I1207">
            <v>4.5</v>
          </cell>
          <cell r="J1207">
            <v>53675</v>
          </cell>
          <cell r="K1207" t="str">
            <v>1624-00-013</v>
          </cell>
        </row>
        <row r="1208">
          <cell r="I1208">
            <v>4.5</v>
          </cell>
          <cell r="J1208">
            <v>957185.8</v>
          </cell>
          <cell r="K1208" t="str">
            <v>1624-00-013</v>
          </cell>
        </row>
        <row r="1209">
          <cell r="I1209">
            <v>4.5</v>
          </cell>
          <cell r="J1209">
            <v>138800</v>
          </cell>
          <cell r="K1209" t="str">
            <v>1624-00-013</v>
          </cell>
        </row>
        <row r="1210">
          <cell r="I1210">
            <v>4.5</v>
          </cell>
          <cell r="J1210">
            <v>70728</v>
          </cell>
          <cell r="K1210" t="str">
            <v>1624-00-013</v>
          </cell>
        </row>
        <row r="1211">
          <cell r="I1211">
            <v>4.5</v>
          </cell>
          <cell r="J1211">
            <v>106058</v>
          </cell>
          <cell r="K1211" t="str">
            <v>1624-00-013</v>
          </cell>
        </row>
        <row r="1212">
          <cell r="I1212">
            <v>4.5</v>
          </cell>
          <cell r="J1212">
            <v>112273</v>
          </cell>
          <cell r="K1212" t="str">
            <v>1624-00-013</v>
          </cell>
        </row>
        <row r="1213">
          <cell r="I1213">
            <v>4.5</v>
          </cell>
          <cell r="J1213">
            <v>3065.05</v>
          </cell>
          <cell r="K1213" t="str">
            <v>1624-00-013</v>
          </cell>
        </row>
        <row r="1214">
          <cell r="I1214">
            <v>4.7</v>
          </cell>
          <cell r="J1214">
            <v>6840</v>
          </cell>
          <cell r="K1214" t="str">
            <v>1624-00-013</v>
          </cell>
        </row>
        <row r="1215">
          <cell r="I1215">
            <v>4.7</v>
          </cell>
          <cell r="J1215">
            <v>478.8</v>
          </cell>
          <cell r="K1215" t="str">
            <v>1624-00-013</v>
          </cell>
        </row>
        <row r="1216">
          <cell r="I1216">
            <v>4.7</v>
          </cell>
          <cell r="J1216">
            <v>10480</v>
          </cell>
          <cell r="K1216" t="str">
            <v>1624-00-013</v>
          </cell>
        </row>
        <row r="1217">
          <cell r="I1217">
            <v>4.7</v>
          </cell>
          <cell r="J1217">
            <v>733.6</v>
          </cell>
          <cell r="K1217" t="str">
            <v>1624-00-013</v>
          </cell>
        </row>
        <row r="1218">
          <cell r="I1218">
            <v>4.7</v>
          </cell>
          <cell r="J1218">
            <v>28000</v>
          </cell>
          <cell r="K1218" t="str">
            <v>1624-00-013</v>
          </cell>
        </row>
        <row r="1219">
          <cell r="I1219">
            <v>4.7</v>
          </cell>
          <cell r="J1219">
            <v>1960</v>
          </cell>
          <cell r="K1219" t="str">
            <v>1624-00-013</v>
          </cell>
        </row>
        <row r="1220">
          <cell r="I1220">
            <v>4.7</v>
          </cell>
          <cell r="J1220">
            <v>133120</v>
          </cell>
          <cell r="K1220" t="str">
            <v>1624-00-013</v>
          </cell>
        </row>
        <row r="1221">
          <cell r="I1221">
            <v>4.7</v>
          </cell>
          <cell r="J1221">
            <v>9318.4</v>
          </cell>
          <cell r="K1221" t="str">
            <v>1624-00-013</v>
          </cell>
        </row>
        <row r="1222">
          <cell r="I1222">
            <v>4.7</v>
          </cell>
          <cell r="J1222">
            <v>10240</v>
          </cell>
          <cell r="K1222" t="str">
            <v>1624-00-013</v>
          </cell>
        </row>
        <row r="1223">
          <cell r="I1223">
            <v>4.7</v>
          </cell>
          <cell r="J1223">
            <v>716.8</v>
          </cell>
          <cell r="K1223" t="str">
            <v>1624-00-013</v>
          </cell>
        </row>
        <row r="1224">
          <cell r="I1224">
            <v>4.7</v>
          </cell>
          <cell r="J1224">
            <v>131100</v>
          </cell>
          <cell r="K1224" t="str">
            <v>1624-00-013</v>
          </cell>
        </row>
        <row r="1225">
          <cell r="I1225">
            <v>4.7</v>
          </cell>
          <cell r="J1225">
            <v>9177</v>
          </cell>
          <cell r="K1225" t="str">
            <v>1624-00-013</v>
          </cell>
        </row>
        <row r="1226">
          <cell r="I1226">
            <v>4.7</v>
          </cell>
          <cell r="J1226">
            <v>70496</v>
          </cell>
          <cell r="K1226" t="str">
            <v>1624-00-013</v>
          </cell>
        </row>
        <row r="1227">
          <cell r="I1227">
            <v>4.7</v>
          </cell>
          <cell r="J1227">
            <v>4934.72</v>
          </cell>
          <cell r="K1227" t="str">
            <v>1624-00-013</v>
          </cell>
        </row>
        <row r="1228">
          <cell r="I1228">
            <v>4.7</v>
          </cell>
          <cell r="J1228">
            <v>465</v>
          </cell>
          <cell r="K1228" t="str">
            <v>1624-00-013</v>
          </cell>
        </row>
        <row r="1229">
          <cell r="I1229">
            <v>4.7</v>
          </cell>
          <cell r="J1229">
            <v>32.549999999999997</v>
          </cell>
          <cell r="K1229" t="str">
            <v>1624-00-013</v>
          </cell>
        </row>
        <row r="1230">
          <cell r="I1230">
            <v>4.2</v>
          </cell>
          <cell r="J1230">
            <v>1080000</v>
          </cell>
          <cell r="K1230" t="str">
            <v>1624-00-013</v>
          </cell>
        </row>
        <row r="1231">
          <cell r="I1231">
            <v>4.0999999999999996</v>
          </cell>
          <cell r="J1231">
            <v>310642</v>
          </cell>
          <cell r="K1231" t="str">
            <v>1624-00-013</v>
          </cell>
        </row>
        <row r="1232">
          <cell r="I1232">
            <v>4.0999999999999996</v>
          </cell>
          <cell r="J1232">
            <v>155270</v>
          </cell>
          <cell r="K1232" t="str">
            <v>1624-00-013</v>
          </cell>
        </row>
        <row r="1233">
          <cell r="I1233">
            <v>4.7</v>
          </cell>
          <cell r="J1233">
            <v>95897.76</v>
          </cell>
          <cell r="K1233" t="str">
            <v>1624-00-013</v>
          </cell>
        </row>
        <row r="1234">
          <cell r="I1234">
            <v>4.7</v>
          </cell>
          <cell r="J1234">
            <v>6712.84</v>
          </cell>
          <cell r="K1234" t="str">
            <v>1624-00-013</v>
          </cell>
        </row>
        <row r="1235">
          <cell r="I1235">
            <v>4.7</v>
          </cell>
          <cell r="J1235">
            <v>148850</v>
          </cell>
          <cell r="K1235" t="str">
            <v>1624-00-013</v>
          </cell>
        </row>
        <row r="1236">
          <cell r="I1236">
            <v>4.7</v>
          </cell>
          <cell r="J1236">
            <v>10419.5</v>
          </cell>
          <cell r="K1236" t="str">
            <v>1624-00-013</v>
          </cell>
        </row>
        <row r="1237">
          <cell r="I1237">
            <v>5</v>
          </cell>
          <cell r="J1237">
            <v>9198</v>
          </cell>
          <cell r="K1237" t="str">
            <v>1624-00-013</v>
          </cell>
        </row>
        <row r="1238">
          <cell r="I1238">
            <v>5</v>
          </cell>
          <cell r="J1238">
            <v>643.86</v>
          </cell>
          <cell r="K1238" t="str">
            <v>1624-00-013</v>
          </cell>
        </row>
        <row r="1239">
          <cell r="I1239">
            <v>5</v>
          </cell>
          <cell r="J1239">
            <v>186711.8</v>
          </cell>
          <cell r="K1239" t="str">
            <v>1624-00-013</v>
          </cell>
        </row>
        <row r="1240">
          <cell r="I1240">
            <v>5</v>
          </cell>
          <cell r="J1240">
            <v>13069.83</v>
          </cell>
          <cell r="K1240" t="str">
            <v>1624-00-013</v>
          </cell>
        </row>
        <row r="1241">
          <cell r="I1241">
            <v>5</v>
          </cell>
          <cell r="J1241">
            <v>271439.09999999998</v>
          </cell>
          <cell r="K1241" t="str">
            <v>1624-00-013</v>
          </cell>
        </row>
        <row r="1242">
          <cell r="I1242">
            <v>5</v>
          </cell>
          <cell r="J1242">
            <v>19000.740000000002</v>
          </cell>
          <cell r="K1242" t="str">
            <v>1624-00-013</v>
          </cell>
        </row>
        <row r="1243">
          <cell r="I1243">
            <v>4.8</v>
          </cell>
          <cell r="J1243">
            <v>619480</v>
          </cell>
          <cell r="K1243" t="str">
            <v>1624-00-013</v>
          </cell>
        </row>
        <row r="1244">
          <cell r="I1244">
            <v>4.8</v>
          </cell>
          <cell r="J1244">
            <v>43363.6</v>
          </cell>
          <cell r="K1244" t="str">
            <v>1624-00-013</v>
          </cell>
        </row>
        <row r="1245">
          <cell r="I1245">
            <v>4.7</v>
          </cell>
          <cell r="J1245">
            <v>3000</v>
          </cell>
          <cell r="K1245" t="str">
            <v>1624-00-013</v>
          </cell>
        </row>
        <row r="1246">
          <cell r="I1246">
            <v>4.7</v>
          </cell>
          <cell r="J1246">
            <v>210</v>
          </cell>
          <cell r="K1246" t="str">
            <v>1624-00-013</v>
          </cell>
        </row>
        <row r="1247">
          <cell r="I1247">
            <v>4.7</v>
          </cell>
          <cell r="J1247">
            <v>2727390.6</v>
          </cell>
          <cell r="K1247" t="str">
            <v>1624-00-013</v>
          </cell>
        </row>
        <row r="1248">
          <cell r="I1248">
            <v>4.7</v>
          </cell>
          <cell r="J1248">
            <v>190917.34</v>
          </cell>
          <cell r="K1248" t="str">
            <v>1624-00-013</v>
          </cell>
        </row>
        <row r="1249">
          <cell r="I1249">
            <v>4.7</v>
          </cell>
          <cell r="J1249">
            <v>5415</v>
          </cell>
          <cell r="K1249" t="str">
            <v>1624-00-013</v>
          </cell>
        </row>
        <row r="1250">
          <cell r="I1250">
            <v>5</v>
          </cell>
          <cell r="J1250">
            <v>71952.3</v>
          </cell>
          <cell r="K1250" t="str">
            <v>1624-00-013</v>
          </cell>
        </row>
        <row r="1251">
          <cell r="I1251">
            <v>5</v>
          </cell>
          <cell r="J1251">
            <v>5036.66</v>
          </cell>
          <cell r="K1251" t="str">
            <v>1624-00-013</v>
          </cell>
        </row>
        <row r="1252">
          <cell r="I1252">
            <v>4.0999999999999996</v>
          </cell>
          <cell r="J1252">
            <v>261438.32</v>
          </cell>
          <cell r="K1252" t="str">
            <v>1624-00-013</v>
          </cell>
        </row>
        <row r="1253">
          <cell r="I1253">
            <v>4.3</v>
          </cell>
          <cell r="J1253">
            <v>4957</v>
          </cell>
          <cell r="K1253" t="str">
            <v>1624-00-013</v>
          </cell>
        </row>
        <row r="1254">
          <cell r="I1254">
            <v>4.3</v>
          </cell>
          <cell r="J1254">
            <v>346.99</v>
          </cell>
          <cell r="K1254" t="str">
            <v>1624-00-013</v>
          </cell>
        </row>
        <row r="1255">
          <cell r="I1255">
            <v>4</v>
          </cell>
          <cell r="J1255">
            <v>135301.57</v>
          </cell>
          <cell r="K1255" t="str">
            <v>1624-00-013</v>
          </cell>
        </row>
        <row r="1256">
          <cell r="I1256">
            <v>4</v>
          </cell>
          <cell r="J1256">
            <v>9471.11</v>
          </cell>
          <cell r="K1256" t="str">
            <v>1624-00-013</v>
          </cell>
        </row>
        <row r="1257">
          <cell r="I1257">
            <v>4</v>
          </cell>
          <cell r="J1257">
            <v>1450853.37</v>
          </cell>
          <cell r="K1257" t="str">
            <v>1624-00-013</v>
          </cell>
        </row>
        <row r="1258">
          <cell r="I1258">
            <v>4</v>
          </cell>
          <cell r="J1258">
            <v>101559.74</v>
          </cell>
          <cell r="K1258" t="str">
            <v>1624-00-013</v>
          </cell>
        </row>
        <row r="1259">
          <cell r="I1259">
            <v>4</v>
          </cell>
          <cell r="J1259">
            <v>14336</v>
          </cell>
          <cell r="K1259" t="str">
            <v>1624-00-013</v>
          </cell>
        </row>
        <row r="1260">
          <cell r="I1260">
            <v>4</v>
          </cell>
          <cell r="J1260">
            <v>1003.52</v>
          </cell>
          <cell r="K1260" t="str">
            <v>1624-00-013</v>
          </cell>
        </row>
        <row r="1261">
          <cell r="I1261">
            <v>3.1</v>
          </cell>
          <cell r="J1261">
            <v>22705.15</v>
          </cell>
          <cell r="K1261" t="str">
            <v>1624-00-013</v>
          </cell>
        </row>
        <row r="1262">
          <cell r="I1262">
            <v>3.1</v>
          </cell>
          <cell r="J1262">
            <v>350672.96</v>
          </cell>
          <cell r="K1262" t="str">
            <v>1624-00-013</v>
          </cell>
        </row>
        <row r="1263">
          <cell r="I1263">
            <v>6.4</v>
          </cell>
          <cell r="J1263">
            <v>2700</v>
          </cell>
          <cell r="K1263" t="str">
            <v>1624-00-013</v>
          </cell>
        </row>
        <row r="1264">
          <cell r="I1264">
            <v>6.2</v>
          </cell>
          <cell r="J1264">
            <v>2355</v>
          </cell>
          <cell r="K1264" t="str">
            <v>1624-00-013</v>
          </cell>
        </row>
        <row r="1265">
          <cell r="I1265">
            <v>6.2</v>
          </cell>
          <cell r="J1265">
            <v>1280</v>
          </cell>
          <cell r="K1265" t="str">
            <v>1624-00-013</v>
          </cell>
        </row>
        <row r="1266">
          <cell r="I1266">
            <v>4.5</v>
          </cell>
          <cell r="J1266">
            <v>17682</v>
          </cell>
          <cell r="K1266" t="str">
            <v>1624-00-013</v>
          </cell>
        </row>
        <row r="1267">
          <cell r="I1267">
            <v>2.2000000000000002</v>
          </cell>
          <cell r="J1267">
            <v>8500</v>
          </cell>
          <cell r="K1267" t="str">
            <v>1624-00-013</v>
          </cell>
        </row>
        <row r="1268">
          <cell r="I1268">
            <v>2.2000000000000002</v>
          </cell>
          <cell r="J1268">
            <v>4100</v>
          </cell>
          <cell r="K1268" t="str">
            <v>1624-00-013</v>
          </cell>
        </row>
        <row r="1269">
          <cell r="I1269">
            <v>3.2</v>
          </cell>
          <cell r="J1269">
            <v>164027</v>
          </cell>
          <cell r="K1269" t="str">
            <v>1624-00-013</v>
          </cell>
        </row>
        <row r="1270">
          <cell r="I1270">
            <v>3.2</v>
          </cell>
          <cell r="J1270">
            <v>25440</v>
          </cell>
          <cell r="K1270" t="str">
            <v>1624-00-013</v>
          </cell>
        </row>
        <row r="1271">
          <cell r="I1271">
            <v>3.2</v>
          </cell>
          <cell r="J1271">
            <v>2998</v>
          </cell>
          <cell r="K1271" t="str">
            <v>1624-00-013</v>
          </cell>
        </row>
        <row r="1272">
          <cell r="I1272">
            <v>4.5999999999999996</v>
          </cell>
          <cell r="J1272">
            <v>23000</v>
          </cell>
          <cell r="K1272" t="str">
            <v>1624-00-013</v>
          </cell>
        </row>
        <row r="1273">
          <cell r="I1273">
            <v>4.5999999999999996</v>
          </cell>
          <cell r="J1273">
            <v>1610</v>
          </cell>
          <cell r="K1273" t="str">
            <v>1624-00-013</v>
          </cell>
        </row>
        <row r="1274">
          <cell r="I1274">
            <v>5</v>
          </cell>
          <cell r="J1274">
            <v>75200</v>
          </cell>
          <cell r="K1274" t="str">
            <v>1624-00-013</v>
          </cell>
        </row>
        <row r="1275">
          <cell r="I1275">
            <v>5</v>
          </cell>
          <cell r="J1275">
            <v>5264</v>
          </cell>
          <cell r="K1275" t="str">
            <v>1624-00-013</v>
          </cell>
        </row>
        <row r="1276">
          <cell r="I1276">
            <v>4.3</v>
          </cell>
          <cell r="J1276">
            <v>973811.83</v>
          </cell>
          <cell r="K1276" t="str">
            <v>1624-00-013</v>
          </cell>
        </row>
        <row r="1277">
          <cell r="I1277">
            <v>4.3</v>
          </cell>
          <cell r="J1277">
            <v>68166.83</v>
          </cell>
          <cell r="K1277" t="str">
            <v>1624-00-013</v>
          </cell>
        </row>
        <row r="1278">
          <cell r="I1278">
            <v>4.3</v>
          </cell>
          <cell r="J1278">
            <v>22000</v>
          </cell>
          <cell r="K1278" t="str">
            <v>1624-00-013</v>
          </cell>
        </row>
        <row r="1279">
          <cell r="I1279">
            <v>4.3</v>
          </cell>
          <cell r="J1279">
            <v>1540</v>
          </cell>
          <cell r="K1279" t="str">
            <v>1624-00-013</v>
          </cell>
        </row>
        <row r="1280">
          <cell r="I1280">
            <v>4.3</v>
          </cell>
          <cell r="J1280">
            <v>111600</v>
          </cell>
          <cell r="K1280" t="str">
            <v>1624-00-013</v>
          </cell>
        </row>
        <row r="1281">
          <cell r="I1281">
            <v>4.3</v>
          </cell>
          <cell r="J1281">
            <v>7812</v>
          </cell>
          <cell r="K1281" t="str">
            <v>1624-00-013</v>
          </cell>
        </row>
        <row r="1282">
          <cell r="I1282">
            <v>4.0999999999999996</v>
          </cell>
          <cell r="J1282">
            <v>17080</v>
          </cell>
          <cell r="K1282" t="str">
            <v>1624-00-013</v>
          </cell>
        </row>
        <row r="1283">
          <cell r="I1283">
            <v>4.0999999999999996</v>
          </cell>
          <cell r="J1283">
            <v>1195.5999999999999</v>
          </cell>
          <cell r="K1283" t="str">
            <v>1624-00-013</v>
          </cell>
        </row>
        <row r="1284">
          <cell r="I1284">
            <v>4.7</v>
          </cell>
          <cell r="J1284">
            <v>20000</v>
          </cell>
          <cell r="K1284" t="str">
            <v>1624-00-013</v>
          </cell>
        </row>
        <row r="1285">
          <cell r="I1285">
            <v>4.7</v>
          </cell>
          <cell r="J1285">
            <v>1400</v>
          </cell>
          <cell r="K1285" t="str">
            <v>1624-00-013</v>
          </cell>
        </row>
        <row r="1286">
          <cell r="I1286">
            <v>4.7</v>
          </cell>
          <cell r="J1286">
            <v>42159</v>
          </cell>
          <cell r="K1286" t="str">
            <v>1624-00-013</v>
          </cell>
        </row>
        <row r="1287">
          <cell r="I1287">
            <v>4.7</v>
          </cell>
          <cell r="J1287">
            <v>2951.13</v>
          </cell>
          <cell r="K1287" t="str">
            <v>1624-00-013</v>
          </cell>
        </row>
        <row r="1288">
          <cell r="I1288">
            <v>5</v>
          </cell>
          <cell r="J1288">
            <v>155612.16</v>
          </cell>
          <cell r="K1288" t="str">
            <v>1624-00-013</v>
          </cell>
        </row>
        <row r="1289">
          <cell r="I1289">
            <v>5</v>
          </cell>
          <cell r="J1289">
            <v>10892.85</v>
          </cell>
          <cell r="K1289" t="str">
            <v>1624-00-013</v>
          </cell>
        </row>
        <row r="1290">
          <cell r="I1290">
            <v>5</v>
          </cell>
          <cell r="J1290">
            <v>6840</v>
          </cell>
          <cell r="K1290" t="str">
            <v>1624-00-013</v>
          </cell>
        </row>
        <row r="1291">
          <cell r="I1291">
            <v>5</v>
          </cell>
          <cell r="J1291">
            <v>478.8</v>
          </cell>
          <cell r="K1291" t="str">
            <v>1624-00-013</v>
          </cell>
        </row>
        <row r="1292">
          <cell r="I1292">
            <v>5</v>
          </cell>
          <cell r="J1292">
            <v>172177.92000000001</v>
          </cell>
          <cell r="K1292" t="str">
            <v>1624-00-013</v>
          </cell>
        </row>
        <row r="1293">
          <cell r="I1293">
            <v>5</v>
          </cell>
          <cell r="J1293">
            <v>12052.45</v>
          </cell>
          <cell r="K1293" t="str">
            <v>1624-00-013</v>
          </cell>
        </row>
        <row r="1294">
          <cell r="I1294">
            <v>5</v>
          </cell>
          <cell r="J1294">
            <v>42092.639999999999</v>
          </cell>
          <cell r="K1294" t="str">
            <v>1624-00-013</v>
          </cell>
        </row>
        <row r="1295">
          <cell r="I1295">
            <v>5</v>
          </cell>
          <cell r="J1295">
            <v>2946.48</v>
          </cell>
          <cell r="K1295" t="str">
            <v>1624-00-013</v>
          </cell>
        </row>
        <row r="1296">
          <cell r="I1296">
            <v>5</v>
          </cell>
          <cell r="J1296">
            <v>176832</v>
          </cell>
          <cell r="K1296" t="str">
            <v>1624-00-013</v>
          </cell>
        </row>
        <row r="1297">
          <cell r="I1297">
            <v>5</v>
          </cell>
          <cell r="J1297">
            <v>12378.24</v>
          </cell>
          <cell r="K1297" t="str">
            <v>1624-00-013</v>
          </cell>
        </row>
        <row r="1298">
          <cell r="I1298">
            <v>4.0999999999999996</v>
          </cell>
          <cell r="J1298">
            <v>20240</v>
          </cell>
          <cell r="K1298" t="str">
            <v>1624-00-013</v>
          </cell>
        </row>
        <row r="1299">
          <cell r="I1299">
            <v>4.0999999999999996</v>
          </cell>
          <cell r="J1299">
            <v>1416.8</v>
          </cell>
          <cell r="K1299" t="str">
            <v>1624-00-013</v>
          </cell>
        </row>
        <row r="1300">
          <cell r="I1300">
            <v>2.2999999999999998</v>
          </cell>
          <cell r="J1300">
            <v>240.47</v>
          </cell>
          <cell r="K1300" t="str">
            <v>1624-00-013</v>
          </cell>
        </row>
        <row r="1301">
          <cell r="I1301">
            <v>2.2999999999999998</v>
          </cell>
          <cell r="J1301">
            <v>6.56</v>
          </cell>
          <cell r="K1301" t="str">
            <v>1624-00-013</v>
          </cell>
        </row>
        <row r="1302">
          <cell r="I1302">
            <v>2.4</v>
          </cell>
          <cell r="J1302">
            <v>116.23</v>
          </cell>
          <cell r="K1302" t="str">
            <v>1624-00-013</v>
          </cell>
        </row>
        <row r="1303">
          <cell r="I1303">
            <v>2.4</v>
          </cell>
          <cell r="J1303">
            <v>3.17</v>
          </cell>
          <cell r="K1303" t="str">
            <v>1624-00-013</v>
          </cell>
        </row>
        <row r="1304">
          <cell r="I1304">
            <v>4.7</v>
          </cell>
          <cell r="J1304">
            <v>12800</v>
          </cell>
          <cell r="K1304" t="str">
            <v>1624-00-013</v>
          </cell>
        </row>
        <row r="1305">
          <cell r="I1305">
            <v>4.5</v>
          </cell>
          <cell r="J1305">
            <v>20500</v>
          </cell>
          <cell r="K1305" t="str">
            <v>1624-00-013</v>
          </cell>
        </row>
        <row r="1306">
          <cell r="I1306">
            <v>4.5</v>
          </cell>
          <cell r="J1306">
            <v>559.65</v>
          </cell>
          <cell r="K1306" t="str">
            <v>1624-00-013</v>
          </cell>
        </row>
        <row r="1307">
          <cell r="I1307">
            <v>4.2</v>
          </cell>
          <cell r="J1307">
            <v>41444</v>
          </cell>
          <cell r="K1307" t="str">
            <v>1624-00-013</v>
          </cell>
        </row>
        <row r="1308">
          <cell r="I1308">
            <v>6.2</v>
          </cell>
          <cell r="J1308">
            <v>200</v>
          </cell>
          <cell r="K1308" t="str">
            <v>1624-00-013</v>
          </cell>
        </row>
        <row r="1309">
          <cell r="I1309">
            <v>6.2</v>
          </cell>
          <cell r="J1309">
            <v>460</v>
          </cell>
          <cell r="K1309" t="str">
            <v>1624-00-013</v>
          </cell>
        </row>
        <row r="1310">
          <cell r="I1310">
            <v>6.2</v>
          </cell>
          <cell r="J1310">
            <v>518</v>
          </cell>
          <cell r="K1310" t="str">
            <v>1624-00-013</v>
          </cell>
        </row>
        <row r="1311">
          <cell r="I1311">
            <v>6.2</v>
          </cell>
          <cell r="J1311">
            <v>308</v>
          </cell>
          <cell r="K1311" t="str">
            <v>1624-00-013</v>
          </cell>
        </row>
        <row r="1312">
          <cell r="I1312">
            <v>6.2</v>
          </cell>
          <cell r="J1312">
            <v>602</v>
          </cell>
          <cell r="K1312" t="str">
            <v>1624-00-013</v>
          </cell>
        </row>
        <row r="1313">
          <cell r="I1313">
            <v>4.7</v>
          </cell>
          <cell r="J1313">
            <v>165</v>
          </cell>
          <cell r="K1313" t="str">
            <v>1624-00-013</v>
          </cell>
        </row>
        <row r="1314">
          <cell r="I1314">
            <v>4.7</v>
          </cell>
          <cell r="J1314">
            <v>128.97</v>
          </cell>
          <cell r="K1314" t="str">
            <v>1624-00-013</v>
          </cell>
        </row>
        <row r="1315">
          <cell r="I1315">
            <v>6.6</v>
          </cell>
          <cell r="J1315">
            <v>220</v>
          </cell>
          <cell r="K1315" t="str">
            <v>1624-00-013</v>
          </cell>
        </row>
        <row r="1316">
          <cell r="I1316">
            <v>6.5</v>
          </cell>
          <cell r="J1316">
            <v>3950</v>
          </cell>
          <cell r="K1316" t="str">
            <v>1624-00-013</v>
          </cell>
        </row>
        <row r="1317">
          <cell r="I1317">
            <v>6.2</v>
          </cell>
          <cell r="J1317">
            <v>508</v>
          </cell>
          <cell r="K1317" t="str">
            <v>1624-00-013</v>
          </cell>
        </row>
        <row r="1318">
          <cell r="I1318">
            <v>4.7</v>
          </cell>
          <cell r="J1318">
            <v>3066</v>
          </cell>
          <cell r="K1318" t="str">
            <v>1624-00-013</v>
          </cell>
        </row>
        <row r="1319">
          <cell r="I1319">
            <v>4.7</v>
          </cell>
          <cell r="J1319">
            <v>40</v>
          </cell>
          <cell r="K1319" t="str">
            <v>1624-00-013</v>
          </cell>
        </row>
        <row r="1320">
          <cell r="I1320">
            <v>4.7</v>
          </cell>
          <cell r="J1320">
            <v>3.52</v>
          </cell>
          <cell r="K1320" t="str">
            <v>1624-00-013</v>
          </cell>
        </row>
        <row r="1321">
          <cell r="I1321">
            <v>6.5</v>
          </cell>
          <cell r="J1321">
            <v>107.84</v>
          </cell>
          <cell r="K1321" t="str">
            <v>1624-00-013</v>
          </cell>
        </row>
        <row r="1322">
          <cell r="I1322">
            <v>4.7</v>
          </cell>
          <cell r="J1322">
            <v>61980</v>
          </cell>
          <cell r="K1322" t="str">
            <v>1624-00-013</v>
          </cell>
        </row>
        <row r="1323">
          <cell r="I1323">
            <v>4.7</v>
          </cell>
          <cell r="J1323">
            <v>4338.6000000000004</v>
          </cell>
          <cell r="K1323" t="str">
            <v>1624-00-013</v>
          </cell>
        </row>
        <row r="1324">
          <cell r="I1324">
            <v>4.7</v>
          </cell>
          <cell r="J1324">
            <v>24657</v>
          </cell>
          <cell r="K1324" t="str">
            <v>1624-00-013</v>
          </cell>
        </row>
        <row r="1325">
          <cell r="I1325">
            <v>4.7</v>
          </cell>
          <cell r="J1325">
            <v>1725.99</v>
          </cell>
          <cell r="K1325" t="str">
            <v>1624-00-013</v>
          </cell>
        </row>
        <row r="1326">
          <cell r="I1326">
            <v>4.0999999999999996</v>
          </cell>
          <cell r="J1326">
            <v>10932</v>
          </cell>
          <cell r="K1326" t="str">
            <v>1624-00-013</v>
          </cell>
        </row>
        <row r="1327">
          <cell r="I1327">
            <v>4.0999999999999996</v>
          </cell>
          <cell r="J1327">
            <v>765.24</v>
          </cell>
          <cell r="K1327" t="str">
            <v>1624-00-013</v>
          </cell>
        </row>
        <row r="1328">
          <cell r="I1328">
            <v>5</v>
          </cell>
          <cell r="J1328">
            <v>7763</v>
          </cell>
          <cell r="K1328" t="str">
            <v>1624-00-013</v>
          </cell>
        </row>
        <row r="1329">
          <cell r="I1329">
            <v>5</v>
          </cell>
          <cell r="J1329">
            <v>543.41</v>
          </cell>
          <cell r="K1329" t="str">
            <v>1624-00-013</v>
          </cell>
        </row>
        <row r="1330">
          <cell r="I1330">
            <v>4.2</v>
          </cell>
          <cell r="J1330">
            <v>65460</v>
          </cell>
          <cell r="K1330" t="str">
            <v>1624-00-013</v>
          </cell>
        </row>
        <row r="1331">
          <cell r="I1331">
            <v>4.7</v>
          </cell>
          <cell r="J1331">
            <v>74874</v>
          </cell>
          <cell r="K1331" t="str">
            <v>1624-00-013</v>
          </cell>
        </row>
        <row r="1332">
          <cell r="I1332">
            <v>4.7</v>
          </cell>
          <cell r="J1332">
            <v>5241.18</v>
          </cell>
          <cell r="K1332" t="str">
            <v>1624-00-013</v>
          </cell>
        </row>
        <row r="1333">
          <cell r="I1333">
            <v>4.7</v>
          </cell>
          <cell r="J1333">
            <v>9600</v>
          </cell>
          <cell r="K1333" t="str">
            <v>1624-00-013</v>
          </cell>
        </row>
        <row r="1334">
          <cell r="I1334">
            <v>4.7</v>
          </cell>
          <cell r="J1334">
            <v>672</v>
          </cell>
          <cell r="K1334" t="str">
            <v>1624-00-013</v>
          </cell>
        </row>
        <row r="1335">
          <cell r="I1335">
            <v>2.2000000000000002</v>
          </cell>
          <cell r="J1335">
            <v>6500</v>
          </cell>
          <cell r="K1335" t="str">
            <v>1624-00-013</v>
          </cell>
        </row>
        <row r="1336">
          <cell r="I1336">
            <v>2.2000000000000002</v>
          </cell>
          <cell r="J1336">
            <v>5500</v>
          </cell>
          <cell r="K1336" t="str">
            <v>1624-00-013</v>
          </cell>
        </row>
        <row r="1337">
          <cell r="I1337">
            <v>4.7</v>
          </cell>
          <cell r="J1337">
            <v>67650.8</v>
          </cell>
          <cell r="K1337" t="str">
            <v>1624-00-013</v>
          </cell>
        </row>
        <row r="1338">
          <cell r="I1338">
            <v>4.7</v>
          </cell>
          <cell r="J1338">
            <v>4735.5600000000004</v>
          </cell>
          <cell r="K1338" t="str">
            <v>1624-00-013</v>
          </cell>
        </row>
        <row r="1339">
          <cell r="I1339">
            <v>2.7</v>
          </cell>
          <cell r="J1339">
            <v>934.58</v>
          </cell>
          <cell r="K1339" t="str">
            <v>1624-00-013</v>
          </cell>
        </row>
        <row r="1340">
          <cell r="I1340">
            <v>2.7</v>
          </cell>
          <cell r="J1340">
            <v>25.51</v>
          </cell>
          <cell r="K1340" t="str">
            <v>1624-00-013</v>
          </cell>
        </row>
        <row r="1341">
          <cell r="I1341">
            <v>4.2</v>
          </cell>
          <cell r="J1341">
            <v>72402.5</v>
          </cell>
          <cell r="K1341" t="str">
            <v>1624-00-013</v>
          </cell>
        </row>
        <row r="1342">
          <cell r="I1342">
            <v>4.5999999999999996</v>
          </cell>
          <cell r="J1342">
            <v>121000</v>
          </cell>
          <cell r="K1342" t="str">
            <v>1624-00-013</v>
          </cell>
        </row>
        <row r="1343">
          <cell r="I1343">
            <v>4.5999999999999996</v>
          </cell>
          <cell r="J1343">
            <v>8470</v>
          </cell>
          <cell r="K1343" t="str">
            <v>1624-00-013</v>
          </cell>
        </row>
        <row r="1344">
          <cell r="I1344">
            <v>4.5999999999999996</v>
          </cell>
          <cell r="J1344">
            <v>186915.89</v>
          </cell>
          <cell r="K1344" t="str">
            <v>1624-00-013</v>
          </cell>
        </row>
        <row r="1345">
          <cell r="I1345">
            <v>4.5999999999999996</v>
          </cell>
          <cell r="J1345">
            <v>13084.11</v>
          </cell>
          <cell r="K1345" t="str">
            <v>1624-00-013</v>
          </cell>
        </row>
        <row r="1346">
          <cell r="I1346">
            <v>2.2999999999999998</v>
          </cell>
          <cell r="J1346">
            <v>1280.53</v>
          </cell>
          <cell r="K1346" t="str">
            <v>1624-00-013</v>
          </cell>
        </row>
        <row r="1347">
          <cell r="I1347">
            <v>2.2999999999999998</v>
          </cell>
          <cell r="J1347">
            <v>34.950000000000003</v>
          </cell>
          <cell r="K1347" t="str">
            <v>1624-00-013</v>
          </cell>
        </row>
        <row r="1348">
          <cell r="I1348">
            <v>2.4</v>
          </cell>
          <cell r="J1348">
            <v>618.16999999999996</v>
          </cell>
          <cell r="K1348" t="str">
            <v>1624-00-013</v>
          </cell>
        </row>
        <row r="1349">
          <cell r="I1349">
            <v>2.4</v>
          </cell>
          <cell r="J1349">
            <v>16.88</v>
          </cell>
          <cell r="K1349" t="str">
            <v>1624-00-013</v>
          </cell>
        </row>
        <row r="1350">
          <cell r="I1350">
            <v>5</v>
          </cell>
          <cell r="J1350">
            <v>128000</v>
          </cell>
          <cell r="K1350" t="str">
            <v>1624-00-013</v>
          </cell>
        </row>
        <row r="1351">
          <cell r="I1351">
            <v>5</v>
          </cell>
          <cell r="J1351">
            <v>8960</v>
          </cell>
          <cell r="K1351" t="str">
            <v>1624-00-013</v>
          </cell>
        </row>
        <row r="1352">
          <cell r="I1352">
            <v>3.1</v>
          </cell>
          <cell r="J1352">
            <v>75000</v>
          </cell>
          <cell r="K1352" t="str">
            <v>1624-00-013</v>
          </cell>
        </row>
        <row r="1353">
          <cell r="I1353">
            <v>4</v>
          </cell>
          <cell r="J1353">
            <v>280000</v>
          </cell>
          <cell r="K1353" t="str">
            <v>1624-00-013</v>
          </cell>
        </row>
        <row r="1354">
          <cell r="I1354">
            <v>4</v>
          </cell>
          <cell r="J1354">
            <v>19600</v>
          </cell>
          <cell r="K1354" t="str">
            <v>1624-00-013</v>
          </cell>
        </row>
        <row r="1355">
          <cell r="I1355">
            <v>4</v>
          </cell>
          <cell r="J1355">
            <v>280000</v>
          </cell>
          <cell r="K1355" t="str">
            <v>1624-00-013</v>
          </cell>
        </row>
        <row r="1356">
          <cell r="I1356">
            <v>4</v>
          </cell>
          <cell r="J1356">
            <v>19600</v>
          </cell>
          <cell r="K1356" t="str">
            <v>1624-00-013</v>
          </cell>
        </row>
        <row r="1357">
          <cell r="I1357">
            <v>4.9000000000000004</v>
          </cell>
          <cell r="J1357">
            <v>15070</v>
          </cell>
          <cell r="K1357" t="str">
            <v>1624-00-013</v>
          </cell>
        </row>
        <row r="1358">
          <cell r="I1358">
            <v>4.9000000000000004</v>
          </cell>
          <cell r="J1358">
            <v>1054.9000000000001</v>
          </cell>
          <cell r="K1358" t="str">
            <v>1624-00-013</v>
          </cell>
        </row>
        <row r="1359">
          <cell r="I1359">
            <v>4.8</v>
          </cell>
          <cell r="J1359">
            <v>1100</v>
          </cell>
          <cell r="K1359" t="str">
            <v>1624-00-013</v>
          </cell>
        </row>
        <row r="1360">
          <cell r="I1360">
            <v>6.2</v>
          </cell>
          <cell r="J1360">
            <v>311</v>
          </cell>
          <cell r="K1360" t="str">
            <v>1624-00-013</v>
          </cell>
        </row>
        <row r="1361">
          <cell r="I1361">
            <v>4.0999999999999996</v>
          </cell>
          <cell r="J1361">
            <v>8550</v>
          </cell>
          <cell r="K1361" t="str">
            <v>1624-00-013</v>
          </cell>
        </row>
        <row r="1362">
          <cell r="I1362">
            <v>5</v>
          </cell>
          <cell r="J1362">
            <v>282404.58</v>
          </cell>
          <cell r="K1362" t="str">
            <v>1624-00-013</v>
          </cell>
        </row>
        <row r="1363">
          <cell r="I1363">
            <v>5</v>
          </cell>
          <cell r="J1363">
            <v>19768.32</v>
          </cell>
          <cell r="K1363" t="str">
            <v>1624-00-013</v>
          </cell>
        </row>
        <row r="1364">
          <cell r="I1364">
            <v>6.2</v>
          </cell>
          <cell r="J1364">
            <v>1296</v>
          </cell>
          <cell r="K1364" t="str">
            <v>1624-00-013</v>
          </cell>
        </row>
        <row r="1365">
          <cell r="I1365">
            <v>6.5</v>
          </cell>
          <cell r="J1365">
            <v>64</v>
          </cell>
          <cell r="K1365" t="str">
            <v>1624-00-013</v>
          </cell>
        </row>
        <row r="1366">
          <cell r="I1366">
            <v>4.2</v>
          </cell>
          <cell r="J1366">
            <v>120002</v>
          </cell>
          <cell r="K1366" t="str">
            <v>1624-00-013</v>
          </cell>
        </row>
        <row r="1367">
          <cell r="I1367">
            <v>4.2</v>
          </cell>
          <cell r="J1367">
            <v>807086</v>
          </cell>
          <cell r="K1367" t="str">
            <v>1624-00-013</v>
          </cell>
        </row>
        <row r="1368">
          <cell r="I1368">
            <v>4.0999999999999996</v>
          </cell>
          <cell r="J1368">
            <v>38174</v>
          </cell>
          <cell r="K1368" t="str">
            <v>1624-00-013</v>
          </cell>
        </row>
        <row r="1369">
          <cell r="I1369">
            <v>4.0999999999999996</v>
          </cell>
          <cell r="J1369">
            <v>43696</v>
          </cell>
          <cell r="K1369" t="str">
            <v>1624-00-013</v>
          </cell>
        </row>
        <row r="1370">
          <cell r="I1370">
            <v>5</v>
          </cell>
          <cell r="J1370">
            <v>4396.5</v>
          </cell>
          <cell r="K1370" t="str">
            <v>1624-00-013</v>
          </cell>
        </row>
        <row r="1371">
          <cell r="I1371">
            <v>4.7</v>
          </cell>
          <cell r="J1371">
            <v>1080</v>
          </cell>
          <cell r="K1371" t="str">
            <v>1624-00-013</v>
          </cell>
        </row>
        <row r="1372">
          <cell r="I1372">
            <v>5</v>
          </cell>
          <cell r="J1372">
            <v>45</v>
          </cell>
          <cell r="K1372" t="str">
            <v>1624-00-013</v>
          </cell>
        </row>
        <row r="1373">
          <cell r="I1373">
            <v>3.2</v>
          </cell>
          <cell r="J1373">
            <v>1000</v>
          </cell>
          <cell r="K1373" t="str">
            <v>1624-00-013</v>
          </cell>
        </row>
        <row r="1374">
          <cell r="I1374">
            <v>6.2</v>
          </cell>
          <cell r="J1374">
            <v>90</v>
          </cell>
          <cell r="K1374" t="str">
            <v>1624-00-013</v>
          </cell>
        </row>
        <row r="1375">
          <cell r="I1375">
            <v>6.2</v>
          </cell>
          <cell r="J1375">
            <v>40</v>
          </cell>
          <cell r="K1375" t="str">
            <v>1624-00-013</v>
          </cell>
        </row>
        <row r="1376">
          <cell r="I1376">
            <v>6.2</v>
          </cell>
          <cell r="J1376">
            <v>375</v>
          </cell>
          <cell r="K1376" t="str">
            <v>1624-00-013</v>
          </cell>
        </row>
        <row r="1377">
          <cell r="I1377">
            <v>4.7</v>
          </cell>
          <cell r="J1377">
            <v>400</v>
          </cell>
          <cell r="K1377" t="str">
            <v>1624-00-013</v>
          </cell>
        </row>
        <row r="1378">
          <cell r="I1378">
            <v>4.7</v>
          </cell>
          <cell r="J1378">
            <v>4000</v>
          </cell>
          <cell r="K1378" t="str">
            <v>1624-00-013</v>
          </cell>
        </row>
        <row r="1379">
          <cell r="I1379">
            <v>3.2</v>
          </cell>
          <cell r="J1379">
            <v>1500</v>
          </cell>
          <cell r="K1379" t="str">
            <v>1624-00-013</v>
          </cell>
        </row>
        <row r="1380">
          <cell r="I1380">
            <v>4.7</v>
          </cell>
          <cell r="J1380">
            <v>75.599999999999994</v>
          </cell>
          <cell r="K1380" t="str">
            <v>1624-00-013</v>
          </cell>
        </row>
        <row r="1381">
          <cell r="I1381">
            <v>5</v>
          </cell>
          <cell r="J1381">
            <v>307.76</v>
          </cell>
          <cell r="K1381" t="str">
            <v>1624-00-013</v>
          </cell>
        </row>
        <row r="1382">
          <cell r="I1382">
            <v>5</v>
          </cell>
          <cell r="J1382">
            <v>0.03</v>
          </cell>
          <cell r="K1382" t="str">
            <v>1624-00-013</v>
          </cell>
        </row>
        <row r="1383">
          <cell r="I1383">
            <v>4.3</v>
          </cell>
          <cell r="J1383">
            <v>-23997.96</v>
          </cell>
          <cell r="K1383" t="str">
            <v>1624-00-013</v>
          </cell>
        </row>
        <row r="1384">
          <cell r="I1384">
            <v>4.3</v>
          </cell>
          <cell r="J1384">
            <v>-88221.5</v>
          </cell>
          <cell r="K1384" t="str">
            <v>1624-00-013</v>
          </cell>
        </row>
        <row r="1385">
          <cell r="I1385">
            <v>4.3</v>
          </cell>
          <cell r="J1385">
            <v>-86884</v>
          </cell>
          <cell r="K1385" t="str">
            <v>1624-00-013</v>
          </cell>
        </row>
        <row r="1386">
          <cell r="I1386">
            <v>2.7</v>
          </cell>
          <cell r="J1386">
            <v>-934.58</v>
          </cell>
          <cell r="K1386" t="str">
            <v>1624-00-013</v>
          </cell>
        </row>
        <row r="1387">
          <cell r="I1387">
            <v>2.7</v>
          </cell>
          <cell r="J1387">
            <v>-25.51</v>
          </cell>
          <cell r="K1387" t="str">
            <v>1624-00-013</v>
          </cell>
        </row>
        <row r="1388">
          <cell r="I1388">
            <v>2.7</v>
          </cell>
          <cell r="J1388">
            <v>-1200</v>
          </cell>
          <cell r="K1388" t="str">
            <v>1624-00-013</v>
          </cell>
        </row>
        <row r="1389">
          <cell r="I1389">
            <v>2.7</v>
          </cell>
          <cell r="J1389">
            <v>-32.76</v>
          </cell>
          <cell r="K1389" t="str">
            <v>1624-00-013</v>
          </cell>
        </row>
        <row r="1390">
          <cell r="I1390">
            <v>4.3</v>
          </cell>
          <cell r="J1390">
            <v>1000</v>
          </cell>
          <cell r="K1390" t="str">
            <v>1624-00-013</v>
          </cell>
        </row>
        <row r="1391">
          <cell r="I1391">
            <v>4.3</v>
          </cell>
          <cell r="J1391">
            <v>27.3</v>
          </cell>
          <cell r="K1391" t="str">
            <v>1624-00-013</v>
          </cell>
        </row>
        <row r="1392">
          <cell r="I1392">
            <v>5</v>
          </cell>
          <cell r="J1392">
            <v>18000</v>
          </cell>
          <cell r="K1392" t="str">
            <v>1624-00-013</v>
          </cell>
        </row>
        <row r="1393">
          <cell r="I1393">
            <v>5</v>
          </cell>
          <cell r="J1393">
            <v>1260</v>
          </cell>
          <cell r="K1393" t="str">
            <v>1624-00-013</v>
          </cell>
        </row>
        <row r="1394">
          <cell r="I1394">
            <v>4</v>
          </cell>
          <cell r="J1394">
            <v>239000</v>
          </cell>
          <cell r="K1394" t="str">
            <v>1624-00-013</v>
          </cell>
        </row>
        <row r="1395">
          <cell r="I1395">
            <v>4</v>
          </cell>
          <cell r="J1395">
            <v>16730</v>
          </cell>
          <cell r="K1395" t="str">
            <v>1624-00-013</v>
          </cell>
        </row>
        <row r="1396">
          <cell r="I1396">
            <v>4.7</v>
          </cell>
          <cell r="J1396">
            <v>47045.599999999999</v>
          </cell>
          <cell r="K1396" t="str">
            <v>1624-00-013</v>
          </cell>
        </row>
        <row r="1397">
          <cell r="I1397">
            <v>4.7</v>
          </cell>
          <cell r="J1397">
            <v>3293.19</v>
          </cell>
          <cell r="K1397" t="str">
            <v>1624-00-013</v>
          </cell>
        </row>
        <row r="1398">
          <cell r="I1398">
            <v>4.7</v>
          </cell>
          <cell r="J1398">
            <v>22736</v>
          </cell>
          <cell r="K1398" t="str">
            <v>1624-00-013</v>
          </cell>
        </row>
        <row r="1399">
          <cell r="I1399">
            <v>4.7</v>
          </cell>
          <cell r="J1399">
            <v>1591.52</v>
          </cell>
          <cell r="K1399" t="str">
            <v>1624-00-013</v>
          </cell>
        </row>
        <row r="1400">
          <cell r="I1400">
            <v>4</v>
          </cell>
          <cell r="J1400">
            <v>631211.52000000002</v>
          </cell>
          <cell r="K1400" t="str">
            <v>1624-00-013</v>
          </cell>
        </row>
        <row r="1401">
          <cell r="I1401">
            <v>4</v>
          </cell>
          <cell r="J1401">
            <v>44184.81</v>
          </cell>
          <cell r="K1401" t="str">
            <v>1624-00-013</v>
          </cell>
        </row>
        <row r="1402">
          <cell r="I1402">
            <v>3</v>
          </cell>
          <cell r="J1402">
            <v>412000</v>
          </cell>
          <cell r="K1402" t="str">
            <v>1624-00-013</v>
          </cell>
        </row>
        <row r="1403">
          <cell r="I1403">
            <v>3</v>
          </cell>
          <cell r="J1403">
            <v>28840</v>
          </cell>
          <cell r="K1403" t="str">
            <v>1624-00-013</v>
          </cell>
        </row>
        <row r="1404">
          <cell r="I1404">
            <v>5</v>
          </cell>
          <cell r="J1404">
            <v>4500</v>
          </cell>
          <cell r="K1404" t="str">
            <v>1624-00-013</v>
          </cell>
        </row>
        <row r="1405">
          <cell r="I1405">
            <v>5</v>
          </cell>
          <cell r="J1405">
            <v>1832719.95</v>
          </cell>
          <cell r="K1405" t="str">
            <v>1624-00-013</v>
          </cell>
        </row>
        <row r="1406">
          <cell r="I1406">
            <v>5</v>
          </cell>
          <cell r="J1406">
            <v>128290.4</v>
          </cell>
          <cell r="K1406" t="str">
            <v>1624-00-013</v>
          </cell>
        </row>
        <row r="1407">
          <cell r="I1407">
            <v>4.5</v>
          </cell>
          <cell r="J1407">
            <v>4275</v>
          </cell>
          <cell r="K1407" t="str">
            <v>1624-00-013</v>
          </cell>
        </row>
        <row r="1408">
          <cell r="I1408">
            <v>4.5</v>
          </cell>
          <cell r="J1408">
            <v>27550</v>
          </cell>
          <cell r="K1408" t="str">
            <v>1624-00-013</v>
          </cell>
        </row>
        <row r="1409">
          <cell r="I1409">
            <v>4.5</v>
          </cell>
          <cell r="J1409">
            <v>27075</v>
          </cell>
          <cell r="K1409" t="str">
            <v>1624-00-013</v>
          </cell>
        </row>
        <row r="1410">
          <cell r="I1410">
            <v>4.7</v>
          </cell>
          <cell r="J1410">
            <v>66560</v>
          </cell>
          <cell r="K1410" t="str">
            <v>1624-00-013</v>
          </cell>
        </row>
        <row r="1411">
          <cell r="I1411">
            <v>4.7</v>
          </cell>
          <cell r="J1411">
            <v>4659.2</v>
          </cell>
          <cell r="K1411" t="str">
            <v>1624-00-013</v>
          </cell>
        </row>
        <row r="1412">
          <cell r="I1412">
            <v>6.3</v>
          </cell>
          <cell r="J1412">
            <v>1707</v>
          </cell>
          <cell r="K1412" t="str">
            <v>1624-00-013</v>
          </cell>
        </row>
        <row r="1413">
          <cell r="I1413">
            <v>5</v>
          </cell>
          <cell r="J1413">
            <v>23517</v>
          </cell>
          <cell r="K1413" t="str">
            <v>1624-00-013</v>
          </cell>
        </row>
        <row r="1414">
          <cell r="I1414">
            <v>5</v>
          </cell>
          <cell r="J1414">
            <v>1646.19</v>
          </cell>
          <cell r="K1414" t="str">
            <v>1624-00-013</v>
          </cell>
        </row>
        <row r="1415">
          <cell r="I1415">
            <v>5</v>
          </cell>
          <cell r="J1415">
            <v>1500</v>
          </cell>
          <cell r="K1415" t="str">
            <v>1624-00-013</v>
          </cell>
        </row>
        <row r="1416">
          <cell r="I1416">
            <v>5</v>
          </cell>
          <cell r="J1416">
            <v>105</v>
          </cell>
          <cell r="K1416" t="str">
            <v>1624-00-013</v>
          </cell>
        </row>
        <row r="1417">
          <cell r="I1417">
            <v>4</v>
          </cell>
          <cell r="J1417">
            <v>3600</v>
          </cell>
          <cell r="K1417" t="str">
            <v>1624-00-013</v>
          </cell>
        </row>
        <row r="1418">
          <cell r="I1418">
            <v>4</v>
          </cell>
          <cell r="J1418">
            <v>252</v>
          </cell>
          <cell r="K1418" t="str">
            <v>1624-00-013</v>
          </cell>
        </row>
        <row r="1419">
          <cell r="I1419">
            <v>7.3</v>
          </cell>
          <cell r="J1419">
            <v>10171.200000000001</v>
          </cell>
          <cell r="K1419" t="str">
            <v>1624-00-013</v>
          </cell>
        </row>
        <row r="1420">
          <cell r="I1420">
            <v>7.3</v>
          </cell>
          <cell r="J1420">
            <v>277.67</v>
          </cell>
          <cell r="K1420" t="str">
            <v>1624-00-013</v>
          </cell>
        </row>
        <row r="1421">
          <cell r="I1421">
            <v>4.7</v>
          </cell>
          <cell r="J1421">
            <v>28500</v>
          </cell>
          <cell r="K1421" t="str">
            <v>1624-00-013</v>
          </cell>
        </row>
        <row r="1422">
          <cell r="I1422">
            <v>4.7</v>
          </cell>
          <cell r="J1422">
            <v>1995</v>
          </cell>
          <cell r="K1422" t="str">
            <v>1624-00-013</v>
          </cell>
        </row>
        <row r="1423">
          <cell r="I1423">
            <v>6.6</v>
          </cell>
          <cell r="J1423">
            <v>30007.4</v>
          </cell>
          <cell r="K1423" t="str">
            <v>1624-00-013</v>
          </cell>
        </row>
        <row r="1424">
          <cell r="I1424">
            <v>6.6</v>
          </cell>
          <cell r="J1424">
            <v>819.2</v>
          </cell>
          <cell r="K1424" t="str">
            <v>1624-00-013</v>
          </cell>
        </row>
        <row r="1425">
          <cell r="I1425">
            <v>4</v>
          </cell>
          <cell r="J1425">
            <v>54100</v>
          </cell>
          <cell r="K1425" t="str">
            <v>1624-00-013</v>
          </cell>
        </row>
        <row r="1426">
          <cell r="I1426">
            <v>4</v>
          </cell>
          <cell r="J1426">
            <v>3787</v>
          </cell>
          <cell r="K1426" t="str">
            <v>1624-00-013</v>
          </cell>
        </row>
        <row r="1427">
          <cell r="I1427">
            <v>4.2</v>
          </cell>
          <cell r="J1427">
            <v>19026</v>
          </cell>
          <cell r="K1427" t="str">
            <v>1624-00-013</v>
          </cell>
        </row>
        <row r="1428">
          <cell r="I1428">
            <v>4.9000000000000004</v>
          </cell>
          <cell r="J1428">
            <v>47890</v>
          </cell>
          <cell r="K1428" t="str">
            <v>1624-00-013</v>
          </cell>
        </row>
        <row r="1429">
          <cell r="I1429">
            <v>4.9000000000000004</v>
          </cell>
          <cell r="J1429">
            <v>3352.3</v>
          </cell>
          <cell r="K1429" t="str">
            <v>1624-00-013</v>
          </cell>
        </row>
        <row r="1430">
          <cell r="I1430">
            <v>2.2000000000000002</v>
          </cell>
          <cell r="J1430">
            <v>4500</v>
          </cell>
          <cell r="K1430" t="str">
            <v>1624-00-013</v>
          </cell>
        </row>
        <row r="1431">
          <cell r="I1431">
            <v>7.3</v>
          </cell>
          <cell r="J1431">
            <v>12160</v>
          </cell>
          <cell r="K1431" t="str">
            <v>1624-00-013</v>
          </cell>
        </row>
        <row r="1432">
          <cell r="I1432">
            <v>7.3</v>
          </cell>
          <cell r="J1432">
            <v>331.97</v>
          </cell>
          <cell r="K1432" t="str">
            <v>1624-00-013</v>
          </cell>
        </row>
        <row r="1433">
          <cell r="I1433">
            <v>4</v>
          </cell>
          <cell r="J1433">
            <v>17388</v>
          </cell>
          <cell r="K1433" t="str">
            <v>1624-00-013</v>
          </cell>
        </row>
        <row r="1434">
          <cell r="I1434">
            <v>4</v>
          </cell>
          <cell r="J1434">
            <v>1217.1600000000001</v>
          </cell>
          <cell r="K1434" t="str">
            <v>1624-00-013</v>
          </cell>
        </row>
        <row r="1435">
          <cell r="I1435">
            <v>2.2999999999999998</v>
          </cell>
          <cell r="J1435">
            <v>85.04</v>
          </cell>
          <cell r="K1435" t="str">
            <v>1624-00-013</v>
          </cell>
        </row>
        <row r="1436">
          <cell r="I1436">
            <v>2.2999999999999998</v>
          </cell>
          <cell r="J1436">
            <v>2.3199999999999998</v>
          </cell>
          <cell r="K1436" t="str">
            <v>1624-00-013</v>
          </cell>
        </row>
        <row r="1437">
          <cell r="I1437">
            <v>2.7</v>
          </cell>
          <cell r="J1437">
            <v>934.58</v>
          </cell>
          <cell r="K1437" t="str">
            <v>1624-00-013</v>
          </cell>
        </row>
        <row r="1438">
          <cell r="I1438">
            <v>2.7</v>
          </cell>
          <cell r="J1438">
            <v>25.51</v>
          </cell>
          <cell r="K1438" t="str">
            <v>1624-00-013</v>
          </cell>
        </row>
        <row r="1439">
          <cell r="I1439">
            <v>4.0999999999999996</v>
          </cell>
          <cell r="J1439">
            <v>20000</v>
          </cell>
          <cell r="K1439" t="str">
            <v>1624-00-013</v>
          </cell>
        </row>
        <row r="1440">
          <cell r="I1440">
            <v>4.2</v>
          </cell>
          <cell r="J1440">
            <v>12463</v>
          </cell>
          <cell r="K1440" t="str">
            <v>1624-00-013</v>
          </cell>
        </row>
        <row r="1441">
          <cell r="I1441">
            <v>4.3</v>
          </cell>
          <cell r="J1441">
            <v>4699227.1900000004</v>
          </cell>
          <cell r="K1441" t="str">
            <v>1624-00-013</v>
          </cell>
        </row>
        <row r="1442">
          <cell r="I1442">
            <v>4.3</v>
          </cell>
          <cell r="J1442">
            <v>328945.90000000002</v>
          </cell>
          <cell r="K1442" t="str">
            <v>1624-00-013</v>
          </cell>
        </row>
        <row r="1443">
          <cell r="I1443">
            <v>4.5</v>
          </cell>
          <cell r="J1443">
            <v>14700</v>
          </cell>
          <cell r="K1443" t="str">
            <v>1624-00-013</v>
          </cell>
        </row>
        <row r="1444">
          <cell r="I1444">
            <v>4.7</v>
          </cell>
          <cell r="J1444">
            <v>117140.8</v>
          </cell>
          <cell r="K1444" t="str">
            <v>1624-00-013</v>
          </cell>
        </row>
        <row r="1445">
          <cell r="I1445">
            <v>4.7</v>
          </cell>
          <cell r="J1445">
            <v>8199.86</v>
          </cell>
          <cell r="K1445" t="str">
            <v>1624-00-013</v>
          </cell>
        </row>
        <row r="1446">
          <cell r="I1446">
            <v>5</v>
          </cell>
          <cell r="J1446">
            <v>236777.8</v>
          </cell>
          <cell r="K1446" t="str">
            <v>1624-00-013</v>
          </cell>
        </row>
        <row r="1447">
          <cell r="I1447">
            <v>5</v>
          </cell>
          <cell r="J1447">
            <v>16574.45</v>
          </cell>
          <cell r="K1447" t="str">
            <v>1624-00-013</v>
          </cell>
        </row>
        <row r="1448">
          <cell r="I1448">
            <v>3.1</v>
          </cell>
          <cell r="J1448">
            <v>239000</v>
          </cell>
          <cell r="K1448" t="str">
            <v>1624-00-013</v>
          </cell>
        </row>
        <row r="1449">
          <cell r="I1449">
            <v>3.1</v>
          </cell>
          <cell r="J1449">
            <v>16730</v>
          </cell>
          <cell r="K1449" t="str">
            <v>1624-00-013</v>
          </cell>
        </row>
        <row r="1450">
          <cell r="I1450">
            <v>3.1</v>
          </cell>
          <cell r="J1450">
            <v>100000</v>
          </cell>
          <cell r="K1450" t="str">
            <v>1624-00-013</v>
          </cell>
        </row>
        <row r="1451">
          <cell r="I1451">
            <v>3.1</v>
          </cell>
          <cell r="J1451">
            <v>7000</v>
          </cell>
          <cell r="K1451" t="str">
            <v>1624-00-013</v>
          </cell>
        </row>
        <row r="1452">
          <cell r="I1452">
            <v>2.7</v>
          </cell>
          <cell r="J1452">
            <v>946.53</v>
          </cell>
          <cell r="K1452" t="str">
            <v>1624-00-013</v>
          </cell>
        </row>
        <row r="1453">
          <cell r="I1453">
            <v>2.7</v>
          </cell>
          <cell r="J1453">
            <v>25.84</v>
          </cell>
          <cell r="K1453" t="str">
            <v>1624-00-013</v>
          </cell>
        </row>
        <row r="1454">
          <cell r="I1454">
            <v>6.2</v>
          </cell>
          <cell r="J1454">
            <v>500</v>
          </cell>
          <cell r="K1454" t="str">
            <v>1624-00-013</v>
          </cell>
        </row>
        <row r="1455">
          <cell r="I1455">
            <v>6.2</v>
          </cell>
          <cell r="J1455">
            <v>558.88</v>
          </cell>
          <cell r="K1455" t="str">
            <v>1624-00-013</v>
          </cell>
        </row>
        <row r="1456">
          <cell r="I1456">
            <v>4.9000000000000004</v>
          </cell>
          <cell r="J1456">
            <v>90000</v>
          </cell>
          <cell r="K1456" t="str">
            <v>1624-00-013</v>
          </cell>
        </row>
        <row r="1457">
          <cell r="I1457">
            <v>4.9000000000000004</v>
          </cell>
          <cell r="J1457">
            <v>6300</v>
          </cell>
          <cell r="K1457" t="str">
            <v>1624-00-013</v>
          </cell>
        </row>
        <row r="1458">
          <cell r="I1458">
            <v>4.7</v>
          </cell>
          <cell r="J1458">
            <v>159406</v>
          </cell>
          <cell r="K1458" t="str">
            <v>1624-00-013</v>
          </cell>
        </row>
        <row r="1459">
          <cell r="I1459">
            <v>4.7</v>
          </cell>
          <cell r="J1459">
            <v>11158.42</v>
          </cell>
          <cell r="K1459" t="str">
            <v>1624-00-013</v>
          </cell>
        </row>
        <row r="1460">
          <cell r="I1460">
            <v>6.2</v>
          </cell>
          <cell r="J1460">
            <v>3380</v>
          </cell>
          <cell r="K1460" t="str">
            <v>1624-00-013</v>
          </cell>
        </row>
        <row r="1461">
          <cell r="I1461">
            <v>4.7</v>
          </cell>
          <cell r="J1461">
            <v>4658807.5999999996</v>
          </cell>
          <cell r="K1461" t="str">
            <v>1624-00-013</v>
          </cell>
        </row>
        <row r="1462">
          <cell r="I1462">
            <v>4.7</v>
          </cell>
          <cell r="J1462">
            <v>326116.53000000003</v>
          </cell>
          <cell r="K1462" t="str">
            <v>1624-00-013</v>
          </cell>
        </row>
        <row r="1463">
          <cell r="I1463">
            <v>2.7</v>
          </cell>
          <cell r="J1463">
            <v>312.56</v>
          </cell>
          <cell r="K1463" t="str">
            <v>1624-00-013</v>
          </cell>
        </row>
        <row r="1464">
          <cell r="I1464">
            <v>2.7</v>
          </cell>
          <cell r="J1464">
            <v>8.5299999999999994</v>
          </cell>
          <cell r="K1464" t="str">
            <v>1624-00-013</v>
          </cell>
        </row>
        <row r="1465">
          <cell r="I1465">
            <v>2.7</v>
          </cell>
          <cell r="J1465">
            <v>365.91</v>
          </cell>
          <cell r="K1465" t="str">
            <v>1624-00-013</v>
          </cell>
        </row>
        <row r="1466">
          <cell r="I1466">
            <v>2.7</v>
          </cell>
          <cell r="J1466">
            <v>9.99</v>
          </cell>
          <cell r="K1466" t="str">
            <v>1624-00-013</v>
          </cell>
        </row>
        <row r="1467">
          <cell r="I1467">
            <v>4.8</v>
          </cell>
          <cell r="J1467">
            <v>5600</v>
          </cell>
          <cell r="K1467" t="str">
            <v>1624-00-013</v>
          </cell>
        </row>
        <row r="1468">
          <cell r="I1468">
            <v>4.8</v>
          </cell>
          <cell r="J1468">
            <v>392</v>
          </cell>
          <cell r="K1468" t="str">
            <v>1624-00-013</v>
          </cell>
        </row>
        <row r="1469">
          <cell r="I1469">
            <v>2.2000000000000002</v>
          </cell>
          <cell r="J1469">
            <v>1500</v>
          </cell>
          <cell r="K1469" t="str">
            <v>1624-00-013</v>
          </cell>
        </row>
        <row r="1470">
          <cell r="I1470">
            <v>2.2000000000000002</v>
          </cell>
          <cell r="J1470">
            <v>44100</v>
          </cell>
          <cell r="K1470" t="str">
            <v>1624-00-013</v>
          </cell>
        </row>
        <row r="1471">
          <cell r="I1471">
            <v>2.2000000000000002</v>
          </cell>
          <cell r="J1471">
            <v>3087</v>
          </cell>
          <cell r="K1471" t="str">
            <v>1624-00-013</v>
          </cell>
        </row>
        <row r="1472">
          <cell r="I1472">
            <v>4.8</v>
          </cell>
          <cell r="J1472">
            <v>104000</v>
          </cell>
          <cell r="K1472" t="str">
            <v>1624-00-013</v>
          </cell>
        </row>
        <row r="1473">
          <cell r="I1473">
            <v>3.1</v>
          </cell>
          <cell r="J1473">
            <v>19200</v>
          </cell>
          <cell r="K1473" t="str">
            <v>1624-00-013</v>
          </cell>
        </row>
        <row r="1474">
          <cell r="I1474">
            <v>3.1</v>
          </cell>
          <cell r="J1474">
            <v>1344</v>
          </cell>
          <cell r="K1474" t="str">
            <v>1624-00-013</v>
          </cell>
        </row>
        <row r="1475">
          <cell r="I1475">
            <v>4.7</v>
          </cell>
          <cell r="J1475">
            <v>16268</v>
          </cell>
          <cell r="K1475" t="str">
            <v>1624-00-013</v>
          </cell>
        </row>
        <row r="1476">
          <cell r="I1476">
            <v>4.7</v>
          </cell>
          <cell r="J1476">
            <v>1138.76</v>
          </cell>
          <cell r="K1476" t="str">
            <v>1624-00-013</v>
          </cell>
        </row>
        <row r="1477">
          <cell r="I1477">
            <v>4.7</v>
          </cell>
          <cell r="J1477">
            <v>376369</v>
          </cell>
          <cell r="K1477" t="str">
            <v>1624-00-013</v>
          </cell>
        </row>
        <row r="1478">
          <cell r="I1478">
            <v>4.7</v>
          </cell>
          <cell r="J1478">
            <v>26345.83</v>
          </cell>
          <cell r="K1478" t="str">
            <v>1624-00-013</v>
          </cell>
        </row>
        <row r="1479">
          <cell r="I1479">
            <v>3.2</v>
          </cell>
          <cell r="J1479">
            <v>164027</v>
          </cell>
          <cell r="K1479" t="str">
            <v>1624-00-013</v>
          </cell>
        </row>
        <row r="1480">
          <cell r="I1480">
            <v>3.2</v>
          </cell>
          <cell r="J1480">
            <v>2988</v>
          </cell>
          <cell r="K1480" t="str">
            <v>1624-00-013</v>
          </cell>
        </row>
        <row r="1481">
          <cell r="I1481">
            <v>3.2</v>
          </cell>
          <cell r="J1481">
            <v>25440</v>
          </cell>
          <cell r="K1481" t="str">
            <v>1624-00-013</v>
          </cell>
        </row>
        <row r="1482">
          <cell r="I1482">
            <v>4.7</v>
          </cell>
          <cell r="J1482">
            <v>384440</v>
          </cell>
          <cell r="K1482" t="str">
            <v>1624-00-013</v>
          </cell>
        </row>
        <row r="1483">
          <cell r="I1483">
            <v>4.7</v>
          </cell>
          <cell r="J1483">
            <v>26910.799999999999</v>
          </cell>
          <cell r="K1483" t="str">
            <v>1624-00-013</v>
          </cell>
        </row>
        <row r="1484">
          <cell r="I1484">
            <v>4.7</v>
          </cell>
          <cell r="J1484">
            <v>63338</v>
          </cell>
          <cell r="K1484" t="str">
            <v>1624-00-013</v>
          </cell>
        </row>
        <row r="1485">
          <cell r="I1485">
            <v>4.7</v>
          </cell>
          <cell r="J1485">
            <v>4433.66</v>
          </cell>
          <cell r="K1485" t="str">
            <v>1624-00-013</v>
          </cell>
        </row>
        <row r="1486">
          <cell r="I1486">
            <v>4.2</v>
          </cell>
          <cell r="J1486">
            <v>399587.2</v>
          </cell>
          <cell r="K1486" t="str">
            <v>1624-00-013</v>
          </cell>
        </row>
        <row r="1487">
          <cell r="I1487">
            <v>4.2</v>
          </cell>
          <cell r="J1487">
            <v>399587.2</v>
          </cell>
          <cell r="K1487" t="str">
            <v>1624-00-013</v>
          </cell>
        </row>
        <row r="1488">
          <cell r="I1488">
            <v>4.2</v>
          </cell>
          <cell r="J1488">
            <v>4002</v>
          </cell>
          <cell r="K1488" t="str">
            <v>1624-00-013</v>
          </cell>
        </row>
        <row r="1489">
          <cell r="I1489">
            <v>4.2</v>
          </cell>
          <cell r="J1489">
            <v>280.14</v>
          </cell>
          <cell r="K1489" t="str">
            <v>1624-00-013</v>
          </cell>
        </row>
        <row r="1490">
          <cell r="I1490">
            <v>5</v>
          </cell>
          <cell r="J1490">
            <v>88000</v>
          </cell>
          <cell r="K1490" t="str">
            <v>1624-00-013</v>
          </cell>
        </row>
        <row r="1491">
          <cell r="I1491">
            <v>5</v>
          </cell>
          <cell r="J1491">
            <v>6160</v>
          </cell>
          <cell r="K1491" t="str">
            <v>1624-00-013</v>
          </cell>
        </row>
        <row r="1492">
          <cell r="I1492">
            <v>4.0999999999999996</v>
          </cell>
          <cell r="J1492">
            <v>16389.72</v>
          </cell>
          <cell r="K1492" t="str">
            <v>1624-00-013</v>
          </cell>
        </row>
        <row r="1493">
          <cell r="I1493">
            <v>4.0999999999999996</v>
          </cell>
          <cell r="J1493">
            <v>1147.28</v>
          </cell>
          <cell r="K1493" t="str">
            <v>1624-00-013</v>
          </cell>
        </row>
        <row r="1494">
          <cell r="I1494">
            <v>4.0999999999999996</v>
          </cell>
          <cell r="J1494">
            <v>3153.75</v>
          </cell>
          <cell r="K1494" t="str">
            <v>1624-00-013</v>
          </cell>
        </row>
        <row r="1495">
          <cell r="I1495">
            <v>4.0999999999999996</v>
          </cell>
          <cell r="J1495">
            <v>220.76</v>
          </cell>
          <cell r="K1495" t="str">
            <v>1624-00-013</v>
          </cell>
        </row>
        <row r="1496">
          <cell r="I1496">
            <v>4.7</v>
          </cell>
          <cell r="J1496">
            <v>5000</v>
          </cell>
          <cell r="K1496" t="str">
            <v>1624-00-013</v>
          </cell>
        </row>
        <row r="1497">
          <cell r="I1497">
            <v>4.7</v>
          </cell>
          <cell r="J1497">
            <v>350</v>
          </cell>
          <cell r="K1497" t="str">
            <v>1624-00-013</v>
          </cell>
        </row>
        <row r="1498">
          <cell r="I1498">
            <v>5</v>
          </cell>
          <cell r="J1498">
            <v>282404.58</v>
          </cell>
          <cell r="K1498" t="str">
            <v>1624-00-013</v>
          </cell>
        </row>
        <row r="1499">
          <cell r="I1499">
            <v>5</v>
          </cell>
          <cell r="J1499">
            <v>19768.32</v>
          </cell>
          <cell r="K1499" t="str">
            <v>1624-00-013</v>
          </cell>
        </row>
        <row r="1500">
          <cell r="I1500">
            <v>4.2</v>
          </cell>
          <cell r="J1500">
            <v>97000</v>
          </cell>
          <cell r="K1500" t="str">
            <v>1624-00-013</v>
          </cell>
        </row>
        <row r="1501">
          <cell r="I1501">
            <v>5</v>
          </cell>
          <cell r="J1501">
            <v>111803</v>
          </cell>
          <cell r="K1501" t="str">
            <v>1624-00-013</v>
          </cell>
        </row>
        <row r="1502">
          <cell r="I1502">
            <v>5</v>
          </cell>
          <cell r="J1502">
            <v>7826.21</v>
          </cell>
          <cell r="K1502" t="str">
            <v>1624-00-013</v>
          </cell>
        </row>
        <row r="1503">
          <cell r="I1503">
            <v>2.2000000000000002</v>
          </cell>
          <cell r="J1503">
            <v>132840</v>
          </cell>
          <cell r="K1503" t="str">
            <v>1624-00-013</v>
          </cell>
        </row>
        <row r="1504">
          <cell r="I1504">
            <v>2.2000000000000002</v>
          </cell>
          <cell r="J1504">
            <v>9298.7999999999993</v>
          </cell>
          <cell r="K1504" t="str">
            <v>1624-00-013</v>
          </cell>
        </row>
        <row r="1505">
          <cell r="I1505">
            <v>2.2000000000000002</v>
          </cell>
          <cell r="J1505">
            <v>163440</v>
          </cell>
          <cell r="K1505" t="str">
            <v>1624-00-013</v>
          </cell>
        </row>
        <row r="1506">
          <cell r="I1506">
            <v>2.2000000000000002</v>
          </cell>
          <cell r="J1506">
            <v>11440.8</v>
          </cell>
          <cell r="K1506" t="str">
            <v>1624-00-013</v>
          </cell>
        </row>
        <row r="1507">
          <cell r="I1507">
            <v>4.0999999999999996</v>
          </cell>
          <cell r="J1507">
            <v>123330</v>
          </cell>
          <cell r="K1507" t="str">
            <v>1624-00-013</v>
          </cell>
        </row>
        <row r="1508">
          <cell r="I1508">
            <v>4.0999999999999996</v>
          </cell>
          <cell r="J1508">
            <v>1099478</v>
          </cell>
          <cell r="K1508" t="str">
            <v>1624-00-013</v>
          </cell>
        </row>
        <row r="1509">
          <cell r="I1509">
            <v>4.0999999999999996</v>
          </cell>
          <cell r="J1509">
            <v>239000</v>
          </cell>
          <cell r="K1509" t="str">
            <v>1624-00-013</v>
          </cell>
        </row>
        <row r="1510">
          <cell r="I1510">
            <v>4.0999999999999996</v>
          </cell>
          <cell r="J1510">
            <v>16730</v>
          </cell>
          <cell r="K1510" t="str">
            <v>1624-00-013</v>
          </cell>
        </row>
        <row r="1511">
          <cell r="I1511">
            <v>4.0999999999999996</v>
          </cell>
          <cell r="J1511">
            <v>39000</v>
          </cell>
          <cell r="K1511" t="str">
            <v>1624-00-013</v>
          </cell>
        </row>
        <row r="1512">
          <cell r="I1512">
            <v>4.0999999999999996</v>
          </cell>
          <cell r="J1512">
            <v>2730</v>
          </cell>
          <cell r="K1512" t="str">
            <v>1624-00-013</v>
          </cell>
        </row>
        <row r="1513">
          <cell r="I1513">
            <v>6.6</v>
          </cell>
          <cell r="J1513">
            <v>70300</v>
          </cell>
          <cell r="K1513" t="str">
            <v>1624-00-013</v>
          </cell>
        </row>
        <row r="1514">
          <cell r="I1514">
            <v>6.6</v>
          </cell>
          <cell r="J1514">
            <v>1919.19</v>
          </cell>
          <cell r="K1514" t="str">
            <v>1624-00-013</v>
          </cell>
        </row>
        <row r="1515">
          <cell r="I1515">
            <v>5</v>
          </cell>
          <cell r="J1515">
            <v>9200</v>
          </cell>
          <cell r="K1515" t="str">
            <v>1624-00-013</v>
          </cell>
        </row>
        <row r="1516">
          <cell r="I1516">
            <v>5</v>
          </cell>
          <cell r="J1516">
            <v>644</v>
          </cell>
          <cell r="K1516" t="str">
            <v>1624-00-013</v>
          </cell>
        </row>
        <row r="1517">
          <cell r="I1517">
            <v>5</v>
          </cell>
          <cell r="J1517">
            <v>17145</v>
          </cell>
          <cell r="K1517" t="str">
            <v>1624-00-013</v>
          </cell>
        </row>
        <row r="1518">
          <cell r="I1518">
            <v>5</v>
          </cell>
          <cell r="J1518">
            <v>1200.1500000000001</v>
          </cell>
          <cell r="K1518" t="str">
            <v>1624-00-013</v>
          </cell>
        </row>
        <row r="1519">
          <cell r="I1519">
            <v>2.2000000000000002</v>
          </cell>
          <cell r="J1519">
            <v>3500</v>
          </cell>
          <cell r="K1519" t="str">
            <v>1624-00-013</v>
          </cell>
        </row>
        <row r="1520">
          <cell r="I1520">
            <v>5</v>
          </cell>
          <cell r="J1520">
            <v>57280</v>
          </cell>
          <cell r="K1520" t="str">
            <v>1624-00-013</v>
          </cell>
        </row>
        <row r="1521">
          <cell r="I1521">
            <v>5</v>
          </cell>
          <cell r="J1521">
            <v>17500</v>
          </cell>
          <cell r="K1521" t="str">
            <v>1624-00-013</v>
          </cell>
        </row>
        <row r="1522">
          <cell r="I1522">
            <v>5</v>
          </cell>
          <cell r="J1522">
            <v>1225</v>
          </cell>
          <cell r="K1522" t="str">
            <v>1624-00-013</v>
          </cell>
        </row>
        <row r="1523">
          <cell r="I1523">
            <v>3.1</v>
          </cell>
          <cell r="J1523">
            <v>75000</v>
          </cell>
          <cell r="K1523" t="str">
            <v>1624-00-013</v>
          </cell>
        </row>
        <row r="1524">
          <cell r="I1524">
            <v>4.7</v>
          </cell>
          <cell r="J1524">
            <v>1185400</v>
          </cell>
          <cell r="K1524" t="str">
            <v>1624-00-013</v>
          </cell>
        </row>
        <row r="1525">
          <cell r="I1525">
            <v>4.7</v>
          </cell>
          <cell r="J1525">
            <v>82978</v>
          </cell>
          <cell r="K1525" t="str">
            <v>1624-00-013</v>
          </cell>
        </row>
        <row r="1526">
          <cell r="I1526">
            <v>4.2</v>
          </cell>
          <cell r="J1526">
            <v>72402.5</v>
          </cell>
          <cell r="K1526" t="str">
            <v>1624-00-013</v>
          </cell>
        </row>
        <row r="1527">
          <cell r="I1527">
            <v>4.2</v>
          </cell>
          <cell r="J1527">
            <v>44500</v>
          </cell>
          <cell r="K1527" t="str">
            <v>1624-00-013</v>
          </cell>
        </row>
        <row r="1528">
          <cell r="I1528">
            <v>4.0999999999999996</v>
          </cell>
          <cell r="J1528">
            <v>152523.29999999999</v>
          </cell>
          <cell r="K1528" t="str">
            <v>1624-00-013</v>
          </cell>
        </row>
        <row r="1529">
          <cell r="I1529">
            <v>4.0999999999999996</v>
          </cell>
          <cell r="J1529">
            <v>10676.63</v>
          </cell>
          <cell r="K1529" t="str">
            <v>1624-00-013</v>
          </cell>
        </row>
        <row r="1530">
          <cell r="I1530">
            <v>5</v>
          </cell>
          <cell r="J1530">
            <v>252256</v>
          </cell>
          <cell r="K1530" t="str">
            <v>1624-00-013</v>
          </cell>
        </row>
        <row r="1531">
          <cell r="I1531">
            <v>5</v>
          </cell>
          <cell r="J1531">
            <v>17657.919999999998</v>
          </cell>
          <cell r="K1531" t="str">
            <v>1624-00-013</v>
          </cell>
        </row>
        <row r="1532">
          <cell r="I1532">
            <v>4.7</v>
          </cell>
          <cell r="J1532">
            <v>27930</v>
          </cell>
          <cell r="K1532" t="str">
            <v>1624-00-013</v>
          </cell>
        </row>
        <row r="1533">
          <cell r="I1533">
            <v>4.7</v>
          </cell>
          <cell r="J1533">
            <v>1955.1</v>
          </cell>
          <cell r="K1533" t="str">
            <v>1624-00-013</v>
          </cell>
        </row>
        <row r="1534">
          <cell r="I1534">
            <v>4.3</v>
          </cell>
          <cell r="J1534">
            <v>84882</v>
          </cell>
          <cell r="K1534" t="str">
            <v>1624-00-013</v>
          </cell>
        </row>
        <row r="1535">
          <cell r="I1535">
            <v>3.1</v>
          </cell>
          <cell r="J1535">
            <v>327440</v>
          </cell>
          <cell r="K1535" t="str">
            <v>1624-00-013</v>
          </cell>
        </row>
        <row r="1536">
          <cell r="I1536">
            <v>3.1</v>
          </cell>
          <cell r="J1536">
            <v>22920.799999999999</v>
          </cell>
          <cell r="K1536" t="str">
            <v>1624-00-013</v>
          </cell>
        </row>
        <row r="1537">
          <cell r="I1537">
            <v>4.7</v>
          </cell>
          <cell r="J1537">
            <v>31180.799999999999</v>
          </cell>
          <cell r="K1537" t="str">
            <v>1624-00-013</v>
          </cell>
        </row>
        <row r="1538">
          <cell r="I1538">
            <v>4.7</v>
          </cell>
          <cell r="J1538">
            <v>2182.66</v>
          </cell>
          <cell r="K1538" t="str">
            <v>1624-00-013</v>
          </cell>
        </row>
        <row r="1539">
          <cell r="I1539">
            <v>4.3</v>
          </cell>
          <cell r="J1539">
            <v>87276.89</v>
          </cell>
          <cell r="K1539" t="str">
            <v>1624-00-013</v>
          </cell>
        </row>
        <row r="1540">
          <cell r="I1540">
            <v>5</v>
          </cell>
          <cell r="J1540">
            <v>21590</v>
          </cell>
          <cell r="K1540" t="str">
            <v>1624-00-013</v>
          </cell>
        </row>
        <row r="1541">
          <cell r="I1541">
            <v>5</v>
          </cell>
          <cell r="J1541">
            <v>1511.3</v>
          </cell>
          <cell r="K1541" t="str">
            <v>1624-00-013</v>
          </cell>
        </row>
        <row r="1542">
          <cell r="I1542">
            <v>4.7</v>
          </cell>
          <cell r="J1542">
            <v>2475</v>
          </cell>
          <cell r="K1542" t="str">
            <v>1624-00-013</v>
          </cell>
        </row>
        <row r="1543">
          <cell r="I1543">
            <v>4.7</v>
          </cell>
          <cell r="J1543">
            <v>173.25</v>
          </cell>
          <cell r="K1543" t="str">
            <v>1624-00-013</v>
          </cell>
        </row>
        <row r="1544">
          <cell r="I1544">
            <v>4.7</v>
          </cell>
          <cell r="J1544">
            <v>16115</v>
          </cell>
          <cell r="K1544" t="str">
            <v>1624-00-013</v>
          </cell>
        </row>
        <row r="1545">
          <cell r="I1545">
            <v>4.7</v>
          </cell>
          <cell r="J1545">
            <v>1128.05</v>
          </cell>
          <cell r="K1545" t="str">
            <v>1624-00-013</v>
          </cell>
        </row>
        <row r="1546">
          <cell r="I1546">
            <v>4.7</v>
          </cell>
          <cell r="J1546">
            <v>5530</v>
          </cell>
          <cell r="K1546" t="str">
            <v>1624-00-013</v>
          </cell>
        </row>
        <row r="1547">
          <cell r="I1547">
            <v>4.7</v>
          </cell>
          <cell r="J1547">
            <v>387.1</v>
          </cell>
          <cell r="K1547" t="str">
            <v>1624-00-013</v>
          </cell>
        </row>
        <row r="1548">
          <cell r="I1548">
            <v>4.3</v>
          </cell>
          <cell r="J1548">
            <v>38000</v>
          </cell>
          <cell r="K1548" t="str">
            <v>1624-00-013</v>
          </cell>
        </row>
        <row r="1549">
          <cell r="I1549">
            <v>4.3</v>
          </cell>
          <cell r="J1549">
            <v>2660</v>
          </cell>
          <cell r="K1549" t="str">
            <v>1624-00-013</v>
          </cell>
        </row>
        <row r="1550">
          <cell r="I1550">
            <v>4.7</v>
          </cell>
          <cell r="J1550">
            <v>1225</v>
          </cell>
          <cell r="K1550" t="str">
            <v>1624-00-013</v>
          </cell>
        </row>
        <row r="1551">
          <cell r="I1551">
            <v>5</v>
          </cell>
          <cell r="J1551">
            <v>26364.799999999999</v>
          </cell>
          <cell r="K1551" t="str">
            <v>1624-00-013</v>
          </cell>
        </row>
        <row r="1552">
          <cell r="I1552">
            <v>5</v>
          </cell>
          <cell r="J1552">
            <v>1845.54</v>
          </cell>
          <cell r="K1552" t="str">
            <v>1624-00-013</v>
          </cell>
        </row>
        <row r="1553">
          <cell r="I1553">
            <v>4</v>
          </cell>
          <cell r="J1553">
            <v>915523.36</v>
          </cell>
          <cell r="K1553" t="str">
            <v>1624-00-013</v>
          </cell>
        </row>
        <row r="1554">
          <cell r="I1554">
            <v>4</v>
          </cell>
          <cell r="J1554">
            <v>64086.64</v>
          </cell>
          <cell r="K1554" t="str">
            <v>1624-00-013</v>
          </cell>
        </row>
        <row r="1555">
          <cell r="I1555">
            <v>4.7</v>
          </cell>
          <cell r="J1555">
            <v>1465</v>
          </cell>
          <cell r="K1555" t="str">
            <v>1624-00-013</v>
          </cell>
        </row>
        <row r="1556">
          <cell r="I1556">
            <v>4.7</v>
          </cell>
          <cell r="J1556">
            <v>755</v>
          </cell>
          <cell r="K1556" t="str">
            <v>1624-00-013</v>
          </cell>
        </row>
        <row r="1557">
          <cell r="I1557">
            <v>5</v>
          </cell>
          <cell r="J1557">
            <v>34400</v>
          </cell>
          <cell r="K1557" t="str">
            <v>1624-00-013</v>
          </cell>
        </row>
        <row r="1558">
          <cell r="I1558">
            <v>5</v>
          </cell>
          <cell r="J1558">
            <v>2408</v>
          </cell>
          <cell r="K1558" t="str">
            <v>1624-00-013</v>
          </cell>
        </row>
        <row r="1559">
          <cell r="I1559">
            <v>4.2</v>
          </cell>
          <cell r="J1559">
            <v>62998</v>
          </cell>
          <cell r="K1559" t="str">
            <v>1624-00-013</v>
          </cell>
        </row>
        <row r="1560">
          <cell r="I1560">
            <v>6.6</v>
          </cell>
          <cell r="J1560">
            <v>77.319999999999993</v>
          </cell>
          <cell r="K1560" t="str">
            <v>1624-00-013</v>
          </cell>
        </row>
        <row r="1561">
          <cell r="I1561">
            <v>4</v>
          </cell>
          <cell r="J1561">
            <v>-1285309.7</v>
          </cell>
          <cell r="K1561" t="str">
            <v>1624-00-013</v>
          </cell>
        </row>
        <row r="1562">
          <cell r="I1562">
            <v>4</v>
          </cell>
          <cell r="J1562">
            <v>-89971.68</v>
          </cell>
          <cell r="K1562" t="str">
            <v>1624-00-013</v>
          </cell>
        </row>
        <row r="1563">
          <cell r="I1563">
            <v>6.7</v>
          </cell>
          <cell r="J1563">
            <v>-1000</v>
          </cell>
          <cell r="K1563" t="str">
            <v>1624-00-013</v>
          </cell>
        </row>
        <row r="1564">
          <cell r="I1564">
            <v>6.7</v>
          </cell>
          <cell r="J1564">
            <v>-27.3</v>
          </cell>
          <cell r="K1564" t="str">
            <v>1624-00-013</v>
          </cell>
        </row>
        <row r="1565">
          <cell r="I1565">
            <v>3.1</v>
          </cell>
          <cell r="J1565">
            <v>10140.89</v>
          </cell>
          <cell r="K1565" t="str">
            <v>1624-00-013</v>
          </cell>
        </row>
        <row r="1566">
          <cell r="I1566">
            <v>6.7</v>
          </cell>
          <cell r="J1566">
            <v>1000</v>
          </cell>
          <cell r="K1566" t="str">
            <v>1624-00-013</v>
          </cell>
        </row>
        <row r="1567">
          <cell r="I1567">
            <v>6.7</v>
          </cell>
          <cell r="J1567">
            <v>27.3</v>
          </cell>
          <cell r="K1567" t="str">
            <v>1624-00-013</v>
          </cell>
        </row>
        <row r="1568">
          <cell r="I1568">
            <v>2.2999999999999998</v>
          </cell>
          <cell r="J1568">
            <v>2108313.75</v>
          </cell>
          <cell r="K1568" t="str">
            <v>1624-00-013</v>
          </cell>
        </row>
        <row r="1569">
          <cell r="I1569">
            <v>2.2999999999999998</v>
          </cell>
          <cell r="J1569">
            <v>41782.89</v>
          </cell>
          <cell r="K1569" t="str">
            <v>1624-00-013</v>
          </cell>
        </row>
        <row r="1570">
          <cell r="I1570">
            <v>2.2999999999999998</v>
          </cell>
          <cell r="J1570">
            <v>29156.83</v>
          </cell>
          <cell r="K1570" t="str">
            <v>1624-00-013</v>
          </cell>
        </row>
        <row r="1571">
          <cell r="I1571">
            <v>2.2000000000000002</v>
          </cell>
          <cell r="J1571">
            <v>70700</v>
          </cell>
          <cell r="K1571" t="str">
            <v>1624-00-013</v>
          </cell>
        </row>
        <row r="1572">
          <cell r="I1572">
            <v>2.2000000000000002</v>
          </cell>
          <cell r="J1572">
            <v>497649</v>
          </cell>
          <cell r="K1572" t="str">
            <v>1624-00-013</v>
          </cell>
        </row>
        <row r="1573">
          <cell r="I1573">
            <v>2.2000000000000002</v>
          </cell>
          <cell r="J1573">
            <v>4500</v>
          </cell>
          <cell r="K1573" t="str">
            <v>1624-00-013</v>
          </cell>
        </row>
        <row r="1574">
          <cell r="I1574">
            <v>2.2000000000000002</v>
          </cell>
          <cell r="J1574">
            <v>91870.95</v>
          </cell>
          <cell r="K1574" t="str">
            <v>1624-00-013</v>
          </cell>
        </row>
        <row r="1575">
          <cell r="I1575">
            <v>4.9000000000000004</v>
          </cell>
          <cell r="J1575">
            <v>212164.96</v>
          </cell>
          <cell r="K1575" t="str">
            <v>1624-00-013</v>
          </cell>
        </row>
        <row r="1576">
          <cell r="I1576">
            <v>4.9000000000000004</v>
          </cell>
          <cell r="J1576">
            <v>96077.5</v>
          </cell>
          <cell r="K1576" t="str">
            <v>1624-00-013</v>
          </cell>
        </row>
        <row r="1577">
          <cell r="I1577">
            <v>2.5</v>
          </cell>
          <cell r="J1577">
            <v>914108.86</v>
          </cell>
          <cell r="K1577" t="str">
            <v>1624-00-013</v>
          </cell>
        </row>
        <row r="1578">
          <cell r="I1578">
            <v>2.5</v>
          </cell>
          <cell r="J1578">
            <v>224746.22</v>
          </cell>
          <cell r="K1578" t="str">
            <v>1624-00-013</v>
          </cell>
        </row>
        <row r="1579">
          <cell r="I1579">
            <v>2.6</v>
          </cell>
          <cell r="J1579">
            <v>247136.16</v>
          </cell>
          <cell r="K1579" t="str">
            <v>1624-00-013</v>
          </cell>
        </row>
        <row r="1580">
          <cell r="I1580">
            <v>2.6</v>
          </cell>
          <cell r="J1580">
            <v>60761.36</v>
          </cell>
          <cell r="K1580" t="str">
            <v>1624-00-013</v>
          </cell>
        </row>
        <row r="1581">
          <cell r="I1581">
            <v>3.1</v>
          </cell>
          <cell r="J1581">
            <v>-239000</v>
          </cell>
          <cell r="K1581" t="str">
            <v>1624-00-013</v>
          </cell>
        </row>
        <row r="1582">
          <cell r="I1582">
            <v>3.1</v>
          </cell>
          <cell r="J1582">
            <v>-16730</v>
          </cell>
          <cell r="K1582" t="str">
            <v>1624-00-013</v>
          </cell>
        </row>
        <row r="1583">
          <cell r="I1583">
            <v>4.3</v>
          </cell>
          <cell r="J1583">
            <v>13025.46</v>
          </cell>
          <cell r="K1583" t="str">
            <v>1624-00-013</v>
          </cell>
        </row>
        <row r="1584">
          <cell r="I1584">
            <v>4.9000000000000004</v>
          </cell>
          <cell r="J1584">
            <v>6500</v>
          </cell>
          <cell r="K1584" t="str">
            <v>1624-00-016</v>
          </cell>
        </row>
        <row r="1585">
          <cell r="I1585" t="str">
            <v>7.8.</v>
          </cell>
          <cell r="J1585">
            <v>8800</v>
          </cell>
          <cell r="K1585" t="str">
            <v>1624-00-016</v>
          </cell>
        </row>
        <row r="1586">
          <cell r="I1586" t="str">
            <v>7.8.</v>
          </cell>
          <cell r="J1586">
            <v>240.24</v>
          </cell>
          <cell r="K1586" t="str">
            <v>1624-00-016</v>
          </cell>
        </row>
        <row r="1587">
          <cell r="I1587">
            <v>5</v>
          </cell>
          <cell r="J1587">
            <v>2380</v>
          </cell>
          <cell r="K1587" t="str">
            <v>1624-00-016</v>
          </cell>
        </row>
        <row r="1588">
          <cell r="I1588">
            <v>5</v>
          </cell>
          <cell r="J1588">
            <v>64.97</v>
          </cell>
          <cell r="K1588" t="str">
            <v>1624-00-016</v>
          </cell>
        </row>
        <row r="1589">
          <cell r="I1589">
            <v>5</v>
          </cell>
          <cell r="J1589">
            <v>840</v>
          </cell>
          <cell r="K1589" t="str">
            <v>1624-00-016</v>
          </cell>
        </row>
        <row r="1590">
          <cell r="I1590">
            <v>5</v>
          </cell>
          <cell r="J1590">
            <v>58.8</v>
          </cell>
          <cell r="K1590" t="str">
            <v>1624-00-016</v>
          </cell>
        </row>
        <row r="1591">
          <cell r="I1591">
            <v>5</v>
          </cell>
          <cell r="J1591">
            <v>75700</v>
          </cell>
          <cell r="K1591" t="str">
            <v>1624-00-016</v>
          </cell>
        </row>
        <row r="1592">
          <cell r="I1592">
            <v>5</v>
          </cell>
          <cell r="J1592">
            <v>2750</v>
          </cell>
          <cell r="K1592" t="str">
            <v>1624-00-016</v>
          </cell>
        </row>
        <row r="1593">
          <cell r="I1593">
            <v>5</v>
          </cell>
          <cell r="J1593">
            <v>192.5</v>
          </cell>
          <cell r="K1593" t="str">
            <v>1624-00-016</v>
          </cell>
        </row>
        <row r="1594">
          <cell r="I1594">
            <v>4.0999999999999996</v>
          </cell>
          <cell r="J1594">
            <v>24000</v>
          </cell>
          <cell r="K1594" t="str">
            <v>1624-00-016</v>
          </cell>
        </row>
        <row r="1595">
          <cell r="I1595">
            <v>4.0999999999999996</v>
          </cell>
          <cell r="J1595">
            <v>23959</v>
          </cell>
          <cell r="K1595" t="str">
            <v>1624-00-016</v>
          </cell>
        </row>
        <row r="1596">
          <cell r="I1596">
            <v>4.0999999999999996</v>
          </cell>
          <cell r="J1596">
            <v>83750</v>
          </cell>
          <cell r="K1596" t="str">
            <v>1624-00-016</v>
          </cell>
        </row>
        <row r="1597">
          <cell r="I1597">
            <v>4.7</v>
          </cell>
          <cell r="J1597">
            <v>2766.36</v>
          </cell>
          <cell r="K1597" t="str">
            <v>1624-00-016</v>
          </cell>
        </row>
        <row r="1598">
          <cell r="I1598">
            <v>4.7</v>
          </cell>
          <cell r="J1598">
            <v>193.64</v>
          </cell>
          <cell r="K1598" t="str">
            <v>1624-00-016</v>
          </cell>
        </row>
        <row r="1599">
          <cell r="I1599">
            <v>4.5999999999999996</v>
          </cell>
          <cell r="J1599">
            <v>13500</v>
          </cell>
          <cell r="K1599" t="str">
            <v>1624-00-016</v>
          </cell>
        </row>
        <row r="1600">
          <cell r="I1600">
            <v>4.0999999999999996</v>
          </cell>
          <cell r="J1600">
            <v>-23959</v>
          </cell>
          <cell r="K1600" t="str">
            <v>1624-00-016</v>
          </cell>
        </row>
        <row r="1601">
          <cell r="I1601">
            <v>4.0999999999999996</v>
          </cell>
          <cell r="J1601">
            <v>-1499</v>
          </cell>
          <cell r="K1601" t="str">
            <v>1624-00-201</v>
          </cell>
        </row>
        <row r="1602">
          <cell r="I1602">
            <v>2.2000000000000002</v>
          </cell>
          <cell r="J1602">
            <v>54570.18</v>
          </cell>
          <cell r="K1602" t="str">
            <v>1624-00-203</v>
          </cell>
        </row>
        <row r="1603">
          <cell r="I1603">
            <v>2.2000000000000002</v>
          </cell>
          <cell r="J1603">
            <v>200988.89</v>
          </cell>
          <cell r="K1603" t="str">
            <v>1624-00-203</v>
          </cell>
        </row>
        <row r="1604">
          <cell r="I1604">
            <v>2.2000000000000002</v>
          </cell>
          <cell r="J1604">
            <v>37850</v>
          </cell>
          <cell r="K1604" t="str">
            <v>1624-00-203</v>
          </cell>
        </row>
        <row r="1605">
          <cell r="I1605">
            <v>2.5</v>
          </cell>
          <cell r="J1605">
            <v>915722.66</v>
          </cell>
          <cell r="K1605" t="str">
            <v>1624-00-203</v>
          </cell>
        </row>
        <row r="1606">
          <cell r="I1606">
            <v>2.5</v>
          </cell>
          <cell r="J1606">
            <v>225142.99</v>
          </cell>
          <cell r="K1606" t="str">
            <v>1624-00-203</v>
          </cell>
        </row>
        <row r="1607">
          <cell r="I1607">
            <v>2.6</v>
          </cell>
          <cell r="J1607">
            <v>247136.16</v>
          </cell>
          <cell r="K1607" t="str">
            <v>1624-00-203</v>
          </cell>
        </row>
        <row r="1608">
          <cell r="I1608">
            <v>2.6</v>
          </cell>
          <cell r="J1608">
            <v>60761.36</v>
          </cell>
          <cell r="K1608" t="str">
            <v>1624-00-203</v>
          </cell>
        </row>
        <row r="1609">
          <cell r="I1609">
            <v>2.2999999999999998</v>
          </cell>
          <cell r="J1609">
            <v>715137.61</v>
          </cell>
          <cell r="K1609" t="str">
            <v>1624-00-203</v>
          </cell>
        </row>
        <row r="1610">
          <cell r="I1610">
            <v>2.4</v>
          </cell>
          <cell r="J1610">
            <v>42633.32</v>
          </cell>
          <cell r="K1610" t="str">
            <v>1624-00-203</v>
          </cell>
        </row>
        <row r="1611">
          <cell r="I1611">
            <v>2.2000000000000002</v>
          </cell>
          <cell r="J1611">
            <v>242640</v>
          </cell>
          <cell r="K1611" t="str">
            <v>1624-00-203</v>
          </cell>
        </row>
        <row r="1612">
          <cell r="I1612">
            <v>2.2000000000000002</v>
          </cell>
          <cell r="J1612">
            <v>3600</v>
          </cell>
          <cell r="K1612" t="str">
            <v>1624-00-203</v>
          </cell>
        </row>
        <row r="1613">
          <cell r="I1613">
            <v>2.2000000000000002</v>
          </cell>
          <cell r="J1613">
            <v>3352.93</v>
          </cell>
          <cell r="K1613" t="str">
            <v>1624-00-203</v>
          </cell>
        </row>
        <row r="1614">
          <cell r="J1614" t="e">
            <v>#N/A</v>
          </cell>
          <cell r="K1614" t="e">
            <v>#N/A</v>
          </cell>
        </row>
        <row r="1615">
          <cell r="J1615" t="e">
            <v>#N/A</v>
          </cell>
          <cell r="K1615" t="e">
            <v>#N/A</v>
          </cell>
        </row>
        <row r="1616">
          <cell r="J1616" t="e">
            <v>#N/A</v>
          </cell>
          <cell r="K1616" t="e">
            <v>#N/A</v>
          </cell>
        </row>
        <row r="1617">
          <cell r="J1617" t="e">
            <v>#N/A</v>
          </cell>
          <cell r="K1617" t="e">
            <v>#N/A</v>
          </cell>
        </row>
        <row r="1618">
          <cell r="J1618" t="e">
            <v>#N/A</v>
          </cell>
          <cell r="K1618" t="e">
            <v>#N/A</v>
          </cell>
        </row>
        <row r="1619">
          <cell r="J1619" t="e">
            <v>#N/A</v>
          </cell>
          <cell r="K1619" t="e">
            <v>#N/A</v>
          </cell>
        </row>
        <row r="1620">
          <cell r="J1620" t="e">
            <v>#N/A</v>
          </cell>
          <cell r="K1620" t="e">
            <v>#N/A</v>
          </cell>
        </row>
        <row r="1621">
          <cell r="J1621" t="e">
            <v>#N/A</v>
          </cell>
          <cell r="K1621" t="e">
            <v>#N/A</v>
          </cell>
        </row>
        <row r="1622">
          <cell r="J1622" t="e">
            <v>#N/A</v>
          </cell>
          <cell r="K1622" t="e">
            <v>#N/A</v>
          </cell>
        </row>
        <row r="1623">
          <cell r="J1623" t="e">
            <v>#N/A</v>
          </cell>
          <cell r="K1623" t="e">
            <v>#N/A</v>
          </cell>
        </row>
        <row r="1624">
          <cell r="J1624" t="e">
            <v>#N/A</v>
          </cell>
          <cell r="K1624" t="e">
            <v>#N/A</v>
          </cell>
        </row>
        <row r="1625">
          <cell r="J1625" t="e">
            <v>#N/A</v>
          </cell>
          <cell r="K1625" t="e">
            <v>#N/A</v>
          </cell>
        </row>
        <row r="1626">
          <cell r="J1626" t="e">
            <v>#N/A</v>
          </cell>
          <cell r="K1626" t="e">
            <v>#N/A</v>
          </cell>
        </row>
        <row r="1627">
          <cell r="J1627" t="e">
            <v>#N/A</v>
          </cell>
          <cell r="K1627" t="e">
            <v>#N/A</v>
          </cell>
        </row>
        <row r="1628">
          <cell r="J1628" t="e">
            <v>#N/A</v>
          </cell>
          <cell r="K1628" t="e">
            <v>#N/A</v>
          </cell>
        </row>
        <row r="1629">
          <cell r="J1629" t="e">
            <v>#N/A</v>
          </cell>
          <cell r="K1629" t="e">
            <v>#N/A</v>
          </cell>
        </row>
        <row r="1630">
          <cell r="J1630" t="e">
            <v>#N/A</v>
          </cell>
          <cell r="K1630" t="e">
            <v>#N/A</v>
          </cell>
        </row>
        <row r="1631">
          <cell r="J1631" t="e">
            <v>#N/A</v>
          </cell>
          <cell r="K1631" t="e">
            <v>#N/A</v>
          </cell>
        </row>
        <row r="1632">
          <cell r="J1632" t="e">
            <v>#N/A</v>
          </cell>
          <cell r="K1632" t="e">
            <v>#N/A</v>
          </cell>
        </row>
        <row r="1633">
          <cell r="J1633" t="e">
            <v>#N/A</v>
          </cell>
          <cell r="K1633" t="e">
            <v>#N/A</v>
          </cell>
        </row>
        <row r="1634">
          <cell r="J1634" t="e">
            <v>#N/A</v>
          </cell>
          <cell r="K1634" t="e">
            <v>#N/A</v>
          </cell>
        </row>
        <row r="1635">
          <cell r="J1635" t="e">
            <v>#N/A</v>
          </cell>
          <cell r="K1635" t="e">
            <v>#N/A</v>
          </cell>
        </row>
        <row r="1636">
          <cell r="J1636" t="e">
            <v>#N/A</v>
          </cell>
          <cell r="K1636" t="e">
            <v>#N/A</v>
          </cell>
        </row>
        <row r="1637">
          <cell r="J1637" t="e">
            <v>#N/A</v>
          </cell>
          <cell r="K1637" t="e">
            <v>#N/A</v>
          </cell>
        </row>
        <row r="1638">
          <cell r="J1638" t="e">
            <v>#N/A</v>
          </cell>
          <cell r="K1638" t="e">
            <v>#N/A</v>
          </cell>
        </row>
        <row r="1639">
          <cell r="J1639" t="e">
            <v>#N/A</v>
          </cell>
          <cell r="K1639" t="e">
            <v>#N/A</v>
          </cell>
        </row>
        <row r="1640">
          <cell r="J1640" t="e">
            <v>#N/A</v>
          </cell>
          <cell r="K1640" t="e">
            <v>#N/A</v>
          </cell>
        </row>
        <row r="1641">
          <cell r="J1641" t="e">
            <v>#N/A</v>
          </cell>
          <cell r="K1641" t="e">
            <v>#N/A</v>
          </cell>
        </row>
        <row r="1642">
          <cell r="J1642" t="e">
            <v>#N/A</v>
          </cell>
          <cell r="K1642" t="e">
            <v>#N/A</v>
          </cell>
        </row>
        <row r="1643">
          <cell r="J1643" t="e">
            <v>#N/A</v>
          </cell>
          <cell r="K1643" t="e">
            <v>#N/A</v>
          </cell>
        </row>
        <row r="1644">
          <cell r="J1644" t="e">
            <v>#N/A</v>
          </cell>
          <cell r="K1644" t="e">
            <v>#N/A</v>
          </cell>
        </row>
        <row r="1645">
          <cell r="J1645" t="e">
            <v>#N/A</v>
          </cell>
          <cell r="K1645" t="e">
            <v>#N/A</v>
          </cell>
        </row>
        <row r="1646">
          <cell r="J1646" t="e">
            <v>#N/A</v>
          </cell>
          <cell r="K1646" t="e">
            <v>#N/A</v>
          </cell>
        </row>
        <row r="1647">
          <cell r="J1647" t="e">
            <v>#N/A</v>
          </cell>
          <cell r="K1647" t="e">
            <v>#N/A</v>
          </cell>
        </row>
        <row r="1648">
          <cell r="J1648" t="e">
            <v>#N/A</v>
          </cell>
          <cell r="K1648" t="e">
            <v>#N/A</v>
          </cell>
        </row>
        <row r="1649">
          <cell r="J1649" t="e">
            <v>#N/A</v>
          </cell>
          <cell r="K1649" t="e">
            <v>#N/A</v>
          </cell>
        </row>
        <row r="1650">
          <cell r="J1650" t="e">
            <v>#N/A</v>
          </cell>
          <cell r="K1650" t="e">
            <v>#N/A</v>
          </cell>
        </row>
        <row r="1654">
          <cell r="J1654">
            <v>218851008.70999995</v>
          </cell>
        </row>
        <row r="1655">
          <cell r="J1655">
            <v>48481538.139999963</v>
          </cell>
        </row>
        <row r="1656">
          <cell r="J1656">
            <v>267332546.8499999</v>
          </cell>
        </row>
      </sheetData>
      <sheetData sheetId="1" refreshError="1"/>
      <sheetData sheetId="2"/>
      <sheetData sheetId="3"/>
      <sheetData sheetId="4"/>
      <sheetData sheetId="5"/>
      <sheetData sheetId="6" refreshError="1"/>
      <sheetData sheetId="7" refreshError="1"/>
      <sheetData sheetId="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 - 45"/>
      <sheetName val="P&amp;LFINAL - 44"/>
      <sheetName val="Check-1-summary-Current year "/>
      <sheetName val="Sheet1-Exp cap to reno 1 - 4"/>
      <sheetName val="Check-2- Methodology"/>
      <sheetName val="Income Statement"/>
      <sheetName val="INTEREST"/>
      <sheetName val="DEPRECIATION"/>
      <sheetName val="Sheet2"/>
      <sheetName val="Sheet3"/>
      <sheetName val="Sheet4"/>
      <sheetName val="Sheet5"/>
      <sheetName val="Sheet6"/>
      <sheetName val="Sheet7"/>
      <sheetName val="Sheet8"/>
      <sheetName val="Sheet9"/>
      <sheetName val="Sheet10"/>
      <sheetName val="GL06"/>
    </sheetNames>
    <sheetDataSet>
      <sheetData sheetId="0"/>
      <sheetData sheetId="1">
        <row r="5">
          <cell r="G5" t="str">
            <v>Feb'2001</v>
          </cell>
        </row>
        <row r="8">
          <cell r="G8">
            <v>5118508.29</v>
          </cell>
        </row>
        <row r="9">
          <cell r="G9">
            <v>5394442.5300000012</v>
          </cell>
        </row>
        <row r="10">
          <cell r="G10">
            <v>1082773.3400000001</v>
          </cell>
        </row>
        <row r="11">
          <cell r="G11">
            <v>38271.85</v>
          </cell>
        </row>
        <row r="12">
          <cell r="G12">
            <v>171072.44</v>
          </cell>
        </row>
        <row r="13">
          <cell r="G13">
            <v>232201.13</v>
          </cell>
        </row>
        <row r="14">
          <cell r="G14">
            <v>1312617.97</v>
          </cell>
        </row>
        <row r="15">
          <cell r="G15">
            <v>96000</v>
          </cell>
        </row>
        <row r="16">
          <cell r="G16">
            <v>21028.05</v>
          </cell>
        </row>
        <row r="17">
          <cell r="G17">
            <v>248877.62</v>
          </cell>
        </row>
        <row r="18">
          <cell r="G18">
            <v>34205.599999999999</v>
          </cell>
        </row>
        <row r="19">
          <cell r="G19">
            <v>987.7400000000016</v>
          </cell>
        </row>
        <row r="20">
          <cell r="G20">
            <v>787</v>
          </cell>
        </row>
        <row r="21">
          <cell r="G21">
            <v>183.62</v>
          </cell>
        </row>
        <row r="22">
          <cell r="G22">
            <v>6636.81</v>
          </cell>
        </row>
        <row r="23">
          <cell r="G23">
            <v>1028.04</v>
          </cell>
        </row>
        <row r="26">
          <cell r="G26">
            <v>-200</v>
          </cell>
        </row>
        <row r="28">
          <cell r="A28" t="str">
            <v>R</v>
          </cell>
          <cell r="G28">
            <v>13759422.030000001</v>
          </cell>
        </row>
        <row r="31">
          <cell r="A31" t="str">
            <v>C</v>
          </cell>
          <cell r="G31">
            <v>2044590.94</v>
          </cell>
        </row>
        <row r="32">
          <cell r="A32" t="str">
            <v>C</v>
          </cell>
          <cell r="G32">
            <v>163848.01</v>
          </cell>
        </row>
        <row r="33">
          <cell r="A33" t="str">
            <v>C</v>
          </cell>
          <cell r="G33">
            <v>1163911.75</v>
          </cell>
        </row>
        <row r="34">
          <cell r="A34" t="str">
            <v>C</v>
          </cell>
          <cell r="G34">
            <v>1409901.95</v>
          </cell>
        </row>
        <row r="35">
          <cell r="A35" t="str">
            <v>C</v>
          </cell>
          <cell r="G35">
            <v>100687.38</v>
          </cell>
        </row>
        <row r="36">
          <cell r="A36" t="str">
            <v>C</v>
          </cell>
          <cell r="G36">
            <v>109920.32000000001</v>
          </cell>
        </row>
        <row r="37">
          <cell r="A37" t="str">
            <v>C</v>
          </cell>
          <cell r="G37">
            <v>232582.95</v>
          </cell>
        </row>
        <row r="38">
          <cell r="A38" t="str">
            <v>C</v>
          </cell>
          <cell r="G38">
            <v>1036890.63</v>
          </cell>
        </row>
        <row r="39">
          <cell r="A39" t="str">
            <v>C</v>
          </cell>
          <cell r="G39">
            <v>3452.06</v>
          </cell>
        </row>
        <row r="40">
          <cell r="A40" t="str">
            <v>C</v>
          </cell>
          <cell r="G40">
            <v>5318.55</v>
          </cell>
        </row>
        <row r="41">
          <cell r="A41" t="str">
            <v>C</v>
          </cell>
          <cell r="G41">
            <v>880.79</v>
          </cell>
        </row>
        <row r="42">
          <cell r="A42" t="str">
            <v>C</v>
          </cell>
          <cell r="G42">
            <v>31971.53</v>
          </cell>
        </row>
        <row r="43">
          <cell r="A43" t="str">
            <v>C</v>
          </cell>
        </row>
        <row r="44">
          <cell r="A44" t="str">
            <v>C</v>
          </cell>
          <cell r="G44">
            <v>16822.439999999999</v>
          </cell>
        </row>
        <row r="45">
          <cell r="A45" t="str">
            <v>C</v>
          </cell>
          <cell r="G45">
            <v>36261.68</v>
          </cell>
        </row>
        <row r="46">
          <cell r="A46" t="str">
            <v>C</v>
          </cell>
          <cell r="G46">
            <v>33831.67</v>
          </cell>
        </row>
        <row r="47">
          <cell r="A47" t="str">
            <v>C</v>
          </cell>
          <cell r="G47">
            <v>136966</v>
          </cell>
        </row>
        <row r="48">
          <cell r="A48" t="str">
            <v>C</v>
          </cell>
          <cell r="G48">
            <v>155134</v>
          </cell>
        </row>
        <row r="49">
          <cell r="A49" t="str">
            <v>C</v>
          </cell>
          <cell r="G49">
            <v>5666.63</v>
          </cell>
        </row>
        <row r="50">
          <cell r="A50" t="str">
            <v>E</v>
          </cell>
          <cell r="G50">
            <v>1938257.66</v>
          </cell>
        </row>
        <row r="51">
          <cell r="A51" t="str">
            <v>E</v>
          </cell>
          <cell r="G51">
            <v>46302.49</v>
          </cell>
        </row>
        <row r="52">
          <cell r="A52" t="str">
            <v>E</v>
          </cell>
          <cell r="G52">
            <v>1334288</v>
          </cell>
        </row>
        <row r="53">
          <cell r="A53" t="str">
            <v>E</v>
          </cell>
          <cell r="G53">
            <v>1264.8399999999999</v>
          </cell>
        </row>
        <row r="54">
          <cell r="A54" t="str">
            <v>E</v>
          </cell>
          <cell r="G54">
            <v>33361</v>
          </cell>
        </row>
        <row r="55">
          <cell r="A55" t="str">
            <v>E</v>
          </cell>
          <cell r="G55">
            <v>45361.69</v>
          </cell>
        </row>
        <row r="56">
          <cell r="A56" t="str">
            <v>E</v>
          </cell>
          <cell r="G56">
            <v>136900.63</v>
          </cell>
        </row>
        <row r="57">
          <cell r="A57" t="str">
            <v>E</v>
          </cell>
        </row>
        <row r="58">
          <cell r="A58" t="str">
            <v>E</v>
          </cell>
          <cell r="G58">
            <v>28949.98</v>
          </cell>
        </row>
        <row r="59">
          <cell r="A59" t="str">
            <v>E</v>
          </cell>
          <cell r="G59">
            <v>24009.4</v>
          </cell>
        </row>
        <row r="60">
          <cell r="A60" t="str">
            <v>E</v>
          </cell>
          <cell r="G60">
            <v>41500</v>
          </cell>
        </row>
        <row r="61">
          <cell r="A61" t="str">
            <v>E</v>
          </cell>
        </row>
        <row r="62">
          <cell r="A62" t="str">
            <v>E</v>
          </cell>
          <cell r="G62">
            <v>160000</v>
          </cell>
        </row>
        <row r="63">
          <cell r="A63" t="str">
            <v>E</v>
          </cell>
          <cell r="G63">
            <v>71893.429999999993</v>
          </cell>
        </row>
        <row r="64">
          <cell r="A64" t="str">
            <v>E</v>
          </cell>
          <cell r="G64">
            <v>-2789.47</v>
          </cell>
        </row>
        <row r="65">
          <cell r="A65" t="str">
            <v>E</v>
          </cell>
          <cell r="G65">
            <v>0</v>
          </cell>
        </row>
        <row r="66">
          <cell r="A66" t="str">
            <v>E</v>
          </cell>
          <cell r="G66">
            <v>40000</v>
          </cell>
        </row>
        <row r="67">
          <cell r="A67" t="str">
            <v>E</v>
          </cell>
          <cell r="G67">
            <v>0</v>
          </cell>
        </row>
        <row r="68">
          <cell r="A68" t="str">
            <v>E</v>
          </cell>
          <cell r="G68">
            <v>25200</v>
          </cell>
        </row>
        <row r="69">
          <cell r="A69" t="str">
            <v>E</v>
          </cell>
          <cell r="G69">
            <v>20000</v>
          </cell>
        </row>
        <row r="70">
          <cell r="A70" t="str">
            <v>E</v>
          </cell>
          <cell r="G70">
            <v>49952.69</v>
          </cell>
        </row>
        <row r="71">
          <cell r="A71" t="str">
            <v>E</v>
          </cell>
          <cell r="G71">
            <v>21602.45</v>
          </cell>
        </row>
        <row r="72">
          <cell r="A72" t="str">
            <v>E</v>
          </cell>
          <cell r="G72">
            <v>8005</v>
          </cell>
        </row>
        <row r="73">
          <cell r="A73" t="str">
            <v>E</v>
          </cell>
          <cell r="G73">
            <v>208509.02</v>
          </cell>
        </row>
        <row r="74">
          <cell r="A74" t="str">
            <v>E</v>
          </cell>
          <cell r="G74">
            <v>13276.71</v>
          </cell>
        </row>
        <row r="75">
          <cell r="A75" t="str">
            <v>E</v>
          </cell>
          <cell r="G75">
            <v>24887.5</v>
          </cell>
        </row>
        <row r="76">
          <cell r="A76" t="str">
            <v>E</v>
          </cell>
          <cell r="G76">
            <v>28002.59</v>
          </cell>
        </row>
        <row r="77">
          <cell r="A77" t="str">
            <v>E</v>
          </cell>
          <cell r="G77">
            <v>18734</v>
          </cell>
        </row>
        <row r="78">
          <cell r="A78" t="str">
            <v>E</v>
          </cell>
          <cell r="G78">
            <v>15607.07</v>
          </cell>
        </row>
        <row r="79">
          <cell r="A79" t="str">
            <v>E</v>
          </cell>
          <cell r="G79">
            <v>2800</v>
          </cell>
        </row>
        <row r="80">
          <cell r="A80" t="str">
            <v>E</v>
          </cell>
          <cell r="G80">
            <v>7551.5</v>
          </cell>
        </row>
        <row r="81">
          <cell r="A81" t="str">
            <v>E</v>
          </cell>
          <cell r="G81">
            <v>6832.28</v>
          </cell>
        </row>
        <row r="82">
          <cell r="A82" t="str">
            <v>E</v>
          </cell>
          <cell r="G82">
            <v>60800</v>
          </cell>
        </row>
        <row r="83">
          <cell r="A83" t="str">
            <v>E</v>
          </cell>
          <cell r="G83">
            <v>32534</v>
          </cell>
        </row>
        <row r="84">
          <cell r="A84" t="str">
            <v>E</v>
          </cell>
          <cell r="G84">
            <v>188769</v>
          </cell>
        </row>
        <row r="85">
          <cell r="A85" t="str">
            <v>E</v>
          </cell>
          <cell r="G85">
            <v>9961</v>
          </cell>
        </row>
        <row r="86">
          <cell r="A86" t="str">
            <v>E</v>
          </cell>
          <cell r="G86">
            <v>238349.76</v>
          </cell>
        </row>
        <row r="87">
          <cell r="A87" t="str">
            <v>E</v>
          </cell>
          <cell r="G87">
            <v>5290</v>
          </cell>
        </row>
        <row r="88">
          <cell r="A88" t="str">
            <v>E</v>
          </cell>
          <cell r="G88">
            <v>55178.400000000001</v>
          </cell>
        </row>
        <row r="89">
          <cell r="A89" t="str">
            <v>E</v>
          </cell>
          <cell r="G89">
            <v>19452.330000000002</v>
          </cell>
        </row>
        <row r="90">
          <cell r="A90" t="str">
            <v>E</v>
          </cell>
          <cell r="G90">
            <v>982.81</v>
          </cell>
        </row>
        <row r="91">
          <cell r="A91" t="str">
            <v>E</v>
          </cell>
          <cell r="G91">
            <v>90100</v>
          </cell>
        </row>
        <row r="92">
          <cell r="A92" t="str">
            <v>E</v>
          </cell>
          <cell r="G92">
            <v>228676.71</v>
          </cell>
        </row>
        <row r="93">
          <cell r="A93" t="str">
            <v>E</v>
          </cell>
          <cell r="G93">
            <v>-15.03</v>
          </cell>
        </row>
        <row r="94">
          <cell r="A94" t="str">
            <v>E</v>
          </cell>
          <cell r="G94">
            <v>7031.31</v>
          </cell>
        </row>
        <row r="95">
          <cell r="A95" t="str">
            <v>E</v>
          </cell>
          <cell r="G95">
            <v>2179.21</v>
          </cell>
        </row>
        <row r="96">
          <cell r="A96" t="str">
            <v>E</v>
          </cell>
        </row>
        <row r="97">
          <cell r="A97" t="str">
            <v>E</v>
          </cell>
        </row>
        <row r="98">
          <cell r="A98" t="str">
            <v>E</v>
          </cell>
          <cell r="G98">
            <v>291666.67</v>
          </cell>
        </row>
        <row r="99">
          <cell r="A99" t="str">
            <v>E</v>
          </cell>
          <cell r="G99">
            <v>200</v>
          </cell>
        </row>
        <row r="100">
          <cell r="A100" t="str">
            <v>E</v>
          </cell>
          <cell r="G100">
            <v>1988.91</v>
          </cell>
        </row>
        <row r="101">
          <cell r="A101" t="str">
            <v>E</v>
          </cell>
        </row>
        <row r="102">
          <cell r="A102" t="str">
            <v>E</v>
          </cell>
          <cell r="G102">
            <v>23410.99</v>
          </cell>
        </row>
        <row r="103">
          <cell r="A103" t="str">
            <v>E</v>
          </cell>
          <cell r="G103">
            <v>47.71</v>
          </cell>
        </row>
        <row r="104">
          <cell r="A104" t="str">
            <v>E</v>
          </cell>
        </row>
        <row r="105">
          <cell r="A105" t="str">
            <v>E</v>
          </cell>
          <cell r="G105">
            <v>375</v>
          </cell>
        </row>
        <row r="106">
          <cell r="A106" t="str">
            <v>E</v>
          </cell>
        </row>
        <row r="107">
          <cell r="A107" t="str">
            <v>E</v>
          </cell>
        </row>
        <row r="108">
          <cell r="A108" t="str">
            <v>E</v>
          </cell>
        </row>
        <row r="109">
          <cell r="A109" t="str">
            <v>E</v>
          </cell>
          <cell r="G109">
            <v>20000</v>
          </cell>
        </row>
        <row r="110">
          <cell r="A110" t="str">
            <v>I</v>
          </cell>
          <cell r="G110">
            <v>4057019.55</v>
          </cell>
        </row>
        <row r="111">
          <cell r="A111" t="str">
            <v>I</v>
          </cell>
          <cell r="G111">
            <v>93226.26</v>
          </cell>
        </row>
        <row r="112">
          <cell r="A112" t="str">
            <v>E</v>
          </cell>
        </row>
        <row r="113">
          <cell r="A113" t="str">
            <v>E</v>
          </cell>
        </row>
        <row r="114">
          <cell r="A114" t="str">
            <v>NE1</v>
          </cell>
        </row>
        <row r="115">
          <cell r="G115">
            <v>16466124.330000004</v>
          </cell>
        </row>
        <row r="116">
          <cell r="G116">
            <v>-2706702.3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Activity work"/>
      <sheetName val="Cashflow - 2 K. Dorn"/>
      <sheetName val="Cashflow - 1"/>
      <sheetName val="งบบริหาร PL-report"/>
      <sheetName val="BS-Mgm"/>
      <sheetName val="Khun_monkong"/>
      <sheetName val="Khun_kai"/>
      <sheetName val="Sheet2- Cost sheet electric"/>
      <sheetName val="Sheet1- Cost Sheet Water"/>
      <sheetName val="DATABASE -sumifTB"/>
      <sheetName val="BS-Mgm-Details Support"/>
      <sheetName val="PL-Mgm-Details support "/>
      <sheetName val="TBdepartment"/>
      <sheetName val="Sheet2"/>
      <sheetName val="P&amp;LFINAL - 44"/>
    </sheetNames>
    <sheetDataSet>
      <sheetData sheetId="0"/>
      <sheetData sheetId="1"/>
      <sheetData sheetId="2"/>
      <sheetData sheetId="3">
        <row r="4">
          <cell r="AT4" t="str">
            <v>YEAR 2001</v>
          </cell>
        </row>
        <row r="5">
          <cell r="AT5" t="str">
            <v>JAN - DEC</v>
          </cell>
        </row>
        <row r="8">
          <cell r="AT8">
            <v>37695178.440000005</v>
          </cell>
        </row>
        <row r="9">
          <cell r="AT9">
            <v>1072666.03</v>
          </cell>
        </row>
        <row r="10">
          <cell r="AT10">
            <v>-522746.9</v>
          </cell>
        </row>
        <row r="11">
          <cell r="AT11">
            <v>38245097.570000008</v>
          </cell>
        </row>
        <row r="15">
          <cell r="AT15">
            <v>3382978.8074996015</v>
          </cell>
        </row>
        <row r="16">
          <cell r="AT16">
            <v>576505.03977580834</v>
          </cell>
        </row>
        <row r="17">
          <cell r="AT17">
            <v>94125.481401869329</v>
          </cell>
        </row>
        <row r="18">
          <cell r="AT18">
            <v>284156.67</v>
          </cell>
        </row>
        <row r="19">
          <cell r="AT19">
            <v>149121.68</v>
          </cell>
        </row>
        <row r="20">
          <cell r="AT20">
            <v>512799.9</v>
          </cell>
        </row>
        <row r="21">
          <cell r="AT21">
            <v>0</v>
          </cell>
        </row>
        <row r="22">
          <cell r="AT22">
            <v>16958.259999999998</v>
          </cell>
        </row>
        <row r="23">
          <cell r="AT23">
            <v>546795.92728971969</v>
          </cell>
        </row>
        <row r="24">
          <cell r="AT24">
            <v>293864.59999999998</v>
          </cell>
        </row>
        <row r="25">
          <cell r="AT25">
            <v>306467.34999999998</v>
          </cell>
        </row>
        <row r="26">
          <cell r="AT26">
            <v>3359680.02</v>
          </cell>
        </row>
        <row r="27">
          <cell r="AT27">
            <v>9523453.7359669972</v>
          </cell>
        </row>
        <row r="28">
          <cell r="AT28">
            <v>28721643.834033012</v>
          </cell>
        </row>
        <row r="30">
          <cell r="AT30">
            <v>21871997.300000001</v>
          </cell>
        </row>
        <row r="31">
          <cell r="AT31">
            <v>2063463</v>
          </cell>
        </row>
        <row r="32">
          <cell r="AT32">
            <v>338849.98</v>
          </cell>
        </row>
        <row r="33">
          <cell r="AT33">
            <v>625226</v>
          </cell>
        </row>
        <row r="34">
          <cell r="AT34">
            <v>5944.84</v>
          </cell>
        </row>
        <row r="35">
          <cell r="AT35">
            <v>382915</v>
          </cell>
        </row>
        <row r="36">
          <cell r="AT36">
            <v>291965.84999999998</v>
          </cell>
        </row>
        <row r="37">
          <cell r="AT37">
            <v>25200</v>
          </cell>
        </row>
        <row r="38">
          <cell r="AT38">
            <v>5040</v>
          </cell>
        </row>
        <row r="39">
          <cell r="AT39">
            <v>1024416.72</v>
          </cell>
        </row>
        <row r="40">
          <cell r="AT40">
            <v>26635018.690000001</v>
          </cell>
        </row>
        <row r="42">
          <cell r="AT42">
            <v>346872</v>
          </cell>
        </row>
        <row r="43">
          <cell r="AT43">
            <v>0</v>
          </cell>
        </row>
        <row r="44">
          <cell r="AT44">
            <v>1461748.75</v>
          </cell>
        </row>
        <row r="45">
          <cell r="AT45">
            <v>1215021.6000000001</v>
          </cell>
        </row>
        <row r="46">
          <cell r="AT46">
            <v>313421.99</v>
          </cell>
        </row>
        <row r="47">
          <cell r="AT47">
            <v>79260</v>
          </cell>
        </row>
        <row r="48">
          <cell r="AT48">
            <v>3416324.34</v>
          </cell>
        </row>
        <row r="50">
          <cell r="AT50">
            <v>942983.46</v>
          </cell>
        </row>
        <row r="52">
          <cell r="AT52">
            <v>71592.77</v>
          </cell>
        </row>
        <row r="54">
          <cell r="AT54">
            <v>3362855.14</v>
          </cell>
        </row>
        <row r="55">
          <cell r="AT55">
            <v>686789.46</v>
          </cell>
        </row>
        <row r="56">
          <cell r="AT56">
            <v>297443.67</v>
          </cell>
        </row>
        <row r="57">
          <cell r="AT57">
            <v>477874.93</v>
          </cell>
        </row>
        <row r="58">
          <cell r="AT58">
            <v>138811.60999999999</v>
          </cell>
        </row>
        <row r="59">
          <cell r="AT59">
            <v>165990</v>
          </cell>
        </row>
        <row r="60">
          <cell r="AT60">
            <v>12637.5</v>
          </cell>
        </row>
        <row r="61">
          <cell r="AT61">
            <v>371421.26</v>
          </cell>
        </row>
        <row r="62">
          <cell r="AT62">
            <v>166710.64000000001</v>
          </cell>
        </row>
        <row r="63">
          <cell r="AT63">
            <v>225840.45</v>
          </cell>
        </row>
        <row r="64">
          <cell r="AT64">
            <v>238287.17</v>
          </cell>
        </row>
        <row r="65">
          <cell r="AT65">
            <v>25752.01</v>
          </cell>
        </row>
        <row r="66">
          <cell r="AT66">
            <v>37876.29</v>
          </cell>
        </row>
        <row r="67">
          <cell r="AT67">
            <v>132120.62</v>
          </cell>
        </row>
        <row r="68">
          <cell r="AT68">
            <v>355200.76</v>
          </cell>
        </row>
        <row r="69">
          <cell r="AT69">
            <v>26703.13</v>
          </cell>
        </row>
        <row r="70">
          <cell r="AT70">
            <v>111323.2</v>
          </cell>
        </row>
        <row r="71">
          <cell r="AT71">
            <v>1676659.63</v>
          </cell>
        </row>
        <row r="72">
          <cell r="AT72">
            <v>478425.55</v>
          </cell>
        </row>
        <row r="73">
          <cell r="AT73">
            <v>2265228</v>
          </cell>
        </row>
        <row r="74">
          <cell r="AT74">
            <v>338734.18</v>
          </cell>
        </row>
        <row r="75">
          <cell r="AT75">
            <v>419529.27</v>
          </cell>
        </row>
        <row r="76">
          <cell r="AT76">
            <v>0</v>
          </cell>
        </row>
        <row r="77">
          <cell r="AT77">
            <v>118708.25</v>
          </cell>
        </row>
        <row r="78">
          <cell r="AT78">
            <v>12130922.719999999</v>
          </cell>
        </row>
        <row r="79">
          <cell r="AT79">
            <v>43196841.980000012</v>
          </cell>
        </row>
        <row r="80">
          <cell r="AT80">
            <v>-14475198.145966992</v>
          </cell>
        </row>
        <row r="83">
          <cell r="AT83">
            <v>853685.53811923973</v>
          </cell>
        </row>
        <row r="84">
          <cell r="AT84">
            <v>4061.7712122419907</v>
          </cell>
        </row>
        <row r="85">
          <cell r="AT85">
            <v>181482.84</v>
          </cell>
        </row>
        <row r="86">
          <cell r="AT86">
            <v>-112875.28</v>
          </cell>
        </row>
        <row r="87">
          <cell r="AT87">
            <v>968808.42</v>
          </cell>
        </row>
        <row r="88">
          <cell r="AT88">
            <v>2955284.4166355142</v>
          </cell>
        </row>
        <row r="89">
          <cell r="AT89">
            <v>98052.75</v>
          </cell>
        </row>
        <row r="90">
          <cell r="AT90">
            <v>1087799.46</v>
          </cell>
        </row>
        <row r="91">
          <cell r="AT91">
            <v>6036299.915966996</v>
          </cell>
        </row>
        <row r="93">
          <cell r="AT93">
            <v>-8438898.2299999967</v>
          </cell>
        </row>
        <row r="94">
          <cell r="AT94">
            <v>329906.06</v>
          </cell>
        </row>
        <row r="95">
          <cell r="AT95">
            <v>15714143.66</v>
          </cell>
        </row>
        <row r="96">
          <cell r="AT96">
            <v>-24482947.949999996</v>
          </cell>
        </row>
        <row r="98">
          <cell r="AS98" t="str">
            <v>OP1</v>
          </cell>
          <cell r="AT98">
            <v>10144539.879999999</v>
          </cell>
        </row>
        <row r="99">
          <cell r="AT99">
            <v>0</v>
          </cell>
        </row>
        <row r="100">
          <cell r="AS100" t="str">
            <v>OP2</v>
          </cell>
          <cell r="AT100">
            <v>5252700.1900000004</v>
          </cell>
        </row>
        <row r="101">
          <cell r="AS101" t="str">
            <v>OP2</v>
          </cell>
          <cell r="AT101">
            <v>1617923.06</v>
          </cell>
        </row>
        <row r="102">
          <cell r="AT102">
            <v>-41498111.079999998</v>
          </cell>
        </row>
        <row r="103">
          <cell r="AS103" t="str">
            <v>OP3</v>
          </cell>
          <cell r="AT103">
            <v>773318.29</v>
          </cell>
        </row>
        <row r="104">
          <cell r="AT104">
            <v>0</v>
          </cell>
        </row>
        <row r="105">
          <cell r="AS105" t="str">
            <v>OP4</v>
          </cell>
          <cell r="AT105">
            <v>150279.51999999999</v>
          </cell>
        </row>
        <row r="106">
          <cell r="AS106" t="str">
            <v>OP5</v>
          </cell>
          <cell r="AT106">
            <v>4284000</v>
          </cell>
        </row>
        <row r="107">
          <cell r="AS107" t="str">
            <v>OP6</v>
          </cell>
          <cell r="AT107">
            <v>185249.81</v>
          </cell>
        </row>
        <row r="108">
          <cell r="AS108" t="str">
            <v>OP7</v>
          </cell>
          <cell r="AT108">
            <v>67079899.130000003</v>
          </cell>
        </row>
        <row r="109">
          <cell r="AS109" t="str">
            <v>OP8</v>
          </cell>
          <cell r="AT109">
            <v>0</v>
          </cell>
        </row>
        <row r="110">
          <cell r="AT110">
            <v>2100.04</v>
          </cell>
        </row>
        <row r="111">
          <cell r="AT111">
            <v>-113968757.79000001</v>
          </cell>
        </row>
        <row r="112">
          <cell r="AT112">
            <v>0</v>
          </cell>
        </row>
        <row r="113">
          <cell r="AT113">
            <v>-113970857.83000001</v>
          </cell>
        </row>
      </sheetData>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0_1recheck"/>
      <sheetName val="Sheet1-tb1145_2"/>
      <sheetName val="Sheet1-1145_2"/>
      <sheetName val="3C1-Reviseทะเบียนทรัพย์สิน"/>
      <sheetName val="3C- reviseทะเบียนทรัพย์สิน"/>
      <sheetName val="Sheet1-update 10 -ครั้งที่ 2"/>
      <sheetName val="Sheet1 (2)-update09"/>
      <sheetName val="C- Database GL"/>
      <sheetName val="D-2545-08"/>
      <sheetName val="TB_DataPresent"/>
      <sheetName val="TB-phototype-TLrevised8-9-previ"/>
      <sheetName val="TB_previous-อาจลบทิ้ง"/>
      <sheetName val="Sheet2-สำรองค่าเสื่อม"/>
      <sheetName val="Sheet3-ค่าเสื่อมราคา"/>
      <sheetName val="acc.depre-report-old"/>
      <sheetName val="Summary depre. life"/>
      <sheetName val="JV-New"/>
      <sheetName val="1A-ทะเบียนทรัพย์สิน-record-old"/>
      <sheetName val="ทะเบียนทรัพย์สิน (2)"/>
      <sheetName val="JV-previous"/>
      <sheetName val="Sheet1"/>
      <sheetName val="ค่าเสื่อมและดอกเบี้ย-Rosaporn"/>
      <sheetName val="Asset Reno-record"/>
      <sheetName val="1.detail_profit&amp;loss"/>
      <sheetName val="2.Balance Sheet K.Dorn"/>
      <sheetName val="3.detail_balance sheet"/>
      <sheetName val="งบบริหาร PL-repor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ow r="1">
          <cell r="A1">
            <v>1</v>
          </cell>
          <cell r="C1">
            <v>2</v>
          </cell>
          <cell r="T1">
            <v>76</v>
          </cell>
        </row>
        <row r="2">
          <cell r="A2" t="str">
            <v>A</v>
          </cell>
          <cell r="B2" t="str">
            <v>B</v>
          </cell>
          <cell r="C2" t="str">
            <v>C</v>
          </cell>
          <cell r="E2" t="str">
            <v>E</v>
          </cell>
          <cell r="T2" t="str">
            <v xml:space="preserve">T </v>
          </cell>
        </row>
        <row r="4">
          <cell r="T4" t="str">
            <v>T = ( W - S )</v>
          </cell>
        </row>
        <row r="5">
          <cell r="A5" t="str">
            <v>BS</v>
          </cell>
          <cell r="B5" t="str">
            <v>PL</v>
          </cell>
          <cell r="C5" t="str">
            <v>BS</v>
          </cell>
          <cell r="T5" t="str">
            <v xml:space="preserve">Link YTD - 9 </v>
          </cell>
        </row>
        <row r="6">
          <cell r="T6" t="str">
            <v>BS-สำรอง/เดือน</v>
          </cell>
        </row>
        <row r="7">
          <cell r="A7" t="str">
            <v>สำรองค่าเสื่อม GL</v>
          </cell>
          <cell r="B7" t="str">
            <v>ค่าเสื่อมราคา GL</v>
          </cell>
          <cell r="C7" t="str">
            <v>ทรัพย์สิน-GL</v>
          </cell>
          <cell r="E7" t="str">
            <v>ค่าเสื่อมราคา-GL</v>
          </cell>
          <cell r="T7" t="str">
            <v xml:space="preserve">Excel - Record </v>
          </cell>
        </row>
        <row r="8">
          <cell r="A8" t="str">
            <v>1701-00-009</v>
          </cell>
          <cell r="B8" t="str">
            <v>5050-00-101</v>
          </cell>
          <cell r="C8" t="str">
            <v>1601-00-008</v>
          </cell>
          <cell r="E8" t="str">
            <v>Acc. Dep-Electric Equipment</v>
          </cell>
        </row>
        <row r="9">
          <cell r="A9" t="str">
            <v>1701-00-009</v>
          </cell>
          <cell r="B9" t="str">
            <v>5050-00-101</v>
          </cell>
          <cell r="C9" t="str">
            <v>1601-00-009</v>
          </cell>
          <cell r="E9" t="str">
            <v>Acc. Dep-Electric Equipment</v>
          </cell>
          <cell r="T9">
            <v>31259.533443835797</v>
          </cell>
        </row>
        <row r="10">
          <cell r="A10" t="str">
            <v>1701-00-016</v>
          </cell>
          <cell r="B10" t="str">
            <v>5050-00-101</v>
          </cell>
          <cell r="C10" t="str">
            <v>1601-00-016</v>
          </cell>
          <cell r="E10" t="str">
            <v>Acc. Dep-Electric Equipment</v>
          </cell>
          <cell r="T10">
            <v>122.30136986301369</v>
          </cell>
        </row>
        <row r="11">
          <cell r="A11" t="str">
            <v>1702-00-009</v>
          </cell>
          <cell r="B11" t="str">
            <v>5050-00-101</v>
          </cell>
          <cell r="C11" t="str">
            <v>1602-00-009</v>
          </cell>
          <cell r="E11" t="str">
            <v>Acc. Dep-Tel.System-M&amp;E</v>
          </cell>
          <cell r="T11">
            <v>4402.5709143452696</v>
          </cell>
        </row>
        <row r="12">
          <cell r="A12" t="str">
            <v>1702-00-010</v>
          </cell>
          <cell r="B12" t="str">
            <v>5050-00-101</v>
          </cell>
          <cell r="C12" t="str">
            <v>1602-00-010</v>
          </cell>
          <cell r="E12" t="str">
            <v>Acc. Dep-Tel.System-BDA</v>
          </cell>
          <cell r="T12">
            <v>96.597826027397218</v>
          </cell>
        </row>
        <row r="13">
          <cell r="A13" t="str">
            <v>1703-00-005</v>
          </cell>
          <cell r="B13" t="str">
            <v>5050-00-101</v>
          </cell>
          <cell r="C13" t="str">
            <v>1603-00-005</v>
          </cell>
        </row>
        <row r="14">
          <cell r="A14" t="str">
            <v>1703-00-009</v>
          </cell>
          <cell r="B14" t="str">
            <v>5050-00-101</v>
          </cell>
          <cell r="C14" t="str">
            <v>1603-00-006</v>
          </cell>
          <cell r="E14" t="str">
            <v>Acc. Dep-System Work</v>
          </cell>
          <cell r="T14">
            <v>580613.36636964232</v>
          </cell>
        </row>
        <row r="15">
          <cell r="A15" t="str">
            <v>1703-00-008</v>
          </cell>
          <cell r="B15" t="str">
            <v>5050-00-101</v>
          </cell>
          <cell r="C15" t="str">
            <v>1603-00-008</v>
          </cell>
        </row>
        <row r="16">
          <cell r="A16" t="str">
            <v>1703-00-009</v>
          </cell>
          <cell r="B16" t="str">
            <v>5050-00-101</v>
          </cell>
          <cell r="C16" t="str">
            <v>1603-00-009</v>
          </cell>
        </row>
        <row r="17">
          <cell r="A17" t="str">
            <v>1703-00-013</v>
          </cell>
          <cell r="B17" t="str">
            <v>5050-00-101</v>
          </cell>
          <cell r="C17" t="str">
            <v>1603-00-013</v>
          </cell>
        </row>
        <row r="18">
          <cell r="A18" t="str">
            <v>1703-00-016</v>
          </cell>
          <cell r="B18" t="str">
            <v>5050-00-101</v>
          </cell>
          <cell r="C18" t="str">
            <v>1603-00-016</v>
          </cell>
        </row>
        <row r="19">
          <cell r="A19" t="str">
            <v>1704-00-008</v>
          </cell>
          <cell r="B19" t="str">
            <v>5050-00-101</v>
          </cell>
          <cell r="C19" t="str">
            <v>1604-00-008</v>
          </cell>
          <cell r="E19" t="str">
            <v>Acc. Dep-Improvment - Building</v>
          </cell>
          <cell r="T19">
            <v>248280.88728016894</v>
          </cell>
        </row>
        <row r="20">
          <cell r="A20" t="str">
            <v>1705-00-002</v>
          </cell>
          <cell r="B20" t="str">
            <v>5050-00-101</v>
          </cell>
          <cell r="C20" t="str">
            <v>1605-00-002</v>
          </cell>
          <cell r="E20" t="str">
            <v>Acc. Dep-Furn.Fixture</v>
          </cell>
          <cell r="T20">
            <v>565.64383561643808</v>
          </cell>
        </row>
        <row r="21">
          <cell r="A21" t="str">
            <v>1705-00-008</v>
          </cell>
          <cell r="B21" t="str">
            <v>5050-00-101</v>
          </cell>
          <cell r="C21" t="str">
            <v>1605-00-008</v>
          </cell>
          <cell r="E21" t="str">
            <v>Acc. Dep-Furn.Fixture</v>
          </cell>
          <cell r="T21">
            <v>20166.115179797169</v>
          </cell>
        </row>
        <row r="22">
          <cell r="A22" t="str">
            <v>1705-00-201</v>
          </cell>
          <cell r="B22" t="str">
            <v>5050-00-101</v>
          </cell>
          <cell r="C22" t="str">
            <v>1605-00-201</v>
          </cell>
          <cell r="E22" t="str">
            <v>Acc. Dep-Furn.Fixture- Reno</v>
          </cell>
          <cell r="T22">
            <v>0</v>
          </cell>
        </row>
        <row r="23">
          <cell r="A23" t="str">
            <v>1706-00-006</v>
          </cell>
          <cell r="B23" t="str">
            <v>5050-00-101</v>
          </cell>
          <cell r="C23" t="str">
            <v>1606-00-006</v>
          </cell>
          <cell r="E23" t="str">
            <v>Acc. Dep-Interior - DEV</v>
          </cell>
          <cell r="T23">
            <v>108952.29298721068</v>
          </cell>
        </row>
        <row r="24">
          <cell r="A24" t="str">
            <v>1707-00-005</v>
          </cell>
          <cell r="B24" t="str">
            <v>5050-00-101</v>
          </cell>
          <cell r="C24" t="str">
            <v>1607-00-005</v>
          </cell>
        </row>
        <row r="25">
          <cell r="A25" t="str">
            <v>1707-00-006</v>
          </cell>
          <cell r="B25" t="str">
            <v>5050-00-101</v>
          </cell>
          <cell r="C25" t="str">
            <v>1607-00-006</v>
          </cell>
          <cell r="E25" t="str">
            <v>Acc. Dep-Shop Interior</v>
          </cell>
          <cell r="T25">
            <v>253626.60191780608</v>
          </cell>
        </row>
        <row r="26">
          <cell r="A26" t="str">
            <v>1707-00-013</v>
          </cell>
          <cell r="B26" t="str">
            <v>5050-00-101</v>
          </cell>
          <cell r="C26" t="str">
            <v>1607-00-013</v>
          </cell>
        </row>
        <row r="27">
          <cell r="A27" t="str">
            <v>1708-00-002</v>
          </cell>
          <cell r="B27" t="str">
            <v>5050-00-101</v>
          </cell>
          <cell r="C27" t="str">
            <v>1608-00-002</v>
          </cell>
        </row>
        <row r="28">
          <cell r="A28" t="str">
            <v>1708-00-008</v>
          </cell>
          <cell r="B28" t="str">
            <v>5050-00-101</v>
          </cell>
          <cell r="C28" t="str">
            <v>1608-00-008</v>
          </cell>
          <cell r="E28" t="str">
            <v>Acc. Dep-Tree</v>
          </cell>
          <cell r="T28">
            <v>4387.7787287672982</v>
          </cell>
        </row>
        <row r="29">
          <cell r="A29" t="str">
            <v>1709-00-008</v>
          </cell>
          <cell r="B29" t="str">
            <v>5050-00-101</v>
          </cell>
          <cell r="C29" t="str">
            <v>1609-00-008</v>
          </cell>
          <cell r="E29" t="str">
            <v>Acc. Dep-Clock</v>
          </cell>
          <cell r="T29">
            <v>15046.390324479435</v>
          </cell>
        </row>
        <row r="30">
          <cell r="A30" t="str">
            <v>1710-00-000</v>
          </cell>
          <cell r="B30" t="str">
            <v>6423-00-101</v>
          </cell>
          <cell r="C30" t="str">
            <v>1610-00-000</v>
          </cell>
          <cell r="E30" t="str">
            <v>Acc. Dep-Office Equipment</v>
          </cell>
          <cell r="T30">
            <v>68968.392668494023</v>
          </cell>
        </row>
        <row r="31">
          <cell r="A31" t="str">
            <v>1710-00-001</v>
          </cell>
          <cell r="B31" t="str">
            <v>6423-00-101</v>
          </cell>
          <cell r="C31" t="str">
            <v>1610-00-001</v>
          </cell>
          <cell r="E31" t="str">
            <v>Acc. Dep-Office Equipment-Sale</v>
          </cell>
          <cell r="T31">
            <v>962.74856986301347</v>
          </cell>
        </row>
        <row r="32">
          <cell r="A32" t="str">
            <v>1710-00-002</v>
          </cell>
          <cell r="B32" t="str">
            <v>6423-00-101</v>
          </cell>
          <cell r="C32" t="str">
            <v>1610-00-002</v>
          </cell>
          <cell r="E32" t="str">
            <v>Acc. Dep-Office Equipment-Prom</v>
          </cell>
          <cell r="T32">
            <v>344.31912328767066</v>
          </cell>
        </row>
        <row r="33">
          <cell r="A33" t="str">
            <v>1710-00-003</v>
          </cell>
          <cell r="B33" t="str">
            <v>6423-00-101</v>
          </cell>
          <cell r="C33" t="str">
            <v>1610-00-003</v>
          </cell>
          <cell r="E33" t="str">
            <v>Acc. Dep-Office Equipment-PR</v>
          </cell>
          <cell r="T33">
            <v>84.387945205479582</v>
          </cell>
        </row>
        <row r="34">
          <cell r="A34" t="str">
            <v>1710-00-005</v>
          </cell>
          <cell r="B34" t="str">
            <v>6423-00-101</v>
          </cell>
          <cell r="C34" t="str">
            <v>1610-00-005</v>
          </cell>
          <cell r="E34" t="str">
            <v>Acc. Dep-Office Equipment-TCMS</v>
          </cell>
          <cell r="T34">
            <v>1498.0847671232877</v>
          </cell>
        </row>
        <row r="35">
          <cell r="A35" t="str">
            <v>1710-00-006</v>
          </cell>
          <cell r="B35" t="str">
            <v>6423-00-101</v>
          </cell>
          <cell r="C35" t="str">
            <v>1610-00-006</v>
          </cell>
          <cell r="E35" t="str">
            <v>Acc. Dep-Office Equipment-DEV</v>
          </cell>
          <cell r="T35">
            <v>602.18918356164431</v>
          </cell>
        </row>
        <row r="36">
          <cell r="A36" t="str">
            <v>1710-00-007</v>
          </cell>
          <cell r="B36" t="str">
            <v>6423-00-101</v>
          </cell>
          <cell r="C36" t="str">
            <v>1610-00-007</v>
          </cell>
          <cell r="E36" t="str">
            <v>Acc. Dep-Office Equipment-CR</v>
          </cell>
          <cell r="T36">
            <v>937.93684931506868</v>
          </cell>
        </row>
        <row r="37">
          <cell r="A37" t="str">
            <v>1710-00-008</v>
          </cell>
          <cell r="B37" t="str">
            <v>6423-00-101</v>
          </cell>
          <cell r="C37" t="str">
            <v>1610-00-008</v>
          </cell>
          <cell r="E37" t="str">
            <v>Acc. Dep-Office Equipment-BDC</v>
          </cell>
          <cell r="T37">
            <v>1586.9136109589017</v>
          </cell>
        </row>
        <row r="38">
          <cell r="A38" t="str">
            <v>1710-00-009</v>
          </cell>
          <cell r="B38" t="str">
            <v>6423-00-101</v>
          </cell>
          <cell r="C38" t="str">
            <v>1610-00-009</v>
          </cell>
          <cell r="E38" t="str">
            <v>Acc. Dep-Office Equipment-M&amp;E</v>
          </cell>
          <cell r="T38">
            <v>1681.8960821917863</v>
          </cell>
        </row>
        <row r="39">
          <cell r="A39" t="str">
            <v>1710-00-010</v>
          </cell>
          <cell r="B39" t="str">
            <v>6423-00-101</v>
          </cell>
          <cell r="C39" t="str">
            <v>1610-00-010</v>
          </cell>
          <cell r="E39" t="str">
            <v>Acc. Dep-Office Equipment-BDA</v>
          </cell>
          <cell r="T39">
            <v>5906.0839890410862</v>
          </cell>
        </row>
        <row r="40">
          <cell r="A40" t="str">
            <v>1710-00-012</v>
          </cell>
          <cell r="B40" t="str">
            <v>6423-00-101</v>
          </cell>
          <cell r="C40" t="str">
            <v>1610-00-012</v>
          </cell>
          <cell r="E40" t="str">
            <v>Acc. Dep-Office Equipment-Lega</v>
          </cell>
          <cell r="T40">
            <v>545.00547945205471</v>
          </cell>
        </row>
        <row r="41">
          <cell r="A41" t="str">
            <v>1710-00-013</v>
          </cell>
          <cell r="B41" t="str">
            <v>6423-00-101</v>
          </cell>
          <cell r="C41" t="str">
            <v>1610-00-013</v>
          </cell>
          <cell r="E41" t="str">
            <v>Acc. Dep-Office Equipment-MIS</v>
          </cell>
          <cell r="T41">
            <v>7525.7842191780801</v>
          </cell>
        </row>
        <row r="42">
          <cell r="A42" t="str">
            <v>1710-00-014</v>
          </cell>
          <cell r="B42" t="str">
            <v>6423-00-101</v>
          </cell>
          <cell r="C42" t="str">
            <v>1610-00-014</v>
          </cell>
          <cell r="E42" t="str">
            <v>Acc. Dep-Office Equipment-Corp</v>
          </cell>
          <cell r="T42">
            <v>129.21904109589036</v>
          </cell>
        </row>
        <row r="43">
          <cell r="A43" t="str">
            <v>1710-00-015</v>
          </cell>
          <cell r="B43" t="str">
            <v>6423-00-101</v>
          </cell>
          <cell r="C43" t="str">
            <v>1610-00-015</v>
          </cell>
          <cell r="E43" t="str">
            <v>Acc. Dep-Office Equipment-ACC</v>
          </cell>
          <cell r="T43">
            <v>1473.2728767123299</v>
          </cell>
        </row>
        <row r="44">
          <cell r="A44" t="str">
            <v>1710-00-016</v>
          </cell>
          <cell r="B44" t="str">
            <v>6423-00-101</v>
          </cell>
          <cell r="C44" t="str">
            <v>1610-00-016</v>
          </cell>
          <cell r="E44" t="str">
            <v>Acc. Dep-Office Equipment-Tech</v>
          </cell>
          <cell r="T44">
            <v>1043.8561205479418</v>
          </cell>
        </row>
        <row r="45">
          <cell r="A45" t="str">
            <v>1710-00-201</v>
          </cell>
          <cell r="B45" t="str">
            <v>6423-00-101</v>
          </cell>
          <cell r="C45" t="str">
            <v>1610-00-201</v>
          </cell>
          <cell r="E45" t="str">
            <v>Acc. Dep-Office Equipment-Reno</v>
          </cell>
          <cell r="T45">
            <v>0</v>
          </cell>
        </row>
        <row r="46">
          <cell r="A46" t="str">
            <v>1711-00-000</v>
          </cell>
          <cell r="B46" t="str">
            <v>6423-00-101</v>
          </cell>
          <cell r="C46" t="str">
            <v>1611-00-000</v>
          </cell>
          <cell r="E46" t="str">
            <v>Acc. Dep-Office Decor</v>
          </cell>
          <cell r="T46">
            <v>75094.193913699128</v>
          </cell>
        </row>
        <row r="47">
          <cell r="A47" t="str">
            <v>1712-00-000</v>
          </cell>
          <cell r="B47" t="str">
            <v>6423-00-101</v>
          </cell>
          <cell r="C47" t="str">
            <v>1612-00-000</v>
          </cell>
          <cell r="E47" t="str">
            <v>Acc. Dep-Furn.Fix- Office</v>
          </cell>
          <cell r="T47">
            <v>6303.6003013697919</v>
          </cell>
        </row>
        <row r="48">
          <cell r="A48" t="str">
            <v>1713-00-000</v>
          </cell>
          <cell r="B48" t="str">
            <v>6423-00-101</v>
          </cell>
          <cell r="C48" t="str">
            <v>1613-00-000</v>
          </cell>
          <cell r="E48" t="str">
            <v>Acc. Dep-Uniform</v>
          </cell>
          <cell r="T48">
            <v>2694.5191666671308</v>
          </cell>
        </row>
        <row r="49">
          <cell r="A49" t="str">
            <v>1713-00-011</v>
          </cell>
          <cell r="B49" t="str">
            <v>6423-00-102</v>
          </cell>
          <cell r="C49" t="str">
            <v>1613-00-011</v>
          </cell>
          <cell r="E49" t="str">
            <v>Acc. Dep-Uniform</v>
          </cell>
          <cell r="T49">
            <v>237.08333333333303</v>
          </cell>
        </row>
        <row r="50">
          <cell r="A50" t="str">
            <v>1714-00-000</v>
          </cell>
          <cell r="B50" t="str">
            <v>6423-00-101</v>
          </cell>
          <cell r="C50" t="str">
            <v>1614-00-000</v>
          </cell>
          <cell r="E50" t="str">
            <v>Acc. Dep-Vehicle</v>
          </cell>
          <cell r="T50">
            <v>0</v>
          </cell>
        </row>
        <row r="51">
          <cell r="A51" t="str">
            <v>1715-00-000</v>
          </cell>
          <cell r="B51" t="str">
            <v>5050-00-101</v>
          </cell>
          <cell r="C51" t="str">
            <v>1615-00-000</v>
          </cell>
          <cell r="E51" t="str">
            <v>Acc. Dep-Other Asset</v>
          </cell>
          <cell r="T51">
            <v>40437.881375341676</v>
          </cell>
        </row>
        <row r="52">
          <cell r="A52" t="str">
            <v>1715-00-001</v>
          </cell>
          <cell r="B52" t="str">
            <v>6423-00-102</v>
          </cell>
          <cell r="C52" t="str">
            <v>1615-00-001</v>
          </cell>
          <cell r="E52" t="str">
            <v>Acc. Dep-Other Asset</v>
          </cell>
          <cell r="T52">
            <v>40.771030136986298</v>
          </cell>
        </row>
        <row r="53">
          <cell r="A53" t="str">
            <v>1715-00-002</v>
          </cell>
          <cell r="B53" t="str">
            <v>6423-00-102</v>
          </cell>
          <cell r="C53" t="str">
            <v>1615-00-002</v>
          </cell>
        </row>
        <row r="54">
          <cell r="A54" t="str">
            <v>1715-00-010</v>
          </cell>
          <cell r="B54" t="str">
            <v>5050-00-101</v>
          </cell>
          <cell r="C54" t="str">
            <v>1615-00-008</v>
          </cell>
          <cell r="E54" t="str">
            <v>Acc. Dep-Other Asset</v>
          </cell>
          <cell r="T54">
            <v>2034.1557917808223</v>
          </cell>
        </row>
        <row r="55">
          <cell r="A55" t="str">
            <v>1715-00-009</v>
          </cell>
          <cell r="B55" t="str">
            <v>5050-00-101</v>
          </cell>
          <cell r="C55" t="str">
            <v>1615-00-009</v>
          </cell>
          <cell r="E55" t="str">
            <v>Acc. Dep-Other Asset</v>
          </cell>
          <cell r="T55">
            <v>200.62639452054793</v>
          </cell>
        </row>
        <row r="56">
          <cell r="A56" t="str">
            <v>1715-00-010</v>
          </cell>
          <cell r="B56" t="str">
            <v>5050-00-101</v>
          </cell>
          <cell r="C56" t="str">
            <v>1615-00-010</v>
          </cell>
          <cell r="E56" t="str">
            <v>Acc. Dep-Other Asset</v>
          </cell>
          <cell r="T56">
            <v>2034.1557917808223</v>
          </cell>
        </row>
        <row r="57">
          <cell r="A57" t="str">
            <v>1715-00-016</v>
          </cell>
          <cell r="B57" t="str">
            <v>5050-00-101</v>
          </cell>
          <cell r="C57" t="str">
            <v>1615-00-016</v>
          </cell>
          <cell r="E57" t="str">
            <v>Acc. Dep-Other Asset</v>
          </cell>
          <cell r="T57">
            <v>89.859402739726022</v>
          </cell>
        </row>
        <row r="58">
          <cell r="A58" t="str">
            <v>1721-00-009</v>
          </cell>
          <cell r="B58" t="str">
            <v>5050-00-101</v>
          </cell>
          <cell r="C58" t="str">
            <v>1621-00-009</v>
          </cell>
          <cell r="E58" t="str">
            <v>Acc. Dep-Improve. Building-Reno-4.27%</v>
          </cell>
          <cell r="T58">
            <v>790560.00208068488</v>
          </cell>
        </row>
        <row r="59">
          <cell r="A59" t="str">
            <v>1722-00-009</v>
          </cell>
          <cell r="B59" t="str">
            <v>5050-00-101</v>
          </cell>
          <cell r="C59" t="str">
            <v>1622-00-009</v>
          </cell>
          <cell r="E59" t="str">
            <v>Acc. Dep-Improve. Building-Reno-20%</v>
          </cell>
          <cell r="T59">
            <v>689591.74191780831</v>
          </cell>
        </row>
        <row r="60">
          <cell r="A60" t="str">
            <v>1720-00-009</v>
          </cell>
          <cell r="B60" t="str">
            <v>5030-00-101</v>
          </cell>
          <cell r="C60" t="str">
            <v>1620-00-009</v>
          </cell>
        </row>
        <row r="61">
          <cell r="C61" t="str">
            <v>1625-00-002</v>
          </cell>
        </row>
        <row r="62">
          <cell r="T62">
            <v>2970128.7612034511</v>
          </cell>
        </row>
        <row r="64">
          <cell r="A64">
            <v>16681</v>
          </cell>
          <cell r="B64" t="str">
            <v>Dif</v>
          </cell>
        </row>
        <row r="65">
          <cell r="A65" t="str">
            <v>1616-00-000</v>
          </cell>
          <cell r="B65" t="str">
            <v>5050-00-101</v>
          </cell>
          <cell r="C65" t="str">
            <v>1616-00-000</v>
          </cell>
          <cell r="E65" t="str">
            <v>Defered Expense - Rights</v>
          </cell>
          <cell r="T65">
            <v>2167573.8496240675</v>
          </cell>
        </row>
        <row r="66">
          <cell r="A66" t="str">
            <v>1617-00-000</v>
          </cell>
          <cell r="B66" t="str">
            <v>5030-00-101</v>
          </cell>
          <cell r="C66" t="str">
            <v>1617-00-000</v>
          </cell>
          <cell r="E66" t="str">
            <v>Defered Expense - Interest</v>
          </cell>
          <cell r="T66">
            <v>160172.20917293243</v>
          </cell>
        </row>
        <row r="67">
          <cell r="A67" t="str">
            <v>1617-00-201</v>
          </cell>
          <cell r="B67" t="str">
            <v>5030-00-101</v>
          </cell>
          <cell r="C67" t="str">
            <v>1617-00-201</v>
          </cell>
          <cell r="E67" t="str">
            <v>Defered Expense- Interest-Reno</v>
          </cell>
          <cell r="T67">
            <v>36845.645338345843</v>
          </cell>
        </row>
        <row r="110">
          <cell r="A110">
            <v>1</v>
          </cell>
          <cell r="C110">
            <v>1</v>
          </cell>
        </row>
        <row r="111">
          <cell r="A111">
            <v>2</v>
          </cell>
          <cell r="C111">
            <v>2</v>
          </cell>
        </row>
        <row r="112">
          <cell r="A112">
            <v>3</v>
          </cell>
          <cell r="C112">
            <v>3</v>
          </cell>
        </row>
        <row r="113">
          <cell r="A113">
            <v>4</v>
          </cell>
          <cell r="C113">
            <v>4</v>
          </cell>
        </row>
      </sheetData>
      <sheetData sheetId="15" refreshError="1"/>
      <sheetData sheetId="16"/>
      <sheetData sheetId="17"/>
      <sheetData sheetId="18" refreshError="1"/>
      <sheetData sheetId="19" refreshError="1"/>
      <sheetData sheetId="20" refreshError="1"/>
      <sheetData sheetId="21" refreshError="1"/>
      <sheetData sheetId="22" refreshError="1"/>
      <sheetData sheetId="23"/>
      <sheetData sheetId="24" refreshError="1"/>
      <sheetData sheetId="25"/>
      <sheetData sheetId="2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งบบริหาร PL-report"/>
      <sheetName val="BS-Mgm"/>
      <sheetName val="คุณมงคล"/>
      <sheetName val="kai"/>
      <sheetName val="Sheet2- Cost sheet electric"/>
      <sheetName val="Sheet1- Cost Sheet Water"/>
      <sheetName val="DATABASE -sumifTB"/>
      <sheetName val="BS-Mgm-Details Support"/>
      <sheetName val="PL-Mgm-Details support "/>
      <sheetName val="TBdepartment"/>
      <sheetName val="BS-ยังไม่ถูก"/>
      <sheetName val="P&amp;L- ยังไม่ถูก"/>
      <sheetName val="acc.depre-report-old"/>
      <sheetName val="เงินกู้ธนชาติ"/>
      <sheetName val="TB_Gro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Date:</v>
          </cell>
          <cell r="F1" t="str">
            <v xml:space="preserve">Page 1  </v>
          </cell>
        </row>
        <row r="2">
          <cell r="F2">
            <v>1</v>
          </cell>
        </row>
        <row r="14">
          <cell r="E14">
            <v>15000</v>
          </cell>
        </row>
        <row r="15">
          <cell r="E15">
            <v>372122.92</v>
          </cell>
        </row>
        <row r="16">
          <cell r="E16">
            <v>12155612.43</v>
          </cell>
        </row>
        <row r="17">
          <cell r="E17">
            <v>5876023.7300000004</v>
          </cell>
        </row>
        <row r="18">
          <cell r="E18">
            <v>9900</v>
          </cell>
        </row>
        <row r="19">
          <cell r="F19">
            <v>3084697.08</v>
          </cell>
        </row>
        <row r="20">
          <cell r="F20">
            <v>597716.04</v>
          </cell>
        </row>
        <row r="21">
          <cell r="E21">
            <v>0</v>
          </cell>
        </row>
        <row r="22">
          <cell r="E22">
            <v>9273186.1199999992</v>
          </cell>
        </row>
        <row r="23">
          <cell r="E23">
            <v>51820871.68</v>
          </cell>
        </row>
        <row r="24">
          <cell r="E24">
            <v>609276.5</v>
          </cell>
        </row>
        <row r="25">
          <cell r="E25">
            <v>433171.02</v>
          </cell>
        </row>
        <row r="26">
          <cell r="E26">
            <v>269064.19</v>
          </cell>
        </row>
        <row r="27">
          <cell r="E27">
            <v>0</v>
          </cell>
        </row>
        <row r="28">
          <cell r="F28">
            <v>1685486.49</v>
          </cell>
        </row>
        <row r="29">
          <cell r="F29">
            <v>34864099</v>
          </cell>
        </row>
        <row r="30">
          <cell r="F30">
            <v>66600</v>
          </cell>
        </row>
        <row r="31">
          <cell r="E31">
            <v>108395.6</v>
          </cell>
        </row>
        <row r="32">
          <cell r="E32">
            <v>1966902.48</v>
          </cell>
        </row>
        <row r="33">
          <cell r="E33">
            <v>23760.41</v>
          </cell>
        </row>
        <row r="34">
          <cell r="E34">
            <v>18911.98</v>
          </cell>
        </row>
        <row r="35">
          <cell r="E35">
            <v>8793.85</v>
          </cell>
        </row>
        <row r="36">
          <cell r="E36">
            <v>60455.73</v>
          </cell>
        </row>
        <row r="37">
          <cell r="E37">
            <v>158037.75</v>
          </cell>
        </row>
        <row r="38">
          <cell r="E38">
            <v>0</v>
          </cell>
        </row>
        <row r="39">
          <cell r="E39">
            <v>0</v>
          </cell>
        </row>
        <row r="40">
          <cell r="E40">
            <v>3900</v>
          </cell>
        </row>
        <row r="41">
          <cell r="E41">
            <v>5132.63</v>
          </cell>
        </row>
        <row r="42">
          <cell r="E42">
            <v>2910</v>
          </cell>
        </row>
        <row r="43">
          <cell r="E43">
            <v>0</v>
          </cell>
        </row>
        <row r="44">
          <cell r="E44">
            <v>0</v>
          </cell>
        </row>
        <row r="45">
          <cell r="E45">
            <v>0</v>
          </cell>
        </row>
        <row r="46">
          <cell r="E46">
            <v>2074533.5</v>
          </cell>
        </row>
        <row r="47">
          <cell r="E47">
            <v>137828.51</v>
          </cell>
        </row>
        <row r="48">
          <cell r="E48">
            <v>30917.79</v>
          </cell>
        </row>
        <row r="49">
          <cell r="E49">
            <v>0</v>
          </cell>
        </row>
        <row r="50">
          <cell r="E50">
            <v>1220151.04</v>
          </cell>
        </row>
        <row r="51">
          <cell r="E51">
            <v>2431245.67</v>
          </cell>
        </row>
        <row r="52">
          <cell r="E52">
            <v>114000</v>
          </cell>
        </row>
        <row r="53">
          <cell r="E53">
            <v>2537672.73</v>
          </cell>
        </row>
        <row r="54">
          <cell r="E54">
            <v>1556658.32</v>
          </cell>
        </row>
        <row r="55">
          <cell r="E55">
            <v>203978844.28</v>
          </cell>
        </row>
        <row r="56">
          <cell r="E56">
            <v>17576336.059999999</v>
          </cell>
        </row>
        <row r="57">
          <cell r="E57">
            <v>7130322.6200000001</v>
          </cell>
        </row>
        <row r="58">
          <cell r="E58">
            <v>38523284.840000004</v>
          </cell>
        </row>
        <row r="59">
          <cell r="E59">
            <v>15400737.6</v>
          </cell>
        </row>
        <row r="60">
          <cell r="E60">
            <v>1248038.98</v>
          </cell>
        </row>
        <row r="61">
          <cell r="E61">
            <v>5320093.45</v>
          </cell>
        </row>
        <row r="62">
          <cell r="E62">
            <v>8095189.9000000004</v>
          </cell>
        </row>
        <row r="63">
          <cell r="E63">
            <v>3280.95</v>
          </cell>
        </row>
        <row r="64">
          <cell r="E64">
            <v>1656</v>
          </cell>
        </row>
        <row r="65">
          <cell r="E65">
            <v>14697</v>
          </cell>
        </row>
        <row r="66">
          <cell r="E66">
            <v>23833</v>
          </cell>
        </row>
        <row r="67">
          <cell r="E67">
            <v>32085</v>
          </cell>
        </row>
        <row r="68">
          <cell r="E68">
            <v>344209.95</v>
          </cell>
        </row>
        <row r="69">
          <cell r="E69">
            <v>42331.5</v>
          </cell>
        </row>
        <row r="70">
          <cell r="E70">
            <v>7159226.0099999998</v>
          </cell>
        </row>
        <row r="71">
          <cell r="E71">
            <v>764799.05</v>
          </cell>
        </row>
        <row r="72">
          <cell r="E72">
            <v>728187.41</v>
          </cell>
        </row>
        <row r="73">
          <cell r="E73">
            <v>848000</v>
          </cell>
        </row>
        <row r="74">
          <cell r="E74">
            <v>5502561.7300000004</v>
          </cell>
        </row>
        <row r="75">
          <cell r="E75">
            <v>580663826.21000004</v>
          </cell>
        </row>
        <row r="76">
          <cell r="E76">
            <v>46860529.770000003</v>
          </cell>
        </row>
        <row r="77">
          <cell r="E77">
            <v>3490948.54</v>
          </cell>
        </row>
        <row r="78">
          <cell r="F78">
            <v>1565030.63</v>
          </cell>
        </row>
        <row r="79">
          <cell r="F79">
            <v>299967.61</v>
          </cell>
        </row>
        <row r="80">
          <cell r="F80">
            <v>41031941.729999997</v>
          </cell>
        </row>
        <row r="81">
          <cell r="F81">
            <v>7084295.25</v>
          </cell>
        </row>
        <row r="82">
          <cell r="F82">
            <v>2068103.8</v>
          </cell>
        </row>
        <row r="83">
          <cell r="F83">
            <v>7716670.3899999997</v>
          </cell>
        </row>
        <row r="84">
          <cell r="F84">
            <v>5722651.8200000003</v>
          </cell>
        </row>
        <row r="85">
          <cell r="F85">
            <v>1223936.05</v>
          </cell>
        </row>
        <row r="86">
          <cell r="F86">
            <v>1064410.79</v>
          </cell>
        </row>
        <row r="87">
          <cell r="F87">
            <v>16.18</v>
          </cell>
        </row>
        <row r="88">
          <cell r="F88">
            <v>5.44</v>
          </cell>
        </row>
        <row r="89">
          <cell r="F89">
            <v>104.69</v>
          </cell>
        </row>
        <row r="90">
          <cell r="F90">
            <v>4875397.09</v>
          </cell>
        </row>
        <row r="91">
          <cell r="F91">
            <v>386.78</v>
          </cell>
        </row>
        <row r="92">
          <cell r="F92">
            <v>399.67</v>
          </cell>
        </row>
        <row r="93">
          <cell r="F93">
            <v>815.18</v>
          </cell>
        </row>
        <row r="94">
          <cell r="F94">
            <v>1814630.78</v>
          </cell>
        </row>
        <row r="95">
          <cell r="F95">
            <v>433056.06</v>
          </cell>
        </row>
        <row r="96">
          <cell r="F96">
            <v>606434.65</v>
          </cell>
        </row>
        <row r="97">
          <cell r="F97">
            <v>847998.01</v>
          </cell>
        </row>
        <row r="98">
          <cell r="F98">
            <v>4597129.3099999996</v>
          </cell>
        </row>
        <row r="99">
          <cell r="E99">
            <v>1797258.87</v>
          </cell>
        </row>
        <row r="100">
          <cell r="E100">
            <v>23750699.699999999</v>
          </cell>
        </row>
        <row r="101">
          <cell r="E101">
            <v>78000000</v>
          </cell>
        </row>
        <row r="102">
          <cell r="E102">
            <v>4860678.5199999996</v>
          </cell>
        </row>
        <row r="103">
          <cell r="F103">
            <v>78000000</v>
          </cell>
        </row>
        <row r="104">
          <cell r="E104">
            <v>512783.7</v>
          </cell>
        </row>
        <row r="105">
          <cell r="E105">
            <v>25155.4</v>
          </cell>
        </row>
        <row r="106">
          <cell r="E106">
            <v>5000</v>
          </cell>
        </row>
        <row r="107">
          <cell r="E107">
            <v>8000</v>
          </cell>
        </row>
        <row r="108">
          <cell r="F108">
            <v>1367705.16</v>
          </cell>
        </row>
        <row r="109">
          <cell r="F109">
            <v>3898223.1</v>
          </cell>
        </row>
        <row r="110">
          <cell r="F110">
            <v>36440852.700000003</v>
          </cell>
        </row>
        <row r="111">
          <cell r="F111">
            <v>996525.6</v>
          </cell>
        </row>
        <row r="112">
          <cell r="F112">
            <v>51921826.210000001</v>
          </cell>
        </row>
        <row r="113">
          <cell r="F113">
            <v>33240839.420000002</v>
          </cell>
        </row>
        <row r="114">
          <cell r="F114">
            <v>37030123.43</v>
          </cell>
        </row>
        <row r="115">
          <cell r="F115">
            <v>1170910.8700000001</v>
          </cell>
        </row>
        <row r="116">
          <cell r="F116">
            <v>424426.99</v>
          </cell>
        </row>
        <row r="117">
          <cell r="F117">
            <v>93382.32</v>
          </cell>
        </row>
        <row r="118">
          <cell r="F118">
            <v>191866.68</v>
          </cell>
        </row>
        <row r="119">
          <cell r="F119">
            <v>148133.59</v>
          </cell>
        </row>
        <row r="120">
          <cell r="F120">
            <v>209459.75</v>
          </cell>
        </row>
        <row r="121">
          <cell r="F121">
            <v>1181647</v>
          </cell>
        </row>
        <row r="122">
          <cell r="F122">
            <v>3338101.96</v>
          </cell>
        </row>
        <row r="123">
          <cell r="F123">
            <v>59288821.340000004</v>
          </cell>
        </row>
        <row r="124">
          <cell r="F124">
            <v>81929.8</v>
          </cell>
        </row>
        <row r="125">
          <cell r="F125">
            <v>17198503.869999997</v>
          </cell>
        </row>
        <row r="126">
          <cell r="F126">
            <v>2550000</v>
          </cell>
        </row>
        <row r="127">
          <cell r="F127">
            <v>0</v>
          </cell>
        </row>
        <row r="128">
          <cell r="F128">
            <v>2321629.66</v>
          </cell>
        </row>
        <row r="129">
          <cell r="F129">
            <v>0</v>
          </cell>
        </row>
        <row r="130">
          <cell r="F130">
            <v>287997600</v>
          </cell>
        </row>
        <row r="131">
          <cell r="F131">
            <v>200006699</v>
          </cell>
        </row>
        <row r="132">
          <cell r="F132">
            <v>119982202</v>
          </cell>
        </row>
        <row r="133">
          <cell r="F133">
            <v>245000000</v>
          </cell>
        </row>
        <row r="134">
          <cell r="F134">
            <v>200250000</v>
          </cell>
        </row>
        <row r="135">
          <cell r="E135">
            <v>355753600.29000002</v>
          </cell>
        </row>
        <row r="136">
          <cell r="F136">
            <v>5234430.76</v>
          </cell>
        </row>
        <row r="137">
          <cell r="F137">
            <v>2634076</v>
          </cell>
        </row>
        <row r="138">
          <cell r="F138">
            <v>2433280.81</v>
          </cell>
        </row>
        <row r="139">
          <cell r="F139">
            <v>5762584.1600000001</v>
          </cell>
        </row>
        <row r="140">
          <cell r="F140">
            <v>2742806.83</v>
          </cell>
        </row>
        <row r="141">
          <cell r="F141">
            <v>2433280.81</v>
          </cell>
        </row>
        <row r="142">
          <cell r="F142">
            <v>989636.3</v>
          </cell>
        </row>
        <row r="143">
          <cell r="F143">
            <v>1061322.42</v>
          </cell>
        </row>
        <row r="144">
          <cell r="F144">
            <v>171761.2</v>
          </cell>
        </row>
        <row r="145">
          <cell r="F145">
            <v>126.84</v>
          </cell>
        </row>
        <row r="146">
          <cell r="F146">
            <v>83541.350000000006</v>
          </cell>
        </row>
        <row r="147">
          <cell r="F147">
            <v>382997.59</v>
          </cell>
        </row>
        <row r="148">
          <cell r="F148">
            <v>242420.04</v>
          </cell>
        </row>
        <row r="149">
          <cell r="F149">
            <v>111310.48</v>
          </cell>
        </row>
        <row r="150">
          <cell r="F150">
            <v>100652.21</v>
          </cell>
        </row>
        <row r="151">
          <cell r="F151">
            <v>1677.57</v>
          </cell>
        </row>
        <row r="152">
          <cell r="F152">
            <v>2727970.17</v>
          </cell>
        </row>
        <row r="153">
          <cell r="F153">
            <v>67911.240000000005</v>
          </cell>
        </row>
        <row r="154">
          <cell r="F154">
            <v>159000</v>
          </cell>
        </row>
        <row r="155">
          <cell r="F155">
            <v>27000</v>
          </cell>
        </row>
        <row r="156">
          <cell r="F156">
            <v>56542.080000000002</v>
          </cell>
        </row>
        <row r="157">
          <cell r="F157">
            <v>934.58</v>
          </cell>
        </row>
        <row r="158">
          <cell r="F158">
            <v>30000</v>
          </cell>
        </row>
        <row r="159">
          <cell r="F159">
            <v>188887.22</v>
          </cell>
        </row>
        <row r="160">
          <cell r="F160">
            <v>18448.16</v>
          </cell>
        </row>
        <row r="161">
          <cell r="F161">
            <v>77500</v>
          </cell>
        </row>
        <row r="162">
          <cell r="F162">
            <v>70000</v>
          </cell>
        </row>
        <row r="163">
          <cell r="F163">
            <v>10850</v>
          </cell>
        </row>
        <row r="164">
          <cell r="F164">
            <v>3602.92</v>
          </cell>
        </row>
        <row r="165">
          <cell r="F165">
            <v>47801.25</v>
          </cell>
        </row>
        <row r="166">
          <cell r="F166">
            <v>88411.199999999997</v>
          </cell>
        </row>
        <row r="167">
          <cell r="F167">
            <v>140.19</v>
          </cell>
        </row>
        <row r="168">
          <cell r="F168">
            <v>11765.24</v>
          </cell>
        </row>
        <row r="169">
          <cell r="F169">
            <v>9597.09</v>
          </cell>
        </row>
        <row r="170">
          <cell r="F170">
            <v>1008</v>
          </cell>
        </row>
        <row r="171">
          <cell r="F171">
            <v>183.62</v>
          </cell>
        </row>
        <row r="172">
          <cell r="F172">
            <v>11608.77</v>
          </cell>
        </row>
        <row r="173">
          <cell r="F173">
            <v>1214.95</v>
          </cell>
        </row>
        <row r="174">
          <cell r="E174">
            <v>200</v>
          </cell>
        </row>
        <row r="175">
          <cell r="E175">
            <v>0</v>
          </cell>
        </row>
        <row r="176">
          <cell r="E176">
            <v>4089181.88</v>
          </cell>
        </row>
        <row r="177">
          <cell r="E177">
            <v>327696.02</v>
          </cell>
        </row>
        <row r="178">
          <cell r="E178">
            <v>2452528.3199999998</v>
          </cell>
        </row>
        <row r="179">
          <cell r="E179">
            <v>450920.35</v>
          </cell>
        </row>
        <row r="180">
          <cell r="E180">
            <v>893003.29</v>
          </cell>
        </row>
        <row r="181">
          <cell r="E181">
            <v>75088.94</v>
          </cell>
        </row>
        <row r="182">
          <cell r="E182">
            <v>923743.54</v>
          </cell>
        </row>
        <row r="183">
          <cell r="E183">
            <v>130.97</v>
          </cell>
        </row>
        <row r="184">
          <cell r="E184">
            <v>56784.47</v>
          </cell>
        </row>
        <row r="185">
          <cell r="E185">
            <v>166989.99</v>
          </cell>
        </row>
        <row r="186">
          <cell r="E186">
            <v>267840.78000000003</v>
          </cell>
        </row>
        <row r="187">
          <cell r="E187">
            <v>243293.6</v>
          </cell>
        </row>
        <row r="188">
          <cell r="E188">
            <v>109632.29</v>
          </cell>
        </row>
        <row r="189">
          <cell r="E189">
            <v>95466.61</v>
          </cell>
        </row>
        <row r="190">
          <cell r="E190">
            <v>4005.45</v>
          </cell>
        </row>
        <row r="191">
          <cell r="E191">
            <v>2085549.15</v>
          </cell>
        </row>
        <row r="192">
          <cell r="E192">
            <v>80902.66</v>
          </cell>
        </row>
        <row r="193">
          <cell r="E193">
            <v>7881.99</v>
          </cell>
        </row>
        <row r="194">
          <cell r="E194">
            <v>57.19</v>
          </cell>
        </row>
        <row r="195">
          <cell r="E195">
            <v>10350.52</v>
          </cell>
        </row>
        <row r="196">
          <cell r="E196">
            <v>880.79</v>
          </cell>
        </row>
        <row r="197">
          <cell r="E197">
            <v>63669.49</v>
          </cell>
        </row>
        <row r="198">
          <cell r="E198">
            <v>45233.66</v>
          </cell>
        </row>
        <row r="199">
          <cell r="E199">
            <v>90654.2</v>
          </cell>
        </row>
        <row r="200">
          <cell r="E200">
            <v>74743.34</v>
          </cell>
        </row>
        <row r="201">
          <cell r="E201">
            <v>269766</v>
          </cell>
        </row>
        <row r="202">
          <cell r="E202">
            <v>322484</v>
          </cell>
        </row>
        <row r="203">
          <cell r="E203">
            <v>11333.3</v>
          </cell>
        </row>
        <row r="204">
          <cell r="E204">
            <v>0</v>
          </cell>
        </row>
        <row r="205">
          <cell r="E205">
            <v>3649999.66</v>
          </cell>
        </row>
        <row r="206">
          <cell r="E206">
            <v>70799.990000000005</v>
          </cell>
        </row>
        <row r="207">
          <cell r="E207">
            <v>17502.5</v>
          </cell>
        </row>
        <row r="208">
          <cell r="E208">
            <v>4000</v>
          </cell>
        </row>
        <row r="209">
          <cell r="E209">
            <v>1334288</v>
          </cell>
        </row>
        <row r="210">
          <cell r="E210">
            <v>5944.84</v>
          </cell>
        </row>
        <row r="211">
          <cell r="E211">
            <v>63749</v>
          </cell>
        </row>
        <row r="212">
          <cell r="E212">
            <v>93690.98</v>
          </cell>
        </row>
        <row r="213">
          <cell r="E213">
            <v>137768.88</v>
          </cell>
        </row>
        <row r="214">
          <cell r="E214">
            <v>9000</v>
          </cell>
        </row>
        <row r="215">
          <cell r="E215">
            <v>58449.98</v>
          </cell>
        </row>
        <row r="216">
          <cell r="E216">
            <v>51668.43</v>
          </cell>
        </row>
        <row r="217">
          <cell r="E217">
            <v>70700</v>
          </cell>
        </row>
        <row r="218">
          <cell r="E218">
            <v>25500</v>
          </cell>
        </row>
        <row r="219">
          <cell r="E219">
            <v>160000</v>
          </cell>
        </row>
        <row r="220">
          <cell r="E220">
            <v>0</v>
          </cell>
        </row>
        <row r="221">
          <cell r="E221">
            <v>576216.9</v>
          </cell>
        </row>
        <row r="222">
          <cell r="E222">
            <v>1597.2</v>
          </cell>
        </row>
        <row r="223">
          <cell r="E223">
            <v>0</v>
          </cell>
        </row>
        <row r="224">
          <cell r="E224">
            <v>74.77</v>
          </cell>
        </row>
        <row r="225">
          <cell r="E225">
            <v>2009</v>
          </cell>
        </row>
        <row r="226">
          <cell r="E226">
            <v>3000</v>
          </cell>
        </row>
        <row r="227">
          <cell r="E227">
            <v>80000</v>
          </cell>
        </row>
        <row r="228">
          <cell r="E228">
            <v>10000</v>
          </cell>
        </row>
        <row r="229">
          <cell r="E229">
            <v>675</v>
          </cell>
        </row>
        <row r="230">
          <cell r="E230">
            <v>67273.47</v>
          </cell>
        </row>
        <row r="231">
          <cell r="E231">
            <v>20000</v>
          </cell>
        </row>
        <row r="232">
          <cell r="E232">
            <v>102180.65</v>
          </cell>
        </row>
        <row r="233">
          <cell r="E233">
            <v>30806.31</v>
          </cell>
        </row>
        <row r="234">
          <cell r="E234">
            <v>10575</v>
          </cell>
        </row>
        <row r="235">
          <cell r="E235">
            <v>7542</v>
          </cell>
        </row>
        <row r="236">
          <cell r="E236">
            <v>1054</v>
          </cell>
        </row>
        <row r="237">
          <cell r="E237">
            <v>314092.38</v>
          </cell>
        </row>
        <row r="238">
          <cell r="E238">
            <v>61638</v>
          </cell>
        </row>
        <row r="239">
          <cell r="E239">
            <v>26015.34</v>
          </cell>
        </row>
        <row r="240">
          <cell r="E240">
            <v>440</v>
          </cell>
        </row>
        <row r="241">
          <cell r="E241">
            <v>64.5</v>
          </cell>
        </row>
        <row r="242">
          <cell r="E242">
            <v>625</v>
          </cell>
        </row>
        <row r="243">
          <cell r="E243">
            <v>351</v>
          </cell>
        </row>
        <row r="244">
          <cell r="E244">
            <v>36242.14</v>
          </cell>
        </row>
        <row r="245">
          <cell r="E245">
            <v>38</v>
          </cell>
        </row>
        <row r="246">
          <cell r="E246">
            <v>4120</v>
          </cell>
        </row>
        <row r="247">
          <cell r="E247">
            <v>2069.46</v>
          </cell>
        </row>
        <row r="248">
          <cell r="E248">
            <v>9378.59</v>
          </cell>
        </row>
        <row r="249">
          <cell r="E249">
            <v>6350</v>
          </cell>
        </row>
        <row r="250">
          <cell r="E250">
            <v>26798</v>
          </cell>
        </row>
        <row r="251">
          <cell r="E251">
            <v>100</v>
          </cell>
        </row>
        <row r="252">
          <cell r="E252">
            <v>2060</v>
          </cell>
        </row>
        <row r="253">
          <cell r="E253">
            <v>1835.97</v>
          </cell>
        </row>
        <row r="254">
          <cell r="E254">
            <v>8737</v>
          </cell>
        </row>
        <row r="255">
          <cell r="E255">
            <v>4235</v>
          </cell>
        </row>
        <row r="256">
          <cell r="E256">
            <v>5320</v>
          </cell>
        </row>
        <row r="257">
          <cell r="E257">
            <v>4500</v>
          </cell>
        </row>
        <row r="258">
          <cell r="E258">
            <v>4784.25</v>
          </cell>
        </row>
        <row r="259">
          <cell r="E259">
            <v>3895.5</v>
          </cell>
        </row>
        <row r="260">
          <cell r="E260">
            <v>1160</v>
          </cell>
        </row>
        <row r="261">
          <cell r="E261">
            <v>12690.74</v>
          </cell>
        </row>
        <row r="262">
          <cell r="E262">
            <v>2000</v>
          </cell>
        </row>
        <row r="263">
          <cell r="E263">
            <v>31089.17</v>
          </cell>
        </row>
        <row r="264">
          <cell r="E264">
            <v>5000</v>
          </cell>
        </row>
        <row r="265">
          <cell r="E265">
            <v>522.23</v>
          </cell>
        </row>
        <row r="266">
          <cell r="E266">
            <v>0</v>
          </cell>
        </row>
        <row r="267">
          <cell r="E267">
            <v>29630.92</v>
          </cell>
        </row>
        <row r="268">
          <cell r="E268">
            <v>5344.71</v>
          </cell>
        </row>
        <row r="269">
          <cell r="E269">
            <v>8595</v>
          </cell>
        </row>
        <row r="270">
          <cell r="E270">
            <v>1270</v>
          </cell>
        </row>
        <row r="271">
          <cell r="E271">
            <v>180</v>
          </cell>
        </row>
        <row r="272">
          <cell r="E272">
            <v>100</v>
          </cell>
        </row>
        <row r="273">
          <cell r="E273">
            <v>4328.5</v>
          </cell>
        </row>
        <row r="274">
          <cell r="E274">
            <v>7113</v>
          </cell>
        </row>
        <row r="275">
          <cell r="E275">
            <v>150</v>
          </cell>
        </row>
        <row r="276">
          <cell r="E276">
            <v>100</v>
          </cell>
        </row>
        <row r="277">
          <cell r="E277">
            <v>25752.01</v>
          </cell>
        </row>
        <row r="278">
          <cell r="E278">
            <v>16590</v>
          </cell>
        </row>
        <row r="279">
          <cell r="E279">
            <v>101517.35</v>
          </cell>
        </row>
        <row r="280">
          <cell r="E280">
            <v>65012</v>
          </cell>
        </row>
        <row r="281">
          <cell r="E281">
            <v>377538</v>
          </cell>
        </row>
        <row r="282">
          <cell r="E282">
            <v>1105</v>
          </cell>
        </row>
        <row r="283">
          <cell r="E283">
            <v>24682.45</v>
          </cell>
        </row>
        <row r="284">
          <cell r="E284">
            <v>398779.92</v>
          </cell>
        </row>
        <row r="285">
          <cell r="E285">
            <v>15690</v>
          </cell>
        </row>
        <row r="286">
          <cell r="E286">
            <v>55537</v>
          </cell>
        </row>
        <row r="287">
          <cell r="E287">
            <v>4672.3999999999996</v>
          </cell>
        </row>
        <row r="288">
          <cell r="E288">
            <v>1290</v>
          </cell>
        </row>
        <row r="289">
          <cell r="E289">
            <v>40988.839999999997</v>
          </cell>
        </row>
        <row r="290">
          <cell r="E290">
            <v>2061.25</v>
          </cell>
        </row>
        <row r="291">
          <cell r="E291">
            <v>181100</v>
          </cell>
        </row>
        <row r="292">
          <cell r="E292">
            <v>433113.66</v>
          </cell>
        </row>
        <row r="293">
          <cell r="F293">
            <v>17.78</v>
          </cell>
        </row>
        <row r="294">
          <cell r="E294">
            <v>1080</v>
          </cell>
        </row>
        <row r="295">
          <cell r="E295">
            <v>3443.74</v>
          </cell>
        </row>
        <row r="296">
          <cell r="E296">
            <v>7139</v>
          </cell>
        </row>
        <row r="297">
          <cell r="E297">
            <v>700</v>
          </cell>
        </row>
        <row r="298">
          <cell r="E298">
            <v>4832.26</v>
          </cell>
        </row>
        <row r="299">
          <cell r="E299">
            <v>305.05</v>
          </cell>
        </row>
        <row r="300">
          <cell r="E300">
            <v>1457.96</v>
          </cell>
        </row>
        <row r="301">
          <cell r="E301">
            <v>530</v>
          </cell>
        </row>
        <row r="302">
          <cell r="E302">
            <v>220</v>
          </cell>
        </row>
        <row r="303">
          <cell r="E303">
            <v>16481.02</v>
          </cell>
        </row>
        <row r="304">
          <cell r="E304">
            <v>148.6</v>
          </cell>
        </row>
        <row r="305">
          <cell r="E305">
            <v>2188.04</v>
          </cell>
        </row>
        <row r="306">
          <cell r="E306">
            <v>290</v>
          </cell>
        </row>
        <row r="307">
          <cell r="E307">
            <v>3900</v>
          </cell>
        </row>
        <row r="308">
          <cell r="E308">
            <v>1129.5</v>
          </cell>
        </row>
        <row r="309">
          <cell r="E309">
            <v>100</v>
          </cell>
        </row>
        <row r="310">
          <cell r="E310">
            <v>583333.34</v>
          </cell>
        </row>
        <row r="311">
          <cell r="E311">
            <v>6343.2</v>
          </cell>
        </row>
        <row r="312">
          <cell r="E312">
            <v>200</v>
          </cell>
        </row>
        <row r="313">
          <cell r="E313">
            <v>1915</v>
          </cell>
        </row>
        <row r="314">
          <cell r="E314">
            <v>2106.89</v>
          </cell>
        </row>
        <row r="315">
          <cell r="E315">
            <v>5.25</v>
          </cell>
        </row>
        <row r="316">
          <cell r="E316">
            <v>17705.099999999999</v>
          </cell>
        </row>
        <row r="317">
          <cell r="E317">
            <v>5728.31</v>
          </cell>
        </row>
        <row r="318">
          <cell r="E318">
            <v>3367</v>
          </cell>
        </row>
        <row r="319">
          <cell r="E319">
            <v>482.93</v>
          </cell>
        </row>
        <row r="320">
          <cell r="E320">
            <v>802.9</v>
          </cell>
        </row>
        <row r="321">
          <cell r="E321">
            <v>921.79</v>
          </cell>
        </row>
        <row r="322">
          <cell r="E322">
            <v>2101.96</v>
          </cell>
        </row>
        <row r="323">
          <cell r="E323">
            <v>20324.36</v>
          </cell>
        </row>
        <row r="324">
          <cell r="E324">
            <v>3735.01</v>
          </cell>
        </row>
        <row r="325">
          <cell r="E325">
            <v>405.12</v>
          </cell>
        </row>
        <row r="326">
          <cell r="E326">
            <v>3.73</v>
          </cell>
        </row>
        <row r="327">
          <cell r="E327">
            <v>2669.57</v>
          </cell>
        </row>
        <row r="328">
          <cell r="E328">
            <v>3.5</v>
          </cell>
        </row>
        <row r="329">
          <cell r="E329">
            <v>0.82</v>
          </cell>
        </row>
        <row r="330">
          <cell r="E330">
            <v>2.61</v>
          </cell>
        </row>
        <row r="331">
          <cell r="E331">
            <v>2.61</v>
          </cell>
        </row>
        <row r="332">
          <cell r="E332">
            <v>42.74</v>
          </cell>
        </row>
        <row r="333">
          <cell r="E333">
            <v>1.54</v>
          </cell>
        </row>
        <row r="334">
          <cell r="E334">
            <v>12.1</v>
          </cell>
        </row>
        <row r="335">
          <cell r="E335">
            <v>10375</v>
          </cell>
        </row>
        <row r="336">
          <cell r="E336">
            <v>2.62</v>
          </cell>
        </row>
        <row r="337">
          <cell r="E337">
            <v>20000.3</v>
          </cell>
        </row>
        <row r="338">
          <cell r="E338">
            <v>4122705.39</v>
          </cell>
        </row>
        <row r="339">
          <cell r="E339">
            <v>2863109.59</v>
          </cell>
        </row>
        <row r="340">
          <cell r="E340">
            <v>1718553.46</v>
          </cell>
        </row>
        <row r="341">
          <cell r="E341">
            <v>87171.92</v>
          </cell>
        </row>
        <row r="342">
          <cell r="E342">
            <v>36503.43</v>
          </cell>
        </row>
        <row r="344">
          <cell r="E344">
            <v>1533579690.8</v>
          </cell>
          <cell r="F344">
            <v>1533579690.8</v>
          </cell>
        </row>
        <row r="346">
          <cell r="E346">
            <v>3822758.06</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valid date"/>
      <sheetName val="KPI_2004"/>
      <sheetName val="Sub."/>
      <sheetName val="PL 2003-04"/>
      <sheetName val="CF 2003"/>
      <sheetName val="2003"/>
      <sheetName val="pl_oct_11"/>
      <sheetName val="sub&amp;bwd"/>
      <sheetName val="BCG_avg_may_jun"/>
      <sheetName val="summary"/>
      <sheetName val="Test_BCG_04_allo"/>
      <sheetName val="BCG-MATRIX"/>
      <sheetName val="Bwd_assumption"/>
      <sheetName val="BCG_Jan_Jul"/>
      <sheetName val="Sales_assumption"/>
      <sheetName val="Revenue_&amp;_sub"/>
      <sheetName val="Jun_board_report"/>
      <sheetName val="normalizeJUL03"/>
      <sheetName val="8.CSC_Revenue Drivers_jan-jul03"/>
      <sheetName val="cslox_arpu"/>
      <sheetName val="9.LXS_Revenue Drivers_jan_jul03"/>
      <sheetName val="14.1. LoxMovData"/>
      <sheetName val="12.1.GraphData"/>
      <sheetName val="13.1CSCMovData"/>
      <sheetName val="Used_Acc"/>
      <sheetName val="Debt"/>
      <sheetName val="Sum"/>
      <sheetName val="OpEx"/>
      <sheetName val="210010"/>
      <sheetName val="BSLA"/>
      <sheetName val="Budget_&amp;BCG"/>
      <sheetName val="Sheet1"/>
      <sheetName val="ยานพาหนะ"/>
      <sheetName val="GIVTR00P"/>
      <sheetName val="TrialBalance Q3-2002"/>
      <sheetName val="DW"/>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 E-Audit"/>
      <sheetName val="Sum Grouping (Pivot)"/>
      <sheetName val="TB"/>
      <sheetName val="List valid date"/>
    </sheetNames>
    <sheetDataSet>
      <sheetData sheetId="0" refreshError="1"/>
      <sheetData sheetId="1" refreshError="1"/>
      <sheetData sheetId="2" refreshError="1"/>
      <sheetData sheetId="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amp;cash flow"/>
      <sheetName val="conso-PL"/>
      <sheetName val="asimar cf"/>
      <sheetName val="conso cf "/>
      <sheetName val="eliminate_BS"/>
      <sheetName val="eliminate_PL"/>
      <sheetName val="BS"/>
      <sheetName val="PL"/>
      <sheetName val="pending"/>
      <sheetName val="PM &amp; TE-calculation"/>
      <sheetName val="REC"/>
      <sheetName val="SAD"/>
      <sheetName val="ADJ"/>
      <sheetName val="Sum lead"/>
      <sheetName val="C-Cash&amp;Bank"/>
      <sheetName val="E-Accounts Receivable"/>
      <sheetName val="F-Inventory"/>
      <sheetName val="G-Other CA"/>
      <sheetName val="H-Investment"/>
      <sheetName val="H-3"/>
      <sheetName val="I-Intercompany"/>
      <sheetName val="J-Other Assets"/>
      <sheetName val="K-Fixed Asset"/>
      <sheetName val="M-Accounts Payable"/>
      <sheetName val="N-Other CL"/>
      <sheetName val="Q-Other Liabilities"/>
      <sheetName val="Q-3"/>
      <sheetName val="T-Equity"/>
      <sheetName val="U-Profit&amp;Loss"/>
      <sheetName val="U-1.1_GP by Seg"/>
      <sheetName val="U-Service Income"/>
      <sheetName val="U-Other Income"/>
      <sheetName val="U-Cost of Service"/>
      <sheetName val="U-4-1"/>
      <sheetName val="U-Selling&amp;Admin"/>
      <sheetName val="U-Interest Exp"/>
      <sheetName val="Trial Balance"/>
      <sheetName val="เงินกู้ MGC"/>
      <sheetName val="TB"/>
      <sheetName val="เงินกู้ธนชาติ"/>
      <sheetName val="K-1A"/>
      <sheetName val="Approved Renov Payment Schedule"/>
      <sheetName val="TrialBalance Q3-2002"/>
      <sheetName val="C-3"/>
      <sheetName val="Tiers"/>
      <sheetName val="U-5"/>
      <sheetName val="ตั๋วเงินรับ"/>
      <sheetName val="Data Salary"/>
      <sheetName val="Input_Undue"/>
      <sheetName val="Deposit_Other"/>
      <sheetName val="Wkgs_BS Lead"/>
      <sheetName val="Cashflow"/>
      <sheetName val="Exp"/>
      <sheetName val="Macro1"/>
      <sheetName val="PA"/>
      <sheetName val="2002"/>
      <sheetName val="KPI48"/>
      <sheetName val="노무비"/>
      <sheetName val="10-1 Media"/>
      <sheetName val="10-cut"/>
      <sheetName val="input"/>
      <sheetName val="TB-BAC"/>
      <sheetName val="code"/>
      <sheetName val=""/>
      <sheetName val="trfc02-26(Fes+Ses)"/>
      <sheetName val="BS ATTACH"/>
      <sheetName val="S001"/>
      <sheetName val="conso&amp;cash_flow"/>
      <sheetName val="asimar_cf"/>
      <sheetName val="conso_cf_"/>
      <sheetName val="PM_&amp;_TE-calculation"/>
      <sheetName val="Sum_lead"/>
      <sheetName val="E-Accounts_Receivable"/>
      <sheetName val="G-Other_CA"/>
      <sheetName val="J-Other_Assets"/>
      <sheetName val="K-Fixed_Asset"/>
      <sheetName val="M-Accounts_Payable"/>
      <sheetName val="N-Other_CL"/>
      <sheetName val="Q-Other_Liabilities"/>
      <sheetName val="U-1_1_GP_by_Seg"/>
      <sheetName val="U-Service_Income"/>
      <sheetName val="U-Other_Income"/>
      <sheetName val="U-Cost_of_Service"/>
      <sheetName val="U-Interest_Exp"/>
      <sheetName val="Trial_Balance"/>
      <sheetName val="เงินกู้_MGC"/>
      <sheetName val=" IB-PL-YTD"/>
      <sheetName val="CostCtr"/>
      <sheetName val="Legal"/>
      <sheetName val="acc.depre-report-old"/>
      <sheetName val="conso&amp;cash_flow1"/>
      <sheetName val="asimar_cf1"/>
      <sheetName val="conso_cf_1"/>
      <sheetName val="PM_&amp;_TE-calculation1"/>
      <sheetName val="Sum_lead1"/>
      <sheetName val="E-Accounts_Receivable1"/>
      <sheetName val="G-Other_CA1"/>
      <sheetName val="J-Other_Assets1"/>
      <sheetName val="K-Fixed_Asset1"/>
      <sheetName val="M-Accounts_Payable1"/>
      <sheetName val="N-Other_CL1"/>
      <sheetName val="Q-Other_Liabilities1"/>
      <sheetName val="U-1_1_GP_by_Seg1"/>
      <sheetName val="U-Service_Income1"/>
      <sheetName val="U-Other_Income1"/>
      <sheetName val="U-Cost_of_Service1"/>
      <sheetName val="U-Interest_Exp1"/>
      <sheetName val="Trial_Balance1"/>
      <sheetName val="เงินกู้_MGC1"/>
      <sheetName val="Approved_Renov_Payment_Schedule"/>
      <sheetName val="TrialBalance_Q3-2002"/>
      <sheetName val="Wkgs_BS_Lead"/>
      <sheetName val="Data_Salary"/>
      <sheetName val="10-1_Media"/>
      <sheetName val="_IB-PL-YTD"/>
      <sheetName val="BS_ATTACH"/>
      <sheetName val="acc_depre-report-old"/>
      <sheetName val="Masterประเภท"/>
      <sheetName val="BUILD95"/>
      <sheetName val="workbook control"/>
      <sheetName val="Month v YTD"/>
      <sheetName val="I-203"/>
      <sheetName val="V310"/>
      <sheetName val="DEP12"/>
      <sheetName val="securities movement"/>
      <sheetName val="Worksheet"/>
      <sheetName val="securities_move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row r="1">
          <cell r="A1" t="str">
            <v xml:space="preserve">บริษัท เอเชียน มารีน เซอร์วิสส์ จำกัด (มหาชน) </v>
          </cell>
        </row>
        <row r="2">
          <cell r="A2" t="str">
            <v>งบทดลอง</v>
          </cell>
        </row>
        <row r="3">
          <cell r="A3" t="str">
            <v>ระหว่างวันที่ 1.4.2546- 30.6.2456</v>
          </cell>
        </row>
        <row r="4">
          <cell r="C4" t="str">
            <v>ยอดยกมา</v>
          </cell>
          <cell r="E4" t="str">
            <v>ยอดงวดปัจจุบัน</v>
          </cell>
          <cell r="G4" t="str">
            <v>ยอดยกไป</v>
          </cell>
        </row>
        <row r="5">
          <cell r="A5" t="str">
            <v>รหัสบัญชี</v>
          </cell>
          <cell r="B5" t="str">
            <v>ชื่อบัญชี</v>
          </cell>
          <cell r="C5" t="str">
            <v>เดบิต</v>
          </cell>
          <cell r="D5" t="str">
            <v>เครดิต</v>
          </cell>
          <cell r="E5" t="str">
            <v>เดบิต</v>
          </cell>
          <cell r="F5" t="str">
            <v>Period 31.12.2002</v>
          </cell>
          <cell r="G5" t="str">
            <v>เดบิต</v>
          </cell>
          <cell r="H5" t="str">
            <v>เครดิต</v>
          </cell>
        </row>
        <row r="6">
          <cell r="A6" t="str">
            <v>11101</v>
          </cell>
          <cell r="B6" t="str">
            <v>เงินสด</v>
          </cell>
          <cell r="C6">
            <v>100000</v>
          </cell>
          <cell r="D6">
            <v>0</v>
          </cell>
          <cell r="E6">
            <v>0</v>
          </cell>
          <cell r="F6">
            <v>0</v>
          </cell>
          <cell r="G6">
            <v>100000</v>
          </cell>
          <cell r="H6">
            <v>0</v>
          </cell>
        </row>
        <row r="7">
          <cell r="A7" t="str">
            <v>11102</v>
          </cell>
          <cell r="B7" t="str">
            <v>เงินฝากประจำ - ธ.ทหารไทย</v>
          </cell>
          <cell r="C7">
            <v>0</v>
          </cell>
          <cell r="D7">
            <v>0</v>
          </cell>
          <cell r="E7">
            <v>0</v>
          </cell>
          <cell r="F7">
            <v>0</v>
          </cell>
          <cell r="G7">
            <v>0</v>
          </cell>
          <cell r="H7">
            <v>0</v>
          </cell>
        </row>
        <row r="8">
          <cell r="A8" t="str">
            <v>11103</v>
          </cell>
          <cell r="B8" t="str">
            <v>เงินฝากกระแสรายวัน - ธ.ไทยพาณิชย์ สาขาเจริญนคร</v>
          </cell>
          <cell r="C8">
            <v>0</v>
          </cell>
          <cell r="D8">
            <v>0</v>
          </cell>
          <cell r="E8">
            <v>0</v>
          </cell>
          <cell r="F8">
            <v>0</v>
          </cell>
          <cell r="G8">
            <v>0</v>
          </cell>
          <cell r="H8">
            <v>0</v>
          </cell>
        </row>
        <row r="9">
          <cell r="A9" t="str">
            <v>11104</v>
          </cell>
          <cell r="B9" t="str">
            <v>เงินฝากกระแสรายวัน - ธ.กสิกรไทย สาขาบางครุ</v>
          </cell>
          <cell r="C9">
            <v>30909.42</v>
          </cell>
          <cell r="D9">
            <v>0</v>
          </cell>
          <cell r="E9">
            <v>0</v>
          </cell>
          <cell r="F9">
            <v>0</v>
          </cell>
          <cell r="G9">
            <v>30909.42</v>
          </cell>
          <cell r="H9">
            <v>0</v>
          </cell>
        </row>
        <row r="10">
          <cell r="A10" t="str">
            <v>11105</v>
          </cell>
          <cell r="B10" t="str">
            <v>เงินฝากออมทรัพย์ - ธ.ไทยพาณิชย์</v>
          </cell>
          <cell r="C10">
            <v>872662.1</v>
          </cell>
          <cell r="D10">
            <v>0</v>
          </cell>
          <cell r="E10">
            <v>1076.94</v>
          </cell>
          <cell r="F10">
            <v>0</v>
          </cell>
          <cell r="G10">
            <v>873739.04</v>
          </cell>
          <cell r="H10">
            <v>0</v>
          </cell>
        </row>
        <row r="11">
          <cell r="A11" t="str">
            <v>11106</v>
          </cell>
          <cell r="B11" t="str">
            <v>เงินฝากระหว่างทาง</v>
          </cell>
          <cell r="C11">
            <v>0</v>
          </cell>
          <cell r="D11">
            <v>0</v>
          </cell>
          <cell r="E11">
            <v>0</v>
          </cell>
          <cell r="F11">
            <v>0</v>
          </cell>
          <cell r="G11">
            <v>0</v>
          </cell>
          <cell r="H11">
            <v>0</v>
          </cell>
        </row>
        <row r="12">
          <cell r="A12" t="str">
            <v>11107</v>
          </cell>
          <cell r="B12" t="str">
            <v>เงินฝากเงินตราต่างประเทศ - ธ.ไทยพาณิชย์ (US$)</v>
          </cell>
          <cell r="C12">
            <v>1089415.69</v>
          </cell>
          <cell r="D12">
            <v>0</v>
          </cell>
          <cell r="E12">
            <v>0</v>
          </cell>
          <cell r="F12">
            <v>20844.52</v>
          </cell>
          <cell r="G12">
            <v>1068571.17</v>
          </cell>
          <cell r="H12">
            <v>0</v>
          </cell>
        </row>
        <row r="13">
          <cell r="A13" t="str">
            <v>11108</v>
          </cell>
          <cell r="B13" t="str">
            <v>เงินฝากออมทรัพย์ - ธ.กรุงไทย สาขาบางครุ</v>
          </cell>
          <cell r="C13">
            <v>8436543.5199999996</v>
          </cell>
          <cell r="D13">
            <v>0</v>
          </cell>
          <cell r="E13">
            <v>50997769.810000002</v>
          </cell>
          <cell r="F13">
            <v>0</v>
          </cell>
          <cell r="G13">
            <v>59434313.329999998</v>
          </cell>
          <cell r="H13">
            <v>0</v>
          </cell>
        </row>
        <row r="14">
          <cell r="A14" t="str">
            <v>11109</v>
          </cell>
          <cell r="B14" t="str">
            <v>เงินฝากออมทรัพย์ - ธ.กสิกรไทย สาขาบางครุ</v>
          </cell>
          <cell r="C14">
            <v>5186531.87</v>
          </cell>
          <cell r="D14">
            <v>0</v>
          </cell>
          <cell r="E14">
            <v>0</v>
          </cell>
          <cell r="F14">
            <v>4865560.97</v>
          </cell>
          <cell r="G14">
            <v>320970.90000000002</v>
          </cell>
          <cell r="H14">
            <v>0</v>
          </cell>
        </row>
        <row r="15">
          <cell r="A15" t="str">
            <v>11110</v>
          </cell>
          <cell r="B15" t="str">
            <v>เงินฝากประจำ - ธ.กสิกรไทย สาขาบางครุ</v>
          </cell>
          <cell r="C15">
            <v>1019898.01</v>
          </cell>
          <cell r="D15">
            <v>0</v>
          </cell>
          <cell r="E15">
            <v>0</v>
          </cell>
          <cell r="F15">
            <v>0</v>
          </cell>
          <cell r="G15">
            <v>1019898.01</v>
          </cell>
          <cell r="H15">
            <v>0</v>
          </cell>
        </row>
        <row r="16">
          <cell r="A16" t="str">
            <v>11111</v>
          </cell>
          <cell r="B16" t="str">
            <v>เงินฝากกระแสรายวัน - CITIBANK</v>
          </cell>
          <cell r="C16">
            <v>0</v>
          </cell>
          <cell r="D16">
            <v>0</v>
          </cell>
          <cell r="E16">
            <v>0</v>
          </cell>
          <cell r="F16">
            <v>0</v>
          </cell>
          <cell r="G16">
            <v>0</v>
          </cell>
          <cell r="H16">
            <v>0</v>
          </cell>
        </row>
        <row r="17">
          <cell r="A17" t="str">
            <v>11112</v>
          </cell>
          <cell r="B17" t="str">
            <v>เงินฝากออมทรัพย์ - CITIBANK</v>
          </cell>
          <cell r="C17">
            <v>2131.08</v>
          </cell>
          <cell r="D17">
            <v>0</v>
          </cell>
          <cell r="E17">
            <v>163.25</v>
          </cell>
          <cell r="F17">
            <v>0</v>
          </cell>
          <cell r="G17">
            <v>2294.33</v>
          </cell>
          <cell r="H17">
            <v>0</v>
          </cell>
        </row>
        <row r="18">
          <cell r="A18" t="str">
            <v>11113</v>
          </cell>
          <cell r="B18" t="str">
            <v>เงินฝากเงินตราต่างประเทศ - CITIBANK</v>
          </cell>
          <cell r="C18">
            <v>4674991.4800000004</v>
          </cell>
          <cell r="D18">
            <v>0</v>
          </cell>
          <cell r="E18">
            <v>4237101.82</v>
          </cell>
          <cell r="F18">
            <v>0</v>
          </cell>
          <cell r="G18">
            <v>8912093.3000000007</v>
          </cell>
          <cell r="H18">
            <v>0</v>
          </cell>
        </row>
        <row r="19">
          <cell r="A19" t="str">
            <v>11114</v>
          </cell>
          <cell r="B19" t="str">
            <v>เงินสด - เงินตราต่างประเทศ</v>
          </cell>
          <cell r="C19">
            <v>0</v>
          </cell>
          <cell r="D19">
            <v>0</v>
          </cell>
          <cell r="E19">
            <v>0</v>
          </cell>
          <cell r="F19">
            <v>0</v>
          </cell>
          <cell r="G19">
            <v>0</v>
          </cell>
          <cell r="H19">
            <v>0</v>
          </cell>
        </row>
        <row r="20">
          <cell r="A20" t="str">
            <v>11115</v>
          </cell>
          <cell r="B20" t="str">
            <v>เงินฝากประจำ - CITIBANK</v>
          </cell>
          <cell r="C20">
            <v>2000000</v>
          </cell>
          <cell r="D20">
            <v>0</v>
          </cell>
          <cell r="E20">
            <v>0</v>
          </cell>
          <cell r="F20">
            <v>0</v>
          </cell>
          <cell r="G20">
            <v>2000000</v>
          </cell>
          <cell r="H20">
            <v>0</v>
          </cell>
        </row>
        <row r="21">
          <cell r="A21" t="str">
            <v>11116</v>
          </cell>
          <cell r="B21" t="str">
            <v>เงินฝากออมทรัพย์ - ธ.ไทยพาณิชย์ สาขาบางครุ</v>
          </cell>
          <cell r="C21">
            <v>0</v>
          </cell>
          <cell r="D21">
            <v>0</v>
          </cell>
          <cell r="E21">
            <v>0</v>
          </cell>
          <cell r="F21">
            <v>0</v>
          </cell>
          <cell r="G21">
            <v>0</v>
          </cell>
          <cell r="H21">
            <v>0</v>
          </cell>
        </row>
        <row r="22">
          <cell r="A22" t="str">
            <v>11117</v>
          </cell>
          <cell r="B22" t="str">
            <v>เงินฝากกระแสรายวัน - ธ.ไทยพาณิชย์ สาขาบางครุ</v>
          </cell>
          <cell r="C22">
            <v>0</v>
          </cell>
          <cell r="D22">
            <v>0</v>
          </cell>
          <cell r="E22">
            <v>0</v>
          </cell>
          <cell r="F22">
            <v>0</v>
          </cell>
          <cell r="G22">
            <v>0</v>
          </cell>
          <cell r="H22">
            <v>0</v>
          </cell>
        </row>
        <row r="23">
          <cell r="A23" t="str">
            <v>11119</v>
          </cell>
          <cell r="B23" t="str">
            <v>อากรแสตมป์</v>
          </cell>
          <cell r="C23">
            <v>1000</v>
          </cell>
          <cell r="D23">
            <v>0</v>
          </cell>
          <cell r="E23">
            <v>0</v>
          </cell>
          <cell r="F23">
            <v>280</v>
          </cell>
          <cell r="G23">
            <v>720</v>
          </cell>
          <cell r="H23">
            <v>0</v>
          </cell>
        </row>
        <row r="24">
          <cell r="A24" t="str">
            <v>11120</v>
          </cell>
          <cell r="B24" t="str">
            <v>เงินฝากออมทรัพย์ - ธ.กสิกรไทย สาขาพระสมุทรเจดีย์</v>
          </cell>
          <cell r="C24">
            <v>0</v>
          </cell>
          <cell r="D24">
            <v>0</v>
          </cell>
          <cell r="E24">
            <v>0</v>
          </cell>
          <cell r="F24">
            <v>0</v>
          </cell>
          <cell r="G24">
            <v>0</v>
          </cell>
          <cell r="H24">
            <v>0</v>
          </cell>
        </row>
        <row r="25">
          <cell r="A25" t="str">
            <v>11121</v>
          </cell>
          <cell r="B25" t="str">
            <v>เงินฝากกระแสรายวัน - ธ.กสิกรไทย สาขาพระสมุทรเจดีย์</v>
          </cell>
          <cell r="C25">
            <v>96560.4</v>
          </cell>
          <cell r="D25">
            <v>0</v>
          </cell>
          <cell r="E25">
            <v>74523.11</v>
          </cell>
          <cell r="F25">
            <v>0</v>
          </cell>
          <cell r="G25">
            <v>171083.51</v>
          </cell>
          <cell r="H25">
            <v>0</v>
          </cell>
        </row>
        <row r="26">
          <cell r="A26" t="str">
            <v>11122</v>
          </cell>
          <cell r="B26" t="str">
            <v>เงินฝากกระแสรายวัน - ธ.ไทยพาณิชย์ สาขาพระประแดง</v>
          </cell>
          <cell r="C26">
            <v>12168.03</v>
          </cell>
          <cell r="D26">
            <v>0</v>
          </cell>
          <cell r="E26">
            <v>0</v>
          </cell>
          <cell r="F26">
            <v>255</v>
          </cell>
          <cell r="G26">
            <v>11913.03</v>
          </cell>
          <cell r="H26">
            <v>0</v>
          </cell>
        </row>
        <row r="27">
          <cell r="A27">
            <v>11123</v>
          </cell>
          <cell r="B27" t="str">
            <v>เงินฝากกระแสรายวัน - ธ.กรุงไทย สาขาบางครุ</v>
          </cell>
          <cell r="C27">
            <v>0</v>
          </cell>
          <cell r="D27">
            <v>0</v>
          </cell>
          <cell r="E27">
            <v>0</v>
          </cell>
          <cell r="F27">
            <v>0</v>
          </cell>
          <cell r="G27">
            <v>0</v>
          </cell>
          <cell r="H27">
            <v>0</v>
          </cell>
        </row>
        <row r="28">
          <cell r="A28" t="str">
            <v>11124</v>
          </cell>
          <cell r="B28" t="str">
            <v>เงินฝากออมทรัพย์ - ธ.กรุงไทย สาขาเทพารักษ์</v>
          </cell>
          <cell r="C28">
            <v>79423.360000000001</v>
          </cell>
          <cell r="D28">
            <v>0</v>
          </cell>
          <cell r="E28">
            <v>1585.17</v>
          </cell>
          <cell r="F28">
            <v>0</v>
          </cell>
          <cell r="G28">
            <v>81008.53</v>
          </cell>
          <cell r="H28">
            <v>0</v>
          </cell>
        </row>
        <row r="29">
          <cell r="A29" t="str">
            <v>11125</v>
          </cell>
          <cell r="B29" t="str">
            <v>เงินฝากออมทรัพย์ - ธ.ไทยพาณิชย์ สาขาบางครุ - หุ้นสามัญ</v>
          </cell>
          <cell r="C29">
            <v>0</v>
          </cell>
          <cell r="D29">
            <v>0</v>
          </cell>
          <cell r="E29">
            <v>3707.67</v>
          </cell>
          <cell r="F29">
            <v>0</v>
          </cell>
          <cell r="G29">
            <v>3707.67</v>
          </cell>
          <cell r="H29">
            <v>0</v>
          </cell>
        </row>
        <row r="30">
          <cell r="A30" t="str">
            <v>11201</v>
          </cell>
          <cell r="B30" t="str">
            <v>เงินลงทุน - ตั๋วสัญญาใช้เงิน</v>
          </cell>
          <cell r="C30">
            <v>0</v>
          </cell>
          <cell r="D30">
            <v>0</v>
          </cell>
          <cell r="E30">
            <v>0</v>
          </cell>
          <cell r="F30">
            <v>0</v>
          </cell>
          <cell r="G30">
            <v>0</v>
          </cell>
          <cell r="H30">
            <v>0</v>
          </cell>
        </row>
        <row r="31">
          <cell r="A31" t="str">
            <v>11202</v>
          </cell>
          <cell r="B31" t="str">
            <v>เงินลงทุนชั่วคราว</v>
          </cell>
          <cell r="C31">
            <v>69363528.469999999</v>
          </cell>
          <cell r="D31">
            <v>0</v>
          </cell>
          <cell r="E31">
            <v>0</v>
          </cell>
          <cell r="F31">
            <v>55781614.659999996</v>
          </cell>
          <cell r="G31">
            <v>13581913.810000001</v>
          </cell>
          <cell r="H31">
            <v>0</v>
          </cell>
        </row>
        <row r="32">
          <cell r="A32" t="str">
            <v>11301</v>
          </cell>
          <cell r="B32" t="str">
            <v>ลูกหนี้การค้า</v>
          </cell>
          <cell r="C32">
            <v>40689360.07</v>
          </cell>
          <cell r="D32">
            <v>0</v>
          </cell>
          <cell r="E32">
            <v>41248082.229999997</v>
          </cell>
          <cell r="F32">
            <v>0</v>
          </cell>
          <cell r="G32">
            <v>81937442.299999997</v>
          </cell>
          <cell r="H32">
            <v>0</v>
          </cell>
        </row>
        <row r="33">
          <cell r="A33" t="str">
            <v>11302</v>
          </cell>
          <cell r="B33" t="str">
            <v>ลูกหนี้ต่อเรือ</v>
          </cell>
          <cell r="C33">
            <v>7050000.0499999998</v>
          </cell>
          <cell r="D33">
            <v>0</v>
          </cell>
          <cell r="E33">
            <v>0</v>
          </cell>
          <cell r="F33">
            <v>0</v>
          </cell>
          <cell r="G33">
            <v>7050000.0499999998</v>
          </cell>
          <cell r="H33">
            <v>0</v>
          </cell>
        </row>
        <row r="34">
          <cell r="A34" t="str">
            <v>11303</v>
          </cell>
          <cell r="B34" t="str">
            <v>ค่าเผื่อหนี้สงสัยจะสูญ</v>
          </cell>
          <cell r="C34">
            <v>0</v>
          </cell>
          <cell r="D34">
            <v>16311118.609999999</v>
          </cell>
          <cell r="E34">
            <v>0</v>
          </cell>
          <cell r="F34">
            <v>0</v>
          </cell>
          <cell r="G34">
            <v>0</v>
          </cell>
          <cell r="H34">
            <v>16311118.609999999</v>
          </cell>
        </row>
        <row r="35">
          <cell r="A35" t="str">
            <v>11304</v>
          </cell>
          <cell r="B35" t="str">
            <v>เช็คลงวันที่รับล่วงหน้า</v>
          </cell>
          <cell r="C35">
            <v>44572.4</v>
          </cell>
          <cell r="D35">
            <v>0</v>
          </cell>
          <cell r="E35">
            <v>0</v>
          </cell>
          <cell r="F35">
            <v>0</v>
          </cell>
          <cell r="G35">
            <v>44572.4</v>
          </cell>
          <cell r="H35">
            <v>0</v>
          </cell>
        </row>
        <row r="36">
          <cell r="A36" t="str">
            <v>11305</v>
          </cell>
          <cell r="B36" t="str">
            <v>งานระหว่างก่อสร้างตามสัญญา</v>
          </cell>
          <cell r="C36">
            <v>11760000</v>
          </cell>
          <cell r="D36">
            <v>0</v>
          </cell>
          <cell r="E36">
            <v>0</v>
          </cell>
          <cell r="F36">
            <v>1260000</v>
          </cell>
          <cell r="G36">
            <v>10500000</v>
          </cell>
          <cell r="H36">
            <v>0</v>
          </cell>
        </row>
        <row r="37">
          <cell r="A37" t="str">
            <v>11306</v>
          </cell>
          <cell r="B37" t="str">
            <v>ลูกหนี้ - Forward Exchange</v>
          </cell>
          <cell r="C37">
            <v>47061420</v>
          </cell>
          <cell r="D37">
            <v>0</v>
          </cell>
          <cell r="E37">
            <v>51447377.640000001</v>
          </cell>
          <cell r="F37">
            <v>0</v>
          </cell>
          <cell r="G37">
            <v>98508797.640000001</v>
          </cell>
          <cell r="H37">
            <v>0</v>
          </cell>
        </row>
        <row r="38">
          <cell r="A38" t="str">
            <v>11307</v>
          </cell>
          <cell r="B38" t="str">
            <v>เช็ครับยังไม่นำเข้า</v>
          </cell>
          <cell r="C38">
            <v>9255764.0199999996</v>
          </cell>
          <cell r="D38">
            <v>0</v>
          </cell>
          <cell r="E38">
            <v>0</v>
          </cell>
          <cell r="F38">
            <v>3068049.49</v>
          </cell>
          <cell r="G38">
            <v>6187714.5300000003</v>
          </cell>
          <cell r="H38">
            <v>0</v>
          </cell>
        </row>
        <row r="39">
          <cell r="A39" t="str">
            <v>11319</v>
          </cell>
          <cell r="B39" t="str">
            <v>ลูกหนี้อื่น ๆ</v>
          </cell>
          <cell r="C39">
            <v>341.2</v>
          </cell>
          <cell r="D39">
            <v>0</v>
          </cell>
          <cell r="E39">
            <v>3624843.69</v>
          </cell>
          <cell r="F39">
            <v>0</v>
          </cell>
          <cell r="G39">
            <v>3625184.89</v>
          </cell>
          <cell r="H39">
            <v>0</v>
          </cell>
        </row>
        <row r="40">
          <cell r="A40" t="str">
            <v>11401</v>
          </cell>
          <cell r="B40" t="str">
            <v>วัตถุดิบคงเหลือ</v>
          </cell>
          <cell r="C40">
            <v>33942887.950000003</v>
          </cell>
          <cell r="D40">
            <v>0</v>
          </cell>
          <cell r="E40">
            <v>15591086.35</v>
          </cell>
          <cell r="F40">
            <v>0</v>
          </cell>
          <cell r="G40">
            <v>49533974.299999997</v>
          </cell>
          <cell r="H40">
            <v>0</v>
          </cell>
        </row>
        <row r="41">
          <cell r="A41" t="str">
            <v>11402</v>
          </cell>
          <cell r="B41" t="str">
            <v>วัตถุดิบระหว่างทาง</v>
          </cell>
          <cell r="C41">
            <v>0</v>
          </cell>
          <cell r="D41">
            <v>0</v>
          </cell>
          <cell r="E41">
            <v>0</v>
          </cell>
          <cell r="F41">
            <v>0</v>
          </cell>
          <cell r="G41">
            <v>0</v>
          </cell>
          <cell r="H41">
            <v>0</v>
          </cell>
        </row>
        <row r="42">
          <cell r="A42" t="str">
            <v>11403</v>
          </cell>
          <cell r="B42" t="str">
            <v>วัสดุแปรสภาพ</v>
          </cell>
          <cell r="C42">
            <v>1392357.7</v>
          </cell>
          <cell r="D42">
            <v>0</v>
          </cell>
          <cell r="E42">
            <v>2195136.0499999998</v>
          </cell>
          <cell r="F42">
            <v>0</v>
          </cell>
          <cell r="G42">
            <v>3587493.75</v>
          </cell>
          <cell r="H42">
            <v>0</v>
          </cell>
        </row>
        <row r="43">
          <cell r="A43" t="str">
            <v>11404</v>
          </cell>
          <cell r="B43" t="str">
            <v>วัสดุสำนักงานคงคลัง</v>
          </cell>
          <cell r="C43">
            <v>54097.93</v>
          </cell>
          <cell r="D43">
            <v>0</v>
          </cell>
          <cell r="E43">
            <v>0</v>
          </cell>
          <cell r="F43">
            <v>16217.24</v>
          </cell>
          <cell r="G43">
            <v>37880.69</v>
          </cell>
          <cell r="H43">
            <v>0</v>
          </cell>
        </row>
        <row r="44">
          <cell r="A44" t="str">
            <v>11501</v>
          </cell>
          <cell r="B44" t="str">
            <v>เงินให้กู้ยืมแก่บริษัท เจนเนอรัลคลังสินค้า จำกัด</v>
          </cell>
          <cell r="C44">
            <v>10800000</v>
          </cell>
          <cell r="D44">
            <v>0</v>
          </cell>
          <cell r="E44">
            <v>0</v>
          </cell>
          <cell r="F44">
            <v>0</v>
          </cell>
          <cell r="G44">
            <v>10800000</v>
          </cell>
          <cell r="H44">
            <v>0</v>
          </cell>
        </row>
        <row r="45">
          <cell r="A45" t="str">
            <v>11601</v>
          </cell>
          <cell r="B45" t="str">
            <v>เงินจ่ายล่วงหน้าค่าสินค้า</v>
          </cell>
          <cell r="C45">
            <v>26970674.34</v>
          </cell>
          <cell r="D45">
            <v>0</v>
          </cell>
          <cell r="E45">
            <v>0</v>
          </cell>
          <cell r="F45">
            <v>1667574.15</v>
          </cell>
          <cell r="G45">
            <v>25303100.190000001</v>
          </cell>
          <cell r="H45">
            <v>0</v>
          </cell>
        </row>
        <row r="46">
          <cell r="A46" t="str">
            <v>11602</v>
          </cell>
          <cell r="B46" t="str">
            <v>ค่าเบี้ยประกันจ่ายล่วงหน้า</v>
          </cell>
          <cell r="C46">
            <v>569924.94999999995</v>
          </cell>
          <cell r="D46">
            <v>0</v>
          </cell>
          <cell r="E46">
            <v>0</v>
          </cell>
          <cell r="F46">
            <v>316910.19</v>
          </cell>
          <cell r="G46">
            <v>253014.76</v>
          </cell>
          <cell r="H46">
            <v>0</v>
          </cell>
        </row>
        <row r="47">
          <cell r="A47" t="str">
            <v>11603</v>
          </cell>
          <cell r="B47" t="str">
            <v>ค่าแรงจ่ายล่วงหน้า</v>
          </cell>
          <cell r="C47">
            <v>0</v>
          </cell>
          <cell r="D47">
            <v>0</v>
          </cell>
          <cell r="E47">
            <v>0</v>
          </cell>
          <cell r="F47">
            <v>0</v>
          </cell>
          <cell r="G47">
            <v>0</v>
          </cell>
          <cell r="H47">
            <v>0</v>
          </cell>
        </row>
        <row r="48">
          <cell r="A48" t="str">
            <v>11604</v>
          </cell>
          <cell r="B48" t="str">
            <v>เงินทดรองจ่าย - คุณสุเทพ</v>
          </cell>
          <cell r="C48">
            <v>0</v>
          </cell>
          <cell r="D48">
            <v>0</v>
          </cell>
          <cell r="E48">
            <v>0</v>
          </cell>
          <cell r="F48">
            <v>0</v>
          </cell>
          <cell r="G48">
            <v>0</v>
          </cell>
          <cell r="H48">
            <v>0</v>
          </cell>
        </row>
        <row r="49">
          <cell r="A49" t="str">
            <v>11605</v>
          </cell>
          <cell r="B49" t="str">
            <v>เงินทดรองจ่าย - คุณจรัล</v>
          </cell>
          <cell r="C49">
            <v>120000</v>
          </cell>
          <cell r="D49">
            <v>0</v>
          </cell>
          <cell r="E49">
            <v>0</v>
          </cell>
          <cell r="F49">
            <v>77111</v>
          </cell>
          <cell r="G49">
            <v>42889</v>
          </cell>
          <cell r="H49">
            <v>0</v>
          </cell>
        </row>
        <row r="50">
          <cell r="A50" t="str">
            <v>11606</v>
          </cell>
          <cell r="B50" t="str">
            <v>เงินทดรองจ่าย - พนักงานอื่น ๆ</v>
          </cell>
          <cell r="C50">
            <v>130434</v>
          </cell>
          <cell r="D50">
            <v>0</v>
          </cell>
          <cell r="E50">
            <v>0</v>
          </cell>
          <cell r="F50">
            <v>71022</v>
          </cell>
          <cell r="G50">
            <v>59412</v>
          </cell>
          <cell r="H50">
            <v>0</v>
          </cell>
        </row>
        <row r="51">
          <cell r="A51" t="str">
            <v>11608</v>
          </cell>
          <cell r="B51" t="str">
            <v>ค่าใช้จ่ายจ่ายล่วงหน้า</v>
          </cell>
          <cell r="C51">
            <v>922749.46</v>
          </cell>
          <cell r="D51">
            <v>0</v>
          </cell>
          <cell r="E51">
            <v>0</v>
          </cell>
          <cell r="F51">
            <v>145998.07</v>
          </cell>
          <cell r="G51">
            <v>776751.39</v>
          </cell>
          <cell r="H51">
            <v>0</v>
          </cell>
        </row>
        <row r="52">
          <cell r="A52" t="str">
            <v>11609</v>
          </cell>
          <cell r="B52" t="str">
            <v>ดอกเบี้ยค้างรับ</v>
          </cell>
          <cell r="C52">
            <v>15612.96</v>
          </cell>
          <cell r="D52">
            <v>0</v>
          </cell>
          <cell r="E52">
            <v>263981.19</v>
          </cell>
          <cell r="F52">
            <v>0</v>
          </cell>
          <cell r="G52">
            <v>279594.15000000002</v>
          </cell>
          <cell r="H52">
            <v>0</v>
          </cell>
        </row>
        <row r="53">
          <cell r="A53" t="str">
            <v>11610</v>
          </cell>
          <cell r="B53" t="str">
            <v>เงินทดรองจ่ายบริษัทในเครือ</v>
          </cell>
          <cell r="C53">
            <v>241778.87</v>
          </cell>
          <cell r="D53">
            <v>0</v>
          </cell>
          <cell r="E53">
            <v>0</v>
          </cell>
          <cell r="F53">
            <v>1167589.3400000001</v>
          </cell>
          <cell r="G53">
            <v>0</v>
          </cell>
          <cell r="H53">
            <v>925810.47</v>
          </cell>
        </row>
        <row r="54">
          <cell r="A54" t="str">
            <v>11611</v>
          </cell>
          <cell r="B54" t="str">
            <v>ภาษีซื้อ</v>
          </cell>
          <cell r="C54">
            <v>0</v>
          </cell>
          <cell r="D54">
            <v>0</v>
          </cell>
          <cell r="E54">
            <v>377791.1</v>
          </cell>
          <cell r="F54">
            <v>0</v>
          </cell>
          <cell r="G54">
            <v>377791.1</v>
          </cell>
          <cell r="H54">
            <v>0</v>
          </cell>
        </row>
        <row r="55">
          <cell r="A55" t="str">
            <v>11612</v>
          </cell>
          <cell r="B55" t="str">
            <v>ภาษีซื้อยังไม่ถึงกำหนด</v>
          </cell>
          <cell r="C55">
            <v>933.32</v>
          </cell>
          <cell r="D55">
            <v>0</v>
          </cell>
          <cell r="E55">
            <v>2675.64</v>
          </cell>
          <cell r="F55">
            <v>0</v>
          </cell>
          <cell r="G55">
            <v>3608.96</v>
          </cell>
          <cell r="H55">
            <v>0</v>
          </cell>
        </row>
        <row r="56">
          <cell r="A56" t="str">
            <v>11613</v>
          </cell>
          <cell r="B56" t="str">
            <v>ลูกหนี้กรมสรรพากร</v>
          </cell>
          <cell r="C56">
            <v>173804.45</v>
          </cell>
          <cell r="D56">
            <v>0</v>
          </cell>
          <cell r="E56">
            <v>0</v>
          </cell>
          <cell r="F56">
            <v>173804.45</v>
          </cell>
          <cell r="G56">
            <v>0</v>
          </cell>
          <cell r="H56">
            <v>0</v>
          </cell>
        </row>
        <row r="57">
          <cell r="A57" t="str">
            <v>11614</v>
          </cell>
          <cell r="B57" t="str">
            <v>เงินให้กู้ยืมแก่บริษัทอื่น</v>
          </cell>
          <cell r="C57">
            <v>0</v>
          </cell>
          <cell r="D57">
            <v>0</v>
          </cell>
          <cell r="E57">
            <v>0</v>
          </cell>
          <cell r="F57">
            <v>0</v>
          </cell>
          <cell r="G57">
            <v>0</v>
          </cell>
          <cell r="H57">
            <v>0</v>
          </cell>
        </row>
        <row r="58">
          <cell r="A58" t="str">
            <v>11615</v>
          </cell>
          <cell r="B58" t="str">
            <v>ดอกผลเช่าซื้อรอตัดบัญชี</v>
          </cell>
          <cell r="C58">
            <v>0</v>
          </cell>
          <cell r="D58">
            <v>0</v>
          </cell>
          <cell r="E58">
            <v>0</v>
          </cell>
          <cell r="F58">
            <v>0</v>
          </cell>
          <cell r="G58">
            <v>0</v>
          </cell>
          <cell r="H58">
            <v>0</v>
          </cell>
        </row>
        <row r="59">
          <cell r="A59" t="str">
            <v>11616</v>
          </cell>
          <cell r="B59" t="str">
            <v>ส่วนเพิ่มจากการซื้อเงินตราต่างประเทศล่วงหน้ารอตัดบ</v>
          </cell>
          <cell r="C59">
            <v>9765.77</v>
          </cell>
          <cell r="D59">
            <v>0</v>
          </cell>
          <cell r="E59">
            <v>0</v>
          </cell>
          <cell r="F59">
            <v>6086.91</v>
          </cell>
          <cell r="G59">
            <v>3678.86</v>
          </cell>
          <cell r="H59">
            <v>0</v>
          </cell>
        </row>
        <row r="60">
          <cell r="A60" t="str">
            <v>11617</v>
          </cell>
          <cell r="B60" t="str">
            <v>ภาษีซื้อขอคืนเป็นเงินสด</v>
          </cell>
          <cell r="C60">
            <v>0</v>
          </cell>
          <cell r="D60">
            <v>0</v>
          </cell>
          <cell r="E60">
            <v>0</v>
          </cell>
          <cell r="F60">
            <v>0</v>
          </cell>
          <cell r="G60">
            <v>0</v>
          </cell>
          <cell r="H60">
            <v>0</v>
          </cell>
        </row>
        <row r="61">
          <cell r="A61" t="str">
            <v>11618</v>
          </cell>
          <cell r="B61" t="str">
            <v>ค่าวัสดุรอหักเงินผู้รับเหมา</v>
          </cell>
          <cell r="C61">
            <v>0</v>
          </cell>
          <cell r="D61">
            <v>0</v>
          </cell>
          <cell r="E61">
            <v>0</v>
          </cell>
          <cell r="F61">
            <v>0</v>
          </cell>
          <cell r="G61">
            <v>0</v>
          </cell>
          <cell r="H61">
            <v>0</v>
          </cell>
        </row>
        <row r="62">
          <cell r="A62" t="str">
            <v>11619</v>
          </cell>
          <cell r="B62" t="str">
            <v>ลูกหนี้-ผู้รับเหมา</v>
          </cell>
          <cell r="C62">
            <v>117722.16</v>
          </cell>
          <cell r="D62">
            <v>0</v>
          </cell>
          <cell r="E62">
            <v>6864.78</v>
          </cell>
          <cell r="F62">
            <v>0</v>
          </cell>
          <cell r="G62">
            <v>124586.94</v>
          </cell>
          <cell r="H62">
            <v>0</v>
          </cell>
        </row>
        <row r="63">
          <cell r="A63" t="str">
            <v>11620</v>
          </cell>
          <cell r="B63" t="str">
            <v>ภาษีรอหัก ณ ที่จ่าย</v>
          </cell>
          <cell r="C63">
            <v>221.05</v>
          </cell>
          <cell r="D63">
            <v>0</v>
          </cell>
          <cell r="E63">
            <v>2387.09</v>
          </cell>
          <cell r="F63">
            <v>0</v>
          </cell>
          <cell r="G63">
            <v>2608.14</v>
          </cell>
          <cell r="H63">
            <v>0</v>
          </cell>
        </row>
        <row r="64">
          <cell r="A64" t="str">
            <v>12001</v>
          </cell>
          <cell r="B64" t="str">
            <v>เงินลงทุนในบริษัท เจนเนอรัล คลังสินค้า จำกัด</v>
          </cell>
          <cell r="C64">
            <v>9460000</v>
          </cell>
          <cell r="D64">
            <v>0</v>
          </cell>
          <cell r="E64">
            <v>0</v>
          </cell>
          <cell r="F64">
            <v>0</v>
          </cell>
          <cell r="G64">
            <v>9460000</v>
          </cell>
          <cell r="H64">
            <v>0</v>
          </cell>
        </row>
        <row r="65">
          <cell r="A65" t="str">
            <v>12002</v>
          </cell>
          <cell r="B65" t="str">
            <v>เงินลงทุน ร.ร.นาวิกวาณิชย์</v>
          </cell>
          <cell r="C65">
            <v>500000</v>
          </cell>
          <cell r="D65">
            <v>0</v>
          </cell>
          <cell r="E65">
            <v>0</v>
          </cell>
          <cell r="F65">
            <v>0</v>
          </cell>
          <cell r="G65">
            <v>500000</v>
          </cell>
          <cell r="H65">
            <v>0</v>
          </cell>
        </row>
        <row r="66">
          <cell r="A66" t="str">
            <v>12003</v>
          </cell>
          <cell r="B66" t="str">
            <v>เงินลงทุนในบริษัท แปซิฟิค ซีทราน ไลน์ จำกัด</v>
          </cell>
          <cell r="C66">
            <v>0</v>
          </cell>
          <cell r="D66">
            <v>0</v>
          </cell>
          <cell r="E66">
            <v>0</v>
          </cell>
          <cell r="F66">
            <v>0</v>
          </cell>
          <cell r="G66">
            <v>0</v>
          </cell>
          <cell r="H66">
            <v>0</v>
          </cell>
        </row>
        <row r="67">
          <cell r="A67" t="str">
            <v>12004</v>
          </cell>
          <cell r="B67" t="str">
            <v>ส่วนได้เสียในเงินลงทุนตามวิธีส่วนได้เสีย</v>
          </cell>
          <cell r="C67">
            <v>0</v>
          </cell>
          <cell r="D67">
            <v>7791373.5700000003</v>
          </cell>
          <cell r="E67">
            <v>423927.34</v>
          </cell>
          <cell r="F67">
            <v>0</v>
          </cell>
          <cell r="G67">
            <v>0</v>
          </cell>
          <cell r="H67">
            <v>7367446.2300000004</v>
          </cell>
        </row>
        <row r="68">
          <cell r="A68" t="str">
            <v>12005</v>
          </cell>
          <cell r="B68" t="str">
            <v>ส่วนเกินกว่ามูลค่าเงินลงทุนระยะยาว</v>
          </cell>
          <cell r="C68">
            <v>0</v>
          </cell>
          <cell r="D68">
            <v>0</v>
          </cell>
          <cell r="E68">
            <v>0</v>
          </cell>
          <cell r="F68">
            <v>0</v>
          </cell>
          <cell r="G68">
            <v>0</v>
          </cell>
          <cell r="H68">
            <v>0</v>
          </cell>
        </row>
        <row r="69">
          <cell r="A69" t="str">
            <v>12006</v>
          </cell>
          <cell r="B69" t="str">
            <v>เงินฝากสถาบันการเงิน</v>
          </cell>
          <cell r="C69">
            <v>0</v>
          </cell>
          <cell r="D69">
            <v>0</v>
          </cell>
          <cell r="E69">
            <v>0</v>
          </cell>
          <cell r="F69">
            <v>0</v>
          </cell>
          <cell r="G69">
            <v>0</v>
          </cell>
          <cell r="H69">
            <v>0</v>
          </cell>
        </row>
        <row r="70">
          <cell r="A70" t="str">
            <v>12007</v>
          </cell>
          <cell r="B70" t="str">
            <v>เงินลงทุนระยะยาว</v>
          </cell>
          <cell r="C70">
            <v>3778350</v>
          </cell>
          <cell r="D70">
            <v>0</v>
          </cell>
          <cell r="E70">
            <v>0</v>
          </cell>
          <cell r="F70">
            <v>3778350</v>
          </cell>
          <cell r="G70">
            <v>0</v>
          </cell>
          <cell r="H70">
            <v>0</v>
          </cell>
        </row>
        <row r="71">
          <cell r="A71" t="str">
            <v>12008</v>
          </cell>
          <cell r="B71" t="str">
            <v>เงินลงทุนในบริษัท อู่เรือมารีน แอ็คมี ไทย จำกัด</v>
          </cell>
          <cell r="C71">
            <v>10000000</v>
          </cell>
          <cell r="D71">
            <v>0</v>
          </cell>
          <cell r="E71">
            <v>0</v>
          </cell>
          <cell r="F71">
            <v>0</v>
          </cell>
          <cell r="G71">
            <v>10000000</v>
          </cell>
          <cell r="H71">
            <v>0</v>
          </cell>
        </row>
        <row r="72">
          <cell r="A72" t="str">
            <v>12009</v>
          </cell>
          <cell r="B72" t="str">
            <v>ส่วนได้เสียในเงินลงทุนตามวิธีส่วนได้เสีย-ACME</v>
          </cell>
          <cell r="C72">
            <v>0</v>
          </cell>
          <cell r="D72">
            <v>631803.05000000005</v>
          </cell>
          <cell r="E72">
            <v>0</v>
          </cell>
          <cell r="F72">
            <v>0</v>
          </cell>
          <cell r="G72">
            <v>0</v>
          </cell>
          <cell r="H72">
            <v>631803.05000000005</v>
          </cell>
        </row>
        <row r="73">
          <cell r="A73" t="str">
            <v>13101</v>
          </cell>
          <cell r="B73" t="str">
            <v>ที่ดิน</v>
          </cell>
          <cell r="C73">
            <v>2733086</v>
          </cell>
          <cell r="D73">
            <v>0</v>
          </cell>
          <cell r="E73">
            <v>0</v>
          </cell>
          <cell r="F73">
            <v>0</v>
          </cell>
          <cell r="G73">
            <v>2733086</v>
          </cell>
          <cell r="H73">
            <v>0</v>
          </cell>
        </row>
        <row r="74">
          <cell r="A74" t="str">
            <v>13110</v>
          </cell>
          <cell r="B74" t="str">
            <v>อู่ลอย 1</v>
          </cell>
          <cell r="C74">
            <v>0</v>
          </cell>
          <cell r="D74">
            <v>0</v>
          </cell>
          <cell r="E74">
            <v>0</v>
          </cell>
          <cell r="F74">
            <v>0</v>
          </cell>
          <cell r="G74">
            <v>0</v>
          </cell>
          <cell r="H74">
            <v>0</v>
          </cell>
        </row>
        <row r="75">
          <cell r="A75" t="str">
            <v>13111</v>
          </cell>
          <cell r="B75" t="str">
            <v>อู่ลอย 1 - ส่วนเพิ่มเติม</v>
          </cell>
          <cell r="C75">
            <v>0</v>
          </cell>
          <cell r="D75">
            <v>0</v>
          </cell>
          <cell r="E75">
            <v>0</v>
          </cell>
          <cell r="F75">
            <v>0</v>
          </cell>
          <cell r="G75">
            <v>0</v>
          </cell>
          <cell r="H75">
            <v>0</v>
          </cell>
        </row>
        <row r="76">
          <cell r="A76" t="str">
            <v>13112</v>
          </cell>
          <cell r="B76" t="str">
            <v>อู่ลอย 2</v>
          </cell>
          <cell r="C76">
            <v>163642749.90000001</v>
          </cell>
          <cell r="D76">
            <v>0</v>
          </cell>
          <cell r="E76">
            <v>0</v>
          </cell>
          <cell r="F76">
            <v>0</v>
          </cell>
          <cell r="G76">
            <v>163642749.90000001</v>
          </cell>
          <cell r="H76">
            <v>0</v>
          </cell>
        </row>
        <row r="77">
          <cell r="A77" t="str">
            <v>13121</v>
          </cell>
          <cell r="B77" t="str">
            <v>อาคารสำนักงาน</v>
          </cell>
          <cell r="C77">
            <v>30438497.18</v>
          </cell>
          <cell r="D77">
            <v>0</v>
          </cell>
          <cell r="E77">
            <v>0</v>
          </cell>
          <cell r="F77">
            <v>0</v>
          </cell>
          <cell r="G77">
            <v>30438497.18</v>
          </cell>
          <cell r="H77">
            <v>0</v>
          </cell>
        </row>
        <row r="78">
          <cell r="A78" t="str">
            <v>13122</v>
          </cell>
          <cell r="B78" t="str">
            <v>อาคารโรงงาน</v>
          </cell>
          <cell r="C78">
            <v>13186938.57</v>
          </cell>
          <cell r="D78">
            <v>0</v>
          </cell>
          <cell r="E78">
            <v>0</v>
          </cell>
          <cell r="F78">
            <v>0</v>
          </cell>
          <cell r="G78">
            <v>13186938.57</v>
          </cell>
          <cell r="H78">
            <v>0</v>
          </cell>
        </row>
        <row r="79">
          <cell r="A79" t="str">
            <v>13123</v>
          </cell>
          <cell r="B79" t="str">
            <v>สิ่งปลูกสร้างอื่น</v>
          </cell>
          <cell r="C79">
            <v>51771376.229999997</v>
          </cell>
          <cell r="D79">
            <v>0</v>
          </cell>
          <cell r="E79">
            <v>0</v>
          </cell>
          <cell r="F79">
            <v>0</v>
          </cell>
          <cell r="G79">
            <v>51771376.229999997</v>
          </cell>
          <cell r="H79">
            <v>0</v>
          </cell>
        </row>
        <row r="80">
          <cell r="A80" t="str">
            <v>13124</v>
          </cell>
          <cell r="B80" t="str">
            <v>ออฟฟิศลอยน้ำ</v>
          </cell>
          <cell r="C80">
            <v>0</v>
          </cell>
          <cell r="D80">
            <v>0</v>
          </cell>
          <cell r="E80">
            <v>0</v>
          </cell>
          <cell r="F80">
            <v>0</v>
          </cell>
          <cell r="G80">
            <v>0</v>
          </cell>
          <cell r="H80">
            <v>0</v>
          </cell>
        </row>
        <row r="81">
          <cell r="A81" t="str">
            <v>13131</v>
          </cell>
          <cell r="B81" t="str">
            <v>ค่าปรับปรุงท่าเทียบเก่า</v>
          </cell>
          <cell r="C81">
            <v>0</v>
          </cell>
          <cell r="D81">
            <v>0</v>
          </cell>
          <cell r="E81">
            <v>0</v>
          </cell>
          <cell r="F81">
            <v>0</v>
          </cell>
          <cell r="G81">
            <v>0</v>
          </cell>
          <cell r="H81">
            <v>0</v>
          </cell>
        </row>
        <row r="82">
          <cell r="A82" t="str">
            <v>13132</v>
          </cell>
          <cell r="B82" t="str">
            <v>ค่าปรับปรุงท่าเทียบใหม่</v>
          </cell>
          <cell r="C82">
            <v>3192150</v>
          </cell>
          <cell r="D82">
            <v>0</v>
          </cell>
          <cell r="E82">
            <v>0</v>
          </cell>
          <cell r="F82">
            <v>0</v>
          </cell>
          <cell r="G82">
            <v>3192150</v>
          </cell>
          <cell r="H82">
            <v>0</v>
          </cell>
        </row>
        <row r="83">
          <cell r="A83" t="str">
            <v>13133</v>
          </cell>
          <cell r="B83" t="str">
            <v>ค่าปรับปรุงอาคารสำนักงาน</v>
          </cell>
          <cell r="C83">
            <v>6696974.8300000001</v>
          </cell>
          <cell r="D83">
            <v>0</v>
          </cell>
          <cell r="E83">
            <v>0</v>
          </cell>
          <cell r="F83">
            <v>0</v>
          </cell>
          <cell r="G83">
            <v>6696974.8300000001</v>
          </cell>
          <cell r="H83">
            <v>0</v>
          </cell>
        </row>
        <row r="84">
          <cell r="A84" t="str">
            <v>13134</v>
          </cell>
          <cell r="B84" t="str">
            <v>ค่าปรับปรุงอาคารโรงงาน</v>
          </cell>
          <cell r="C84">
            <v>2706815.1</v>
          </cell>
          <cell r="D84">
            <v>0</v>
          </cell>
          <cell r="E84">
            <v>0</v>
          </cell>
          <cell r="F84">
            <v>0</v>
          </cell>
          <cell r="G84">
            <v>2706815.1</v>
          </cell>
          <cell r="H84">
            <v>0</v>
          </cell>
        </row>
        <row r="85">
          <cell r="A85" t="str">
            <v>13135</v>
          </cell>
          <cell r="B85" t="str">
            <v>ค่าปรับปรุงอู่ลอย</v>
          </cell>
          <cell r="C85">
            <v>2440153.27</v>
          </cell>
          <cell r="D85">
            <v>0</v>
          </cell>
          <cell r="E85">
            <v>0</v>
          </cell>
          <cell r="F85">
            <v>0</v>
          </cell>
          <cell r="G85">
            <v>2440153.27</v>
          </cell>
          <cell r="H85">
            <v>0</v>
          </cell>
        </row>
        <row r="86">
          <cell r="A86" t="str">
            <v>13136</v>
          </cell>
          <cell r="B86" t="str">
            <v>ค่าปรับปรุงสถานที่เช่า</v>
          </cell>
          <cell r="C86">
            <v>0</v>
          </cell>
          <cell r="D86">
            <v>0</v>
          </cell>
          <cell r="E86">
            <v>0</v>
          </cell>
          <cell r="F86">
            <v>0</v>
          </cell>
          <cell r="G86">
            <v>0</v>
          </cell>
          <cell r="H86">
            <v>0</v>
          </cell>
        </row>
        <row r="87">
          <cell r="A87" t="str">
            <v>13140</v>
          </cell>
          <cell r="B87" t="str">
            <v>เครื่องจักรกล</v>
          </cell>
          <cell r="C87">
            <v>43079540.810000002</v>
          </cell>
          <cell r="D87">
            <v>0</v>
          </cell>
          <cell r="E87">
            <v>10000</v>
          </cell>
          <cell r="F87">
            <v>0</v>
          </cell>
          <cell r="G87">
            <v>43089540.810000002</v>
          </cell>
          <cell r="H87">
            <v>0</v>
          </cell>
        </row>
        <row r="88">
          <cell r="A88" t="str">
            <v>13151</v>
          </cell>
          <cell r="B88" t="str">
            <v>อุปกรณ์ไฟฟ้าและเครื่องมือ</v>
          </cell>
          <cell r="C88">
            <v>32971619.350000001</v>
          </cell>
          <cell r="D88">
            <v>0</v>
          </cell>
          <cell r="E88">
            <v>96669</v>
          </cell>
          <cell r="F88">
            <v>0</v>
          </cell>
          <cell r="G88">
            <v>33068288.350000001</v>
          </cell>
          <cell r="H88">
            <v>0</v>
          </cell>
        </row>
        <row r="89">
          <cell r="A89" t="str">
            <v>13152</v>
          </cell>
          <cell r="B89" t="str">
            <v>อุปกรณ์ต่อเรือไฟเบอร์</v>
          </cell>
          <cell r="C89">
            <v>9554234.4299999997</v>
          </cell>
          <cell r="D89">
            <v>0</v>
          </cell>
          <cell r="E89">
            <v>0</v>
          </cell>
          <cell r="F89">
            <v>0</v>
          </cell>
          <cell r="G89">
            <v>9554234.4299999997</v>
          </cell>
          <cell r="H89">
            <v>0</v>
          </cell>
        </row>
        <row r="90">
          <cell r="A90" t="str">
            <v>13161</v>
          </cell>
          <cell r="B90" t="str">
            <v>เครื่องใช้สำนักงาน</v>
          </cell>
          <cell r="C90">
            <v>13151969.6</v>
          </cell>
          <cell r="D90">
            <v>0</v>
          </cell>
          <cell r="E90">
            <v>170206.98</v>
          </cell>
          <cell r="F90">
            <v>0</v>
          </cell>
          <cell r="G90">
            <v>13322176.58</v>
          </cell>
          <cell r="H90">
            <v>0</v>
          </cell>
        </row>
        <row r="91">
          <cell r="A91" t="str">
            <v>13162</v>
          </cell>
          <cell r="B91" t="str">
            <v>เครื่องเฟอร์นิเจอร์</v>
          </cell>
          <cell r="C91">
            <v>7242765.1600000001</v>
          </cell>
          <cell r="D91">
            <v>0</v>
          </cell>
          <cell r="E91">
            <v>1565</v>
          </cell>
          <cell r="F91">
            <v>0</v>
          </cell>
          <cell r="G91">
            <v>7244330.1600000001</v>
          </cell>
          <cell r="H91">
            <v>0</v>
          </cell>
        </row>
        <row r="92">
          <cell r="A92" t="str">
            <v>13163</v>
          </cell>
          <cell r="B92" t="str">
            <v>เครื่องปรับอากาศ</v>
          </cell>
          <cell r="C92">
            <v>4297533.29</v>
          </cell>
          <cell r="D92">
            <v>0</v>
          </cell>
          <cell r="E92">
            <v>14000</v>
          </cell>
          <cell r="F92">
            <v>0</v>
          </cell>
          <cell r="G92">
            <v>4311533.29</v>
          </cell>
          <cell r="H92">
            <v>0</v>
          </cell>
        </row>
        <row r="93">
          <cell r="A93" t="str">
            <v>13164</v>
          </cell>
          <cell r="B93" t="str">
            <v>ค่าปรับปรุงคอมพิวเตอร์</v>
          </cell>
          <cell r="C93">
            <v>28688.32</v>
          </cell>
          <cell r="D93">
            <v>0</v>
          </cell>
          <cell r="E93">
            <v>18879.16</v>
          </cell>
          <cell r="F93">
            <v>0</v>
          </cell>
          <cell r="G93">
            <v>47567.48</v>
          </cell>
          <cell r="H93">
            <v>0</v>
          </cell>
        </row>
        <row r="94">
          <cell r="A94" t="str">
            <v>13171</v>
          </cell>
          <cell r="B94" t="str">
            <v>รถยนต์</v>
          </cell>
          <cell r="C94">
            <v>14632627.619999999</v>
          </cell>
          <cell r="D94">
            <v>0</v>
          </cell>
          <cell r="E94">
            <v>0</v>
          </cell>
          <cell r="F94">
            <v>150000</v>
          </cell>
          <cell r="G94">
            <v>14482627.619999999</v>
          </cell>
          <cell r="H94">
            <v>0</v>
          </cell>
        </row>
        <row r="95">
          <cell r="A95" t="str">
            <v>13172</v>
          </cell>
          <cell r="B95" t="str">
            <v>รถจักรยานยนต์</v>
          </cell>
          <cell r="C95">
            <v>0</v>
          </cell>
          <cell r="D95">
            <v>0</v>
          </cell>
          <cell r="E95">
            <v>0</v>
          </cell>
          <cell r="F95">
            <v>0</v>
          </cell>
          <cell r="G95">
            <v>0</v>
          </cell>
          <cell r="H95">
            <v>0</v>
          </cell>
        </row>
        <row r="96">
          <cell r="A96" t="str">
            <v>13181</v>
          </cell>
          <cell r="B96" t="str">
            <v>เรือทัก</v>
          </cell>
          <cell r="C96">
            <v>886755.98</v>
          </cell>
          <cell r="D96">
            <v>0</v>
          </cell>
          <cell r="E96">
            <v>0</v>
          </cell>
          <cell r="F96">
            <v>0</v>
          </cell>
          <cell r="G96">
            <v>886755.98</v>
          </cell>
          <cell r="H96">
            <v>0</v>
          </cell>
        </row>
        <row r="97">
          <cell r="A97" t="str">
            <v>13182</v>
          </cell>
          <cell r="B97" t="str">
            <v>เรือบดและเรือบริการ</v>
          </cell>
          <cell r="C97">
            <v>12616350.619999999</v>
          </cell>
          <cell r="D97">
            <v>0</v>
          </cell>
          <cell r="E97">
            <v>0</v>
          </cell>
          <cell r="F97">
            <v>0</v>
          </cell>
          <cell r="G97">
            <v>12616350.619999999</v>
          </cell>
          <cell r="H97">
            <v>0</v>
          </cell>
        </row>
        <row r="98">
          <cell r="A98" t="str">
            <v>13191</v>
          </cell>
          <cell r="B98" t="str">
            <v>สิ่งระหว่างปลูกสร้าง</v>
          </cell>
          <cell r="C98">
            <v>2351634.31</v>
          </cell>
          <cell r="D98">
            <v>0</v>
          </cell>
          <cell r="E98">
            <v>1147677.3700000001</v>
          </cell>
          <cell r="F98">
            <v>0</v>
          </cell>
          <cell r="G98">
            <v>3499311.68</v>
          </cell>
          <cell r="H98">
            <v>0</v>
          </cell>
        </row>
        <row r="99">
          <cell r="A99" t="str">
            <v>13192</v>
          </cell>
          <cell r="B99" t="str">
            <v>เรือระหว่างสร้าง</v>
          </cell>
          <cell r="C99">
            <v>3023066.82</v>
          </cell>
          <cell r="D99">
            <v>0</v>
          </cell>
          <cell r="E99">
            <v>4279.75</v>
          </cell>
          <cell r="F99">
            <v>0</v>
          </cell>
          <cell r="G99">
            <v>3027346.57</v>
          </cell>
          <cell r="H99">
            <v>0</v>
          </cell>
        </row>
        <row r="100">
          <cell r="A100" t="str">
            <v>13210</v>
          </cell>
          <cell r="B100" t="str">
            <v>ค่าเสื่อมราคาสะสม - อู่ลอย</v>
          </cell>
          <cell r="C100">
            <v>0</v>
          </cell>
          <cell r="D100">
            <v>65040223.520000003</v>
          </cell>
          <cell r="E100">
            <v>0</v>
          </cell>
          <cell r="F100">
            <v>1835937.16</v>
          </cell>
          <cell r="G100">
            <v>0</v>
          </cell>
          <cell r="H100">
            <v>66876160.68</v>
          </cell>
        </row>
        <row r="101">
          <cell r="A101" t="str">
            <v>13211</v>
          </cell>
          <cell r="B101" t="str">
            <v>ค่าเสื่อมราคาสะสม - อู่ลอยเพิ่มเติม</v>
          </cell>
          <cell r="C101">
            <v>0</v>
          </cell>
          <cell r="D101">
            <v>0</v>
          </cell>
          <cell r="E101">
            <v>0</v>
          </cell>
          <cell r="F101">
            <v>0</v>
          </cell>
          <cell r="G101">
            <v>0</v>
          </cell>
          <cell r="H101">
            <v>0</v>
          </cell>
        </row>
        <row r="102">
          <cell r="A102" t="str">
            <v>13221</v>
          </cell>
          <cell r="B102" t="str">
            <v>ค่าเสื่อมราคาสะสม - อาคารสำนักงาน</v>
          </cell>
          <cell r="C102">
            <v>0</v>
          </cell>
          <cell r="D102">
            <v>6178668.8300000001</v>
          </cell>
          <cell r="E102">
            <v>0</v>
          </cell>
          <cell r="F102">
            <v>360466.86</v>
          </cell>
          <cell r="G102">
            <v>0</v>
          </cell>
          <cell r="H102">
            <v>6539135.6900000004</v>
          </cell>
        </row>
        <row r="103">
          <cell r="A103" t="str">
            <v>13222</v>
          </cell>
          <cell r="B103" t="str">
            <v>ค่าเสื่อมราคาสะสม - อาคารโรงงาน</v>
          </cell>
          <cell r="C103">
            <v>0</v>
          </cell>
          <cell r="D103">
            <v>2550411.1</v>
          </cell>
          <cell r="E103">
            <v>0</v>
          </cell>
          <cell r="F103">
            <v>156165.85999999999</v>
          </cell>
          <cell r="G103">
            <v>0</v>
          </cell>
          <cell r="H103">
            <v>2706576.96</v>
          </cell>
        </row>
        <row r="104">
          <cell r="A104" t="str">
            <v>13223</v>
          </cell>
          <cell r="B104" t="str">
            <v>ค่าเสื่อมราคาสะสม - สิ่งปลูกสร้างอื่น</v>
          </cell>
          <cell r="C104">
            <v>0</v>
          </cell>
          <cell r="D104">
            <v>12629307.529999999</v>
          </cell>
          <cell r="E104">
            <v>0</v>
          </cell>
          <cell r="F104">
            <v>616407.61</v>
          </cell>
          <cell r="G104">
            <v>0</v>
          </cell>
          <cell r="H104">
            <v>13245715.140000001</v>
          </cell>
        </row>
        <row r="105">
          <cell r="A105" t="str">
            <v>13224</v>
          </cell>
          <cell r="B105" t="str">
            <v>ค่าเสื่อมราคาสะสม - ออฟฟิศลอยน้ำ</v>
          </cell>
          <cell r="C105">
            <v>0</v>
          </cell>
          <cell r="D105">
            <v>0</v>
          </cell>
          <cell r="E105">
            <v>0</v>
          </cell>
          <cell r="F105">
            <v>0</v>
          </cell>
          <cell r="G105">
            <v>0</v>
          </cell>
          <cell r="H105">
            <v>0</v>
          </cell>
        </row>
        <row r="106">
          <cell r="A106" t="str">
            <v>13231</v>
          </cell>
          <cell r="B106" t="str">
            <v>ค่าเสื่อมราคาสะสม - ท่าเทียบเก่า</v>
          </cell>
          <cell r="C106">
            <v>0</v>
          </cell>
          <cell r="D106">
            <v>0</v>
          </cell>
          <cell r="E106">
            <v>0</v>
          </cell>
          <cell r="F106">
            <v>0</v>
          </cell>
          <cell r="G106">
            <v>0</v>
          </cell>
          <cell r="H106">
            <v>0</v>
          </cell>
        </row>
        <row r="107">
          <cell r="A107" t="str">
            <v>13232</v>
          </cell>
          <cell r="B107" t="str">
            <v>ค่าเสื่อมราคาสะสม - ท่าเทียบอู่ใหม่</v>
          </cell>
          <cell r="C107">
            <v>0</v>
          </cell>
          <cell r="D107">
            <v>644114.66</v>
          </cell>
          <cell r="E107">
            <v>0</v>
          </cell>
          <cell r="F107">
            <v>39792.550000000003</v>
          </cell>
          <cell r="G107">
            <v>0</v>
          </cell>
          <cell r="H107">
            <v>683907.21</v>
          </cell>
        </row>
        <row r="108">
          <cell r="A108" t="str">
            <v>13233</v>
          </cell>
          <cell r="B108" t="str">
            <v>ค่าเสื่อมราคาสะสม - ส่วนปรับปรุงอาคารสำนักงาน</v>
          </cell>
          <cell r="C108">
            <v>0</v>
          </cell>
          <cell r="D108">
            <v>2338362.27</v>
          </cell>
          <cell r="E108">
            <v>0</v>
          </cell>
          <cell r="F108">
            <v>83482.86</v>
          </cell>
          <cell r="G108">
            <v>0</v>
          </cell>
          <cell r="H108">
            <v>2421845.13</v>
          </cell>
        </row>
        <row r="109">
          <cell r="A109" t="str">
            <v>13234</v>
          </cell>
          <cell r="B109" t="str">
            <v>ค่าเสื่อมราคาสะสม - ส่วนปรับปรุงอาคารโรงงาน</v>
          </cell>
          <cell r="C109">
            <v>0</v>
          </cell>
          <cell r="D109">
            <v>904491.53</v>
          </cell>
          <cell r="E109">
            <v>0</v>
          </cell>
          <cell r="F109">
            <v>33742.480000000003</v>
          </cell>
          <cell r="G109">
            <v>0</v>
          </cell>
          <cell r="H109">
            <v>938234.01</v>
          </cell>
        </row>
        <row r="110">
          <cell r="A110" t="str">
            <v>13235</v>
          </cell>
          <cell r="B110" t="str">
            <v>ค่าเสื่อมราคาสะสม - ส่วนปรับปรุงอู่ลอย</v>
          </cell>
          <cell r="C110">
            <v>0</v>
          </cell>
          <cell r="D110">
            <v>774635.45</v>
          </cell>
          <cell r="E110">
            <v>0</v>
          </cell>
          <cell r="F110">
            <v>30418.33</v>
          </cell>
          <cell r="G110">
            <v>0</v>
          </cell>
          <cell r="H110">
            <v>805053.78</v>
          </cell>
        </row>
        <row r="111">
          <cell r="A111" t="str">
            <v>13240</v>
          </cell>
          <cell r="B111" t="str">
            <v>ค่าเสื่อมราคาสะสม - เครื่องจักรกล</v>
          </cell>
          <cell r="C111">
            <v>0</v>
          </cell>
          <cell r="D111">
            <v>39742056.939999998</v>
          </cell>
          <cell r="E111">
            <v>0</v>
          </cell>
          <cell r="F111">
            <v>351705.41</v>
          </cell>
          <cell r="G111">
            <v>0</v>
          </cell>
          <cell r="H111">
            <v>40093762.350000001</v>
          </cell>
        </row>
        <row r="112">
          <cell r="A112" t="str">
            <v>13251</v>
          </cell>
          <cell r="B112" t="str">
            <v>ค่าเสื่อมราคาสะสม - อุปกรณ์ไฟฟ้าและเครื่องมือ</v>
          </cell>
          <cell r="C112">
            <v>0</v>
          </cell>
          <cell r="D112">
            <v>29623401.129999999</v>
          </cell>
          <cell r="E112">
            <v>0</v>
          </cell>
          <cell r="F112">
            <v>216740.02</v>
          </cell>
          <cell r="G112">
            <v>0</v>
          </cell>
          <cell r="H112">
            <v>29840141.149999999</v>
          </cell>
        </row>
        <row r="113">
          <cell r="A113" t="str">
            <v>13252</v>
          </cell>
          <cell r="B113" t="str">
            <v>ค่าเสื่อมราคาสะสม - อุปกรณ์ต่อเรือไฟเบอร์</v>
          </cell>
          <cell r="C113">
            <v>0</v>
          </cell>
          <cell r="D113">
            <v>9076522.6999999993</v>
          </cell>
          <cell r="E113">
            <v>0</v>
          </cell>
          <cell r="F113">
            <v>0</v>
          </cell>
          <cell r="G113">
            <v>0</v>
          </cell>
          <cell r="H113">
            <v>9076522.6999999993</v>
          </cell>
        </row>
        <row r="114">
          <cell r="A114" t="str">
            <v>13261</v>
          </cell>
          <cell r="B114" t="str">
            <v>ค่าเสื่อมราคาสะสม - เครื่องใช้สำนักงาน</v>
          </cell>
          <cell r="C114">
            <v>0</v>
          </cell>
          <cell r="D114">
            <v>10789250.02</v>
          </cell>
          <cell r="E114">
            <v>0</v>
          </cell>
          <cell r="F114">
            <v>223181.72</v>
          </cell>
          <cell r="G114">
            <v>0</v>
          </cell>
          <cell r="H114">
            <v>11012431.74</v>
          </cell>
        </row>
        <row r="115">
          <cell r="A115" t="str">
            <v>13262</v>
          </cell>
          <cell r="B115" t="str">
            <v>ค่าเสื่อมราคาสะสม - เครื่องเฟอร์นิเจอร์</v>
          </cell>
          <cell r="C115">
            <v>0</v>
          </cell>
          <cell r="D115">
            <v>6619190.1299999999</v>
          </cell>
          <cell r="E115">
            <v>0</v>
          </cell>
          <cell r="F115">
            <v>91560.2</v>
          </cell>
          <cell r="G115">
            <v>0</v>
          </cell>
          <cell r="H115">
            <v>6710750.3300000001</v>
          </cell>
        </row>
        <row r="116">
          <cell r="A116" t="str">
            <v>13263</v>
          </cell>
          <cell r="B116" t="str">
            <v>ค่าเสื่อมราคาสะสม - เครื่องปรับอากาศ</v>
          </cell>
          <cell r="C116">
            <v>0</v>
          </cell>
          <cell r="D116">
            <v>4044597.23</v>
          </cell>
          <cell r="E116">
            <v>0</v>
          </cell>
          <cell r="F116">
            <v>4889.6899999999996</v>
          </cell>
          <cell r="G116">
            <v>0</v>
          </cell>
          <cell r="H116">
            <v>4049486.92</v>
          </cell>
        </row>
        <row r="117">
          <cell r="A117" t="str">
            <v>13271</v>
          </cell>
          <cell r="B117" t="str">
            <v>ค่าเสื่อมราคาสะสม - รถยนต์</v>
          </cell>
          <cell r="C117">
            <v>0</v>
          </cell>
          <cell r="D117">
            <v>7888605.0800000001</v>
          </cell>
          <cell r="E117">
            <v>0</v>
          </cell>
          <cell r="F117">
            <v>261460.23</v>
          </cell>
          <cell r="G117">
            <v>0</v>
          </cell>
          <cell r="H117">
            <v>8150065.3099999996</v>
          </cell>
        </row>
        <row r="118">
          <cell r="A118" t="str">
            <v>13272</v>
          </cell>
          <cell r="B118" t="str">
            <v>ค่าเสื่อมราคาสะสม - รถจักรยานยนต์</v>
          </cell>
          <cell r="C118">
            <v>0</v>
          </cell>
          <cell r="D118">
            <v>0</v>
          </cell>
          <cell r="E118">
            <v>0</v>
          </cell>
          <cell r="F118">
            <v>0</v>
          </cell>
          <cell r="G118">
            <v>0</v>
          </cell>
          <cell r="H118">
            <v>0</v>
          </cell>
        </row>
        <row r="119">
          <cell r="A119" t="str">
            <v>13281</v>
          </cell>
          <cell r="B119" t="str">
            <v>ค่าเสื่อมราคาสะสม - เรือทัก</v>
          </cell>
          <cell r="C119">
            <v>0</v>
          </cell>
          <cell r="D119">
            <v>773410.13</v>
          </cell>
          <cell r="E119">
            <v>0</v>
          </cell>
          <cell r="F119">
            <v>16268.74</v>
          </cell>
          <cell r="G119">
            <v>0</v>
          </cell>
          <cell r="H119">
            <v>789678.87</v>
          </cell>
        </row>
        <row r="120">
          <cell r="A120" t="str">
            <v>13282</v>
          </cell>
          <cell r="B120" t="str">
            <v>ค่าเสื่อมราคาสะสม - เรือบดและเรือบริการ</v>
          </cell>
          <cell r="C120">
            <v>0</v>
          </cell>
          <cell r="D120">
            <v>11609133.460000001</v>
          </cell>
          <cell r="E120">
            <v>0</v>
          </cell>
          <cell r="F120">
            <v>27405.58</v>
          </cell>
          <cell r="G120">
            <v>0</v>
          </cell>
          <cell r="H120">
            <v>11636539.039999999</v>
          </cell>
        </row>
        <row r="121">
          <cell r="A121" t="str">
            <v>19001</v>
          </cell>
          <cell r="B121" t="str">
            <v>เงินมัดจำ</v>
          </cell>
          <cell r="C121">
            <v>5701644.9699999997</v>
          </cell>
          <cell r="D121">
            <v>0</v>
          </cell>
          <cell r="E121">
            <v>0</v>
          </cell>
          <cell r="F121">
            <v>748451.51</v>
          </cell>
          <cell r="G121">
            <v>4953193.46</v>
          </cell>
          <cell r="H121">
            <v>0</v>
          </cell>
        </row>
        <row r="122">
          <cell r="A122" t="str">
            <v>19002</v>
          </cell>
          <cell r="B122" t="str">
            <v>เงินประกันโทรศัพท์</v>
          </cell>
          <cell r="C122">
            <v>67000</v>
          </cell>
          <cell r="D122">
            <v>0</v>
          </cell>
          <cell r="E122">
            <v>0</v>
          </cell>
          <cell r="F122">
            <v>23918.18</v>
          </cell>
          <cell r="G122">
            <v>43081.82</v>
          </cell>
          <cell r="H122">
            <v>0</v>
          </cell>
        </row>
        <row r="123">
          <cell r="A123" t="str">
            <v>19003</v>
          </cell>
          <cell r="B123" t="str">
            <v>ภาษีหัก ณ ที่จ่าย</v>
          </cell>
          <cell r="C123">
            <v>12852341.789999999</v>
          </cell>
          <cell r="D123">
            <v>0</v>
          </cell>
          <cell r="E123">
            <v>1088199.24</v>
          </cell>
          <cell r="F123">
            <v>0</v>
          </cell>
          <cell r="G123">
            <v>13940541.029999999</v>
          </cell>
          <cell r="H123">
            <v>0</v>
          </cell>
        </row>
        <row r="124">
          <cell r="A124" t="str">
            <v>19004</v>
          </cell>
          <cell r="B124" t="str">
            <v>พันธบัตรองค์การโทรศัพท์</v>
          </cell>
          <cell r="C124">
            <v>15000</v>
          </cell>
          <cell r="D124">
            <v>0</v>
          </cell>
          <cell r="E124">
            <v>0</v>
          </cell>
          <cell r="F124">
            <v>0</v>
          </cell>
          <cell r="G124">
            <v>15000</v>
          </cell>
          <cell r="H124">
            <v>0</v>
          </cell>
        </row>
        <row r="125">
          <cell r="A125" t="str">
            <v>19005</v>
          </cell>
          <cell r="B125" t="str">
            <v>ค่าใช้จ่ายรอตัดจ่าย</v>
          </cell>
          <cell r="C125">
            <v>0</v>
          </cell>
          <cell r="D125">
            <v>0</v>
          </cell>
          <cell r="E125">
            <v>0</v>
          </cell>
          <cell r="F125">
            <v>0</v>
          </cell>
          <cell r="G125">
            <v>0</v>
          </cell>
          <cell r="H125">
            <v>0</v>
          </cell>
        </row>
        <row r="126">
          <cell r="A126" t="str">
            <v>19007</v>
          </cell>
          <cell r="B126" t="str">
            <v>เงินทดรองจ่ายแทนลูกค้า</v>
          </cell>
          <cell r="C126">
            <v>0</v>
          </cell>
          <cell r="D126">
            <v>336</v>
          </cell>
          <cell r="E126">
            <v>0</v>
          </cell>
          <cell r="F126">
            <v>0</v>
          </cell>
          <cell r="G126">
            <v>0</v>
          </cell>
          <cell r="H126">
            <v>336</v>
          </cell>
        </row>
        <row r="127">
          <cell r="A127" t="str">
            <v>19008</v>
          </cell>
          <cell r="B127" t="str">
            <v>ค่าบริการซ่อมเรือค้างรับ</v>
          </cell>
          <cell r="C127">
            <v>101663779.12</v>
          </cell>
          <cell r="D127">
            <v>0</v>
          </cell>
          <cell r="E127">
            <v>72032628.5</v>
          </cell>
          <cell r="F127">
            <v>0</v>
          </cell>
          <cell r="G127">
            <v>173696407.62</v>
          </cell>
          <cell r="H127">
            <v>0</v>
          </cell>
        </row>
        <row r="128">
          <cell r="A128" t="str">
            <v>19009</v>
          </cell>
          <cell r="B128" t="str">
            <v>รายได้ค่าต่อเรือค้างรับ</v>
          </cell>
          <cell r="C128">
            <v>0</v>
          </cell>
          <cell r="D128">
            <v>0</v>
          </cell>
          <cell r="E128">
            <v>0</v>
          </cell>
          <cell r="F128">
            <v>0</v>
          </cell>
          <cell r="G128">
            <v>0</v>
          </cell>
          <cell r="H128">
            <v>0</v>
          </cell>
        </row>
        <row r="129">
          <cell r="A129" t="str">
            <v>19010</v>
          </cell>
          <cell r="B129" t="str">
            <v>เงินมัดจำค่าสินค้า</v>
          </cell>
          <cell r="C129">
            <v>0</v>
          </cell>
          <cell r="D129">
            <v>0</v>
          </cell>
          <cell r="E129">
            <v>0</v>
          </cell>
          <cell r="F129">
            <v>0</v>
          </cell>
          <cell r="G129">
            <v>0</v>
          </cell>
          <cell r="H129">
            <v>0</v>
          </cell>
        </row>
        <row r="130">
          <cell r="A130" t="str">
            <v>19012</v>
          </cell>
          <cell r="B130" t="str">
            <v>รายได้เงินปันผลค้างรับ</v>
          </cell>
          <cell r="C130">
            <v>0</v>
          </cell>
          <cell r="D130">
            <v>0</v>
          </cell>
          <cell r="E130">
            <v>0</v>
          </cell>
          <cell r="F130">
            <v>0</v>
          </cell>
          <cell r="G130">
            <v>0</v>
          </cell>
          <cell r="H130">
            <v>0</v>
          </cell>
        </row>
        <row r="131">
          <cell r="A131" t="str">
            <v>21101</v>
          </cell>
          <cell r="B131" t="str">
            <v>เงินเบิกเกินบัญชี - ธ.ไทยพาณิชย์ สาขาพระประแดง</v>
          </cell>
          <cell r="C131">
            <v>0</v>
          </cell>
          <cell r="D131">
            <v>0</v>
          </cell>
          <cell r="E131">
            <v>0</v>
          </cell>
          <cell r="F131">
            <v>0</v>
          </cell>
          <cell r="G131">
            <v>0</v>
          </cell>
          <cell r="H131">
            <v>0</v>
          </cell>
        </row>
        <row r="132">
          <cell r="A132" t="str">
            <v>21102</v>
          </cell>
          <cell r="B132" t="str">
            <v>เจ้าหนี้ T/R</v>
          </cell>
          <cell r="C132">
            <v>0</v>
          </cell>
          <cell r="D132">
            <v>873670.61</v>
          </cell>
          <cell r="E132">
            <v>0</v>
          </cell>
          <cell r="F132">
            <v>11054062.029999999</v>
          </cell>
          <cell r="G132">
            <v>0</v>
          </cell>
          <cell r="H132">
            <v>11927732.640000001</v>
          </cell>
        </row>
        <row r="133">
          <cell r="A133" t="str">
            <v>21103</v>
          </cell>
          <cell r="B133" t="str">
            <v>เงินเบิกเกินบัญชี - ธ.ไทยพาณิชย์ สาขาบางครุ</v>
          </cell>
          <cell r="C133">
            <v>0</v>
          </cell>
          <cell r="D133">
            <v>2297153.6</v>
          </cell>
          <cell r="E133">
            <v>0</v>
          </cell>
          <cell r="F133">
            <v>4654654.1500000004</v>
          </cell>
          <cell r="G133">
            <v>0</v>
          </cell>
          <cell r="H133">
            <v>6951807.75</v>
          </cell>
        </row>
        <row r="134">
          <cell r="A134" t="str">
            <v>21201</v>
          </cell>
          <cell r="B134" t="str">
            <v>เจ้าหนี้การค้า</v>
          </cell>
          <cell r="C134">
            <v>0</v>
          </cell>
          <cell r="D134">
            <v>9774509.2400000002</v>
          </cell>
          <cell r="E134">
            <v>2851453.6</v>
          </cell>
          <cell r="F134">
            <v>0</v>
          </cell>
          <cell r="G134">
            <v>0</v>
          </cell>
          <cell r="H134">
            <v>6923055.6399999997</v>
          </cell>
        </row>
        <row r="135">
          <cell r="A135" t="str">
            <v>21202</v>
          </cell>
          <cell r="B135" t="str">
            <v>เช็คค้างจ่าย</v>
          </cell>
          <cell r="C135">
            <v>0</v>
          </cell>
          <cell r="D135">
            <v>0</v>
          </cell>
          <cell r="E135">
            <v>0</v>
          </cell>
          <cell r="F135">
            <v>0</v>
          </cell>
          <cell r="G135">
            <v>0</v>
          </cell>
          <cell r="H135">
            <v>0</v>
          </cell>
        </row>
        <row r="136">
          <cell r="A136" t="str">
            <v>21203</v>
          </cell>
          <cell r="B136" t="str">
            <v>เจ้าหนี้ - Forward Exchange</v>
          </cell>
          <cell r="C136">
            <v>0</v>
          </cell>
          <cell r="D136">
            <v>46879000</v>
          </cell>
          <cell r="E136">
            <v>0</v>
          </cell>
          <cell r="F136">
            <v>48259528</v>
          </cell>
          <cell r="G136">
            <v>0</v>
          </cell>
          <cell r="H136">
            <v>95138528</v>
          </cell>
        </row>
        <row r="137">
          <cell r="A137" t="str">
            <v>21204</v>
          </cell>
          <cell r="B137" t="str">
            <v>ตั๋วสัญญาใช้เงิน</v>
          </cell>
          <cell r="C137">
            <v>0</v>
          </cell>
          <cell r="D137">
            <v>0</v>
          </cell>
          <cell r="E137">
            <v>0</v>
          </cell>
          <cell r="F137">
            <v>0</v>
          </cell>
          <cell r="G137">
            <v>0</v>
          </cell>
          <cell r="H137">
            <v>0</v>
          </cell>
        </row>
        <row r="138">
          <cell r="A138" t="str">
            <v>21301</v>
          </cell>
          <cell r="B138" t="str">
            <v>เงินกู้ระยะยาวที่ถึงกำหนดชำระภายในหนึ่งปี</v>
          </cell>
          <cell r="C138">
            <v>0</v>
          </cell>
          <cell r="D138">
            <v>0</v>
          </cell>
          <cell r="E138">
            <v>0</v>
          </cell>
          <cell r="F138">
            <v>2500000</v>
          </cell>
          <cell r="G138">
            <v>0</v>
          </cell>
          <cell r="H138">
            <v>2500000</v>
          </cell>
        </row>
        <row r="139">
          <cell r="A139" t="str">
            <v>21401</v>
          </cell>
          <cell r="B139" t="str">
            <v>เงินรับล่วงหน้า - ค่าต่อเรือและซ่อมเรือ</v>
          </cell>
          <cell r="C139">
            <v>0</v>
          </cell>
          <cell r="D139">
            <v>81645280.370000005</v>
          </cell>
          <cell r="E139">
            <v>0</v>
          </cell>
          <cell r="F139">
            <v>43538831.789999999</v>
          </cell>
          <cell r="G139">
            <v>0</v>
          </cell>
          <cell r="H139">
            <v>125184112.16</v>
          </cell>
        </row>
        <row r="140">
          <cell r="A140" t="str">
            <v>21402</v>
          </cell>
          <cell r="B140" t="str">
            <v>เช็ครับลงวันที่รับล่วงหน้า</v>
          </cell>
          <cell r="C140">
            <v>0</v>
          </cell>
          <cell r="D140">
            <v>9230456.0199999996</v>
          </cell>
          <cell r="E140">
            <v>3568506.55</v>
          </cell>
          <cell r="F140">
            <v>0</v>
          </cell>
          <cell r="G140">
            <v>0</v>
          </cell>
          <cell r="H140">
            <v>5661949.4699999997</v>
          </cell>
        </row>
        <row r="141">
          <cell r="A141" t="str">
            <v>21901</v>
          </cell>
          <cell r="B141" t="str">
            <v>เจ้าหนี้-บริษัทอื่นในเครือ</v>
          </cell>
          <cell r="C141">
            <v>0</v>
          </cell>
          <cell r="D141">
            <v>0</v>
          </cell>
          <cell r="E141">
            <v>0</v>
          </cell>
          <cell r="F141">
            <v>0</v>
          </cell>
          <cell r="G141">
            <v>0</v>
          </cell>
          <cell r="H141">
            <v>0</v>
          </cell>
        </row>
        <row r="142">
          <cell r="A142" t="str">
            <v>21902</v>
          </cell>
          <cell r="B142" t="str">
            <v>ดอกเบี้ยเงินกู้ค้างจ่าย</v>
          </cell>
          <cell r="C142">
            <v>0</v>
          </cell>
          <cell r="D142">
            <v>0</v>
          </cell>
          <cell r="E142">
            <v>0</v>
          </cell>
          <cell r="F142">
            <v>0</v>
          </cell>
          <cell r="G142">
            <v>0</v>
          </cell>
          <cell r="H142">
            <v>0</v>
          </cell>
        </row>
        <row r="143">
          <cell r="A143" t="str">
            <v>21903</v>
          </cell>
          <cell r="B143" t="str">
            <v>ภาษีหักไว้ ณ ที่จ่าย ภงด.1</v>
          </cell>
          <cell r="C143">
            <v>0</v>
          </cell>
          <cell r="D143">
            <v>382297.51</v>
          </cell>
          <cell r="E143">
            <v>143724.98000000001</v>
          </cell>
          <cell r="F143">
            <v>0</v>
          </cell>
          <cell r="G143">
            <v>0</v>
          </cell>
          <cell r="H143">
            <v>238572.53</v>
          </cell>
        </row>
        <row r="144">
          <cell r="A144" t="str">
            <v>21904</v>
          </cell>
          <cell r="B144" t="str">
            <v>โบนัสค้างจ่าย</v>
          </cell>
          <cell r="C144">
            <v>0</v>
          </cell>
          <cell r="D144">
            <v>0</v>
          </cell>
          <cell r="E144">
            <v>0</v>
          </cell>
          <cell r="F144">
            <v>0</v>
          </cell>
          <cell r="G144">
            <v>0</v>
          </cell>
          <cell r="H144">
            <v>0</v>
          </cell>
        </row>
        <row r="145">
          <cell r="A145" t="str">
            <v>21905</v>
          </cell>
          <cell r="B145" t="str">
            <v>ค่าน้ำประปาค้างจ่าย</v>
          </cell>
          <cell r="C145">
            <v>0</v>
          </cell>
          <cell r="D145">
            <v>50000</v>
          </cell>
          <cell r="E145">
            <v>0</v>
          </cell>
          <cell r="F145">
            <v>0</v>
          </cell>
          <cell r="G145">
            <v>0</v>
          </cell>
          <cell r="H145">
            <v>50000</v>
          </cell>
        </row>
        <row r="146">
          <cell r="A146" t="str">
            <v>21906</v>
          </cell>
          <cell r="B146" t="str">
            <v>ค่าไฟฟ้าค้างจ่าย</v>
          </cell>
          <cell r="C146">
            <v>0</v>
          </cell>
          <cell r="D146">
            <v>700000</v>
          </cell>
          <cell r="E146">
            <v>0</v>
          </cell>
          <cell r="F146">
            <v>0</v>
          </cell>
          <cell r="G146">
            <v>0</v>
          </cell>
          <cell r="H146">
            <v>700000</v>
          </cell>
        </row>
        <row r="147">
          <cell r="A147" t="str">
            <v>21907</v>
          </cell>
          <cell r="B147" t="str">
            <v>ค่าโทรศัพท์ค้างจ่าย</v>
          </cell>
          <cell r="C147">
            <v>0</v>
          </cell>
          <cell r="D147">
            <v>110512.86</v>
          </cell>
          <cell r="E147">
            <v>0</v>
          </cell>
          <cell r="F147">
            <v>0</v>
          </cell>
          <cell r="G147">
            <v>0</v>
          </cell>
          <cell r="H147">
            <v>110512.86</v>
          </cell>
        </row>
        <row r="148">
          <cell r="A148" t="str">
            <v>21908</v>
          </cell>
          <cell r="B148" t="str">
            <v>ค่าสอบบัญชีค้างจ่าย</v>
          </cell>
          <cell r="C148">
            <v>0</v>
          </cell>
          <cell r="D148">
            <v>377750.03</v>
          </cell>
          <cell r="E148">
            <v>65750</v>
          </cell>
          <cell r="F148">
            <v>0</v>
          </cell>
          <cell r="G148">
            <v>0</v>
          </cell>
          <cell r="H148">
            <v>312000.03000000003</v>
          </cell>
        </row>
        <row r="149">
          <cell r="A149" t="str">
            <v>21909</v>
          </cell>
          <cell r="B149" t="str">
            <v>ค่าแรงเหมาค้างจ่าย</v>
          </cell>
          <cell r="C149">
            <v>0</v>
          </cell>
          <cell r="D149">
            <v>4122607.69</v>
          </cell>
          <cell r="E149">
            <v>0</v>
          </cell>
          <cell r="F149">
            <v>2807417.92</v>
          </cell>
          <cell r="G149">
            <v>0</v>
          </cell>
          <cell r="H149">
            <v>6930025.6100000003</v>
          </cell>
        </row>
        <row r="150">
          <cell r="A150" t="str">
            <v>21910</v>
          </cell>
          <cell r="B150" t="str">
            <v>เงินประกันสังคมหัก ณ ที่จ่ายค้างจ่าย</v>
          </cell>
          <cell r="C150">
            <v>0</v>
          </cell>
          <cell r="D150">
            <v>109066</v>
          </cell>
          <cell r="E150">
            <v>0</v>
          </cell>
          <cell r="F150">
            <v>3545</v>
          </cell>
          <cell r="G150">
            <v>0</v>
          </cell>
          <cell r="H150">
            <v>112611</v>
          </cell>
        </row>
        <row r="151">
          <cell r="A151" t="str">
            <v>21911</v>
          </cell>
          <cell r="B151" t="str">
            <v>ภาษีขาย</v>
          </cell>
          <cell r="C151">
            <v>0</v>
          </cell>
          <cell r="D151">
            <v>0</v>
          </cell>
          <cell r="E151">
            <v>0</v>
          </cell>
          <cell r="F151">
            <v>1008458.21</v>
          </cell>
          <cell r="G151">
            <v>0</v>
          </cell>
          <cell r="H151">
            <v>1008458.21</v>
          </cell>
        </row>
        <row r="152">
          <cell r="A152" t="str">
            <v>21912</v>
          </cell>
          <cell r="B152" t="str">
            <v>ค่าใช้จ่ายค้างจ่าย</v>
          </cell>
          <cell r="C152">
            <v>0</v>
          </cell>
          <cell r="D152">
            <v>1200267.6499999999</v>
          </cell>
          <cell r="E152">
            <v>0</v>
          </cell>
          <cell r="F152">
            <v>1553769.1</v>
          </cell>
          <cell r="G152">
            <v>0</v>
          </cell>
          <cell r="H152">
            <v>2754036.75</v>
          </cell>
        </row>
        <row r="153">
          <cell r="A153" t="str">
            <v>21913</v>
          </cell>
          <cell r="B153" t="str">
            <v>เงินปันผลค้างจ่าย</v>
          </cell>
          <cell r="C153">
            <v>0</v>
          </cell>
          <cell r="D153">
            <v>52197.5</v>
          </cell>
          <cell r="E153">
            <v>0</v>
          </cell>
          <cell r="F153">
            <v>12232.32</v>
          </cell>
          <cell r="G153">
            <v>0</v>
          </cell>
          <cell r="H153">
            <v>64429.82</v>
          </cell>
        </row>
        <row r="154">
          <cell r="A154" t="str">
            <v>21914</v>
          </cell>
          <cell r="B154" t="str">
            <v>เจ้าหนี้กรมสรรพากร</v>
          </cell>
          <cell r="C154">
            <v>0</v>
          </cell>
          <cell r="D154">
            <v>2662398.7000000002</v>
          </cell>
          <cell r="E154">
            <v>2662398.7000000002</v>
          </cell>
          <cell r="F154">
            <v>0</v>
          </cell>
          <cell r="G154">
            <v>0</v>
          </cell>
          <cell r="H154">
            <v>0</v>
          </cell>
        </row>
        <row r="155">
          <cell r="A155" t="str">
            <v>21915</v>
          </cell>
          <cell r="B155" t="str">
            <v>ภาษีเงินได้นิติบุคคลค้างจ่าย</v>
          </cell>
          <cell r="C155">
            <v>0</v>
          </cell>
          <cell r="D155">
            <v>0</v>
          </cell>
          <cell r="E155">
            <v>0</v>
          </cell>
          <cell r="F155">
            <v>0</v>
          </cell>
          <cell r="G155">
            <v>0</v>
          </cell>
          <cell r="H155">
            <v>0</v>
          </cell>
        </row>
        <row r="156">
          <cell r="A156" t="str">
            <v>21916</v>
          </cell>
          <cell r="B156" t="str">
            <v>เงินกองทุนสำรองเลี้ยงชีพ</v>
          </cell>
          <cell r="C156">
            <v>0</v>
          </cell>
          <cell r="D156">
            <v>0</v>
          </cell>
          <cell r="E156">
            <v>0</v>
          </cell>
          <cell r="F156">
            <v>0</v>
          </cell>
          <cell r="G156">
            <v>0</v>
          </cell>
          <cell r="H156">
            <v>0</v>
          </cell>
        </row>
        <row r="157">
          <cell r="A157" t="str">
            <v>21917</v>
          </cell>
          <cell r="B157" t="str">
            <v>เจ้าหนี้ - ต่อเรือ</v>
          </cell>
          <cell r="C157">
            <v>0</v>
          </cell>
          <cell r="D157">
            <v>75131200.930000007</v>
          </cell>
          <cell r="E157">
            <v>0</v>
          </cell>
          <cell r="F157">
            <v>47416194.950000003</v>
          </cell>
          <cell r="G157">
            <v>0</v>
          </cell>
          <cell r="H157">
            <v>122547395.88</v>
          </cell>
        </row>
        <row r="158">
          <cell r="A158" t="str">
            <v>21918</v>
          </cell>
          <cell r="B158" t="str">
            <v>เจ้าหนี้ T/T</v>
          </cell>
          <cell r="C158">
            <v>0</v>
          </cell>
          <cell r="D158">
            <v>0</v>
          </cell>
          <cell r="E158">
            <v>0</v>
          </cell>
          <cell r="F158">
            <v>0</v>
          </cell>
          <cell r="G158">
            <v>0</v>
          </cell>
          <cell r="H158">
            <v>0</v>
          </cell>
        </row>
        <row r="159">
          <cell r="A159" t="str">
            <v>21919</v>
          </cell>
          <cell r="B159" t="str">
            <v>เจ้าหนี้เช่าซื้อที่ถึงกำหนดชำระภายในหนึ่งปี</v>
          </cell>
          <cell r="C159">
            <v>0</v>
          </cell>
          <cell r="D159">
            <v>1165419.57</v>
          </cell>
          <cell r="E159">
            <v>0</v>
          </cell>
          <cell r="F159">
            <v>14978.92</v>
          </cell>
          <cell r="G159">
            <v>0</v>
          </cell>
          <cell r="H159">
            <v>1180398.49</v>
          </cell>
        </row>
        <row r="160">
          <cell r="A160" t="str">
            <v>21920</v>
          </cell>
          <cell r="B160" t="str">
            <v>ภาษีขายไม่ถึงกำหนด</v>
          </cell>
          <cell r="C160">
            <v>0</v>
          </cell>
          <cell r="D160">
            <v>1580903.51</v>
          </cell>
          <cell r="E160">
            <v>0</v>
          </cell>
          <cell r="F160">
            <v>2913705.31</v>
          </cell>
          <cell r="G160">
            <v>0</v>
          </cell>
          <cell r="H160">
            <v>4494608.82</v>
          </cell>
        </row>
        <row r="161">
          <cell r="A161" t="str">
            <v>21921</v>
          </cell>
          <cell r="B161" t="str">
            <v>ส่วนลดจากการขายเงินตราต่างประเทศล่วงหน้ารอตัดบัญชี</v>
          </cell>
          <cell r="C161">
            <v>0</v>
          </cell>
          <cell r="D161">
            <v>0</v>
          </cell>
          <cell r="E161">
            <v>0</v>
          </cell>
          <cell r="F161">
            <v>31178.19</v>
          </cell>
          <cell r="G161">
            <v>0</v>
          </cell>
          <cell r="H161">
            <v>31178.19</v>
          </cell>
        </row>
        <row r="162">
          <cell r="A162" t="str">
            <v>21922</v>
          </cell>
          <cell r="B162" t="str">
            <v>ดอกเบี้ยค้างจ่าย - เจ้าหนี้ T/R</v>
          </cell>
          <cell r="C162">
            <v>0</v>
          </cell>
          <cell r="D162">
            <v>861.7</v>
          </cell>
          <cell r="E162">
            <v>861.7</v>
          </cell>
          <cell r="F162">
            <v>0</v>
          </cell>
          <cell r="G162">
            <v>0</v>
          </cell>
          <cell r="H162">
            <v>0</v>
          </cell>
        </row>
        <row r="163">
          <cell r="A163" t="str">
            <v>21923</v>
          </cell>
          <cell r="B163" t="str">
            <v>ดอกเบี้ยค้างจ่าย - อื่น ๆ</v>
          </cell>
          <cell r="C163">
            <v>0</v>
          </cell>
          <cell r="D163">
            <v>0</v>
          </cell>
          <cell r="E163">
            <v>0</v>
          </cell>
          <cell r="F163">
            <v>0</v>
          </cell>
          <cell r="G163">
            <v>0</v>
          </cell>
          <cell r="H163">
            <v>0</v>
          </cell>
        </row>
        <row r="164">
          <cell r="A164" t="str">
            <v>21924</v>
          </cell>
          <cell r="B164" t="str">
            <v>ดอกเบี้ยรับรอตัดบัญชี</v>
          </cell>
          <cell r="C164">
            <v>0</v>
          </cell>
          <cell r="D164">
            <v>0</v>
          </cell>
          <cell r="E164">
            <v>0</v>
          </cell>
          <cell r="F164">
            <v>0</v>
          </cell>
          <cell r="G164">
            <v>0</v>
          </cell>
          <cell r="H164">
            <v>0</v>
          </cell>
        </row>
        <row r="165">
          <cell r="A165" t="str">
            <v>21925</v>
          </cell>
          <cell r="B165" t="str">
            <v>ภาษีหัก ณ ที่จ่าย ภงด.3</v>
          </cell>
          <cell r="C165">
            <v>0</v>
          </cell>
          <cell r="D165">
            <v>63359.68</v>
          </cell>
          <cell r="E165">
            <v>18934.78</v>
          </cell>
          <cell r="F165">
            <v>0</v>
          </cell>
          <cell r="G165">
            <v>0</v>
          </cell>
          <cell r="H165">
            <v>44424.9</v>
          </cell>
        </row>
        <row r="166">
          <cell r="A166" t="str">
            <v>21926</v>
          </cell>
          <cell r="B166" t="str">
            <v>ภาษีหัก ณ ที่จ่าย ภงด.53</v>
          </cell>
          <cell r="C166">
            <v>0</v>
          </cell>
          <cell r="D166">
            <v>43223.26</v>
          </cell>
          <cell r="E166">
            <v>0</v>
          </cell>
          <cell r="F166">
            <v>1251.01</v>
          </cell>
          <cell r="G166">
            <v>0</v>
          </cell>
          <cell r="H166">
            <v>44474.27</v>
          </cell>
        </row>
        <row r="167">
          <cell r="A167" t="str">
            <v>21927</v>
          </cell>
          <cell r="B167" t="str">
            <v>ค่าปรับค้างจ่าย</v>
          </cell>
          <cell r="C167">
            <v>0</v>
          </cell>
          <cell r="D167">
            <v>0</v>
          </cell>
          <cell r="E167">
            <v>0</v>
          </cell>
          <cell r="F167">
            <v>0</v>
          </cell>
          <cell r="G167">
            <v>0</v>
          </cell>
          <cell r="H167">
            <v>0</v>
          </cell>
        </row>
        <row r="168">
          <cell r="A168" t="str">
            <v>22001</v>
          </cell>
          <cell r="B168" t="str">
            <v>เงินกู้ยืมธนาคารระยะยาว - ธ.ไทยพาณิชย์</v>
          </cell>
          <cell r="C168">
            <v>0</v>
          </cell>
          <cell r="D168">
            <v>181544000</v>
          </cell>
          <cell r="E168">
            <v>2500000</v>
          </cell>
          <cell r="F168">
            <v>0</v>
          </cell>
          <cell r="G168">
            <v>0</v>
          </cell>
          <cell r="H168">
            <v>179044000</v>
          </cell>
        </row>
        <row r="169">
          <cell r="A169" t="str">
            <v>29004</v>
          </cell>
          <cell r="B169" t="str">
            <v>เงินค้ำประกันพนักงาน</v>
          </cell>
          <cell r="C169">
            <v>0</v>
          </cell>
          <cell r="D169">
            <v>5000</v>
          </cell>
          <cell r="E169">
            <v>0</v>
          </cell>
          <cell r="F169">
            <v>2000</v>
          </cell>
          <cell r="G169">
            <v>0</v>
          </cell>
          <cell r="H169">
            <v>7000</v>
          </cell>
        </row>
        <row r="170">
          <cell r="A170" t="str">
            <v>29005</v>
          </cell>
          <cell r="B170" t="str">
            <v>เงินประกันผลงาน</v>
          </cell>
          <cell r="C170">
            <v>0</v>
          </cell>
          <cell r="D170">
            <v>85959.9</v>
          </cell>
          <cell r="E170">
            <v>25000</v>
          </cell>
          <cell r="F170">
            <v>0</v>
          </cell>
          <cell r="G170">
            <v>0</v>
          </cell>
          <cell r="H170">
            <v>60959.9</v>
          </cell>
        </row>
        <row r="171">
          <cell r="A171" t="str">
            <v>29007</v>
          </cell>
          <cell r="B171" t="str">
            <v>หนี้สินภาษีเงินได้ของส่วนเกินทุนจากการตีราคาที่ดิน</v>
          </cell>
          <cell r="C171">
            <v>0</v>
          </cell>
          <cell r="D171">
            <v>0</v>
          </cell>
          <cell r="E171">
            <v>0</v>
          </cell>
          <cell r="F171">
            <v>0</v>
          </cell>
          <cell r="G171">
            <v>0</v>
          </cell>
          <cell r="H171">
            <v>0</v>
          </cell>
        </row>
        <row r="172">
          <cell r="A172" t="str">
            <v>29008</v>
          </cell>
          <cell r="B172" t="str">
            <v xml:space="preserve">เจ้าหนี้เช่าซื้อ </v>
          </cell>
          <cell r="C172">
            <v>0</v>
          </cell>
          <cell r="D172">
            <v>2743284.38</v>
          </cell>
          <cell r="E172">
            <v>300787.69</v>
          </cell>
          <cell r="F172">
            <v>0</v>
          </cell>
          <cell r="G172">
            <v>0</v>
          </cell>
          <cell r="H172">
            <v>2442496.69</v>
          </cell>
        </row>
        <row r="173">
          <cell r="A173" t="str">
            <v>31001</v>
          </cell>
          <cell r="B173" t="str">
            <v>ทุนจดทะเบียน</v>
          </cell>
          <cell r="C173">
            <v>0</v>
          </cell>
          <cell r="D173">
            <v>119000000</v>
          </cell>
          <cell r="E173">
            <v>0</v>
          </cell>
          <cell r="F173">
            <v>38004817</v>
          </cell>
          <cell r="G173">
            <v>0</v>
          </cell>
          <cell r="H173">
            <v>157004817</v>
          </cell>
        </row>
        <row r="174">
          <cell r="A174" t="str">
            <v>31002</v>
          </cell>
          <cell r="B174" t="str">
            <v>ส่วนเกินมูลค่าหุ้นสามัญ</v>
          </cell>
          <cell r="C174">
            <v>0</v>
          </cell>
          <cell r="D174">
            <v>0</v>
          </cell>
          <cell r="E174">
            <v>0</v>
          </cell>
          <cell r="F174">
            <v>0</v>
          </cell>
          <cell r="G174">
            <v>0</v>
          </cell>
          <cell r="H174">
            <v>0</v>
          </cell>
        </row>
        <row r="175">
          <cell r="A175" t="str">
            <v>31003</v>
          </cell>
          <cell r="B175" t="str">
            <v>ส่วนเกินจากการตีราคาทรัพย์สินเพิ่มขึ้น</v>
          </cell>
          <cell r="C175">
            <v>0</v>
          </cell>
          <cell r="D175">
            <v>0</v>
          </cell>
          <cell r="E175">
            <v>0</v>
          </cell>
          <cell r="F175">
            <v>0</v>
          </cell>
          <cell r="G175">
            <v>0</v>
          </cell>
          <cell r="H175">
            <v>0</v>
          </cell>
        </row>
        <row r="176">
          <cell r="A176" t="str">
            <v>31004</v>
          </cell>
          <cell r="B176" t="str">
            <v>กำไร-ขาดทุนสุทธิ</v>
          </cell>
          <cell r="C176">
            <v>0</v>
          </cell>
          <cell r="D176">
            <v>0</v>
          </cell>
          <cell r="E176">
            <v>0</v>
          </cell>
          <cell r="F176">
            <v>0</v>
          </cell>
          <cell r="G176">
            <v>0</v>
          </cell>
          <cell r="H176">
            <v>0</v>
          </cell>
        </row>
        <row r="177">
          <cell r="A177" t="str">
            <v>31005</v>
          </cell>
          <cell r="B177" t="str">
            <v>กำไรสะสมยังไม่ได้จัดสรร</v>
          </cell>
          <cell r="C177">
            <v>0</v>
          </cell>
          <cell r="D177">
            <v>67957302.219999999</v>
          </cell>
          <cell r="E177">
            <v>39975971.840000004</v>
          </cell>
          <cell r="F177">
            <v>0</v>
          </cell>
          <cell r="G177">
            <v>0</v>
          </cell>
          <cell r="H177">
            <v>27981330.379999999</v>
          </cell>
        </row>
        <row r="178">
          <cell r="A178" t="str">
            <v>31006</v>
          </cell>
          <cell r="B178" t="str">
            <v>สำรองตามกฎหมาย</v>
          </cell>
          <cell r="C178">
            <v>0</v>
          </cell>
          <cell r="D178">
            <v>3576700.12</v>
          </cell>
          <cell r="E178">
            <v>0</v>
          </cell>
          <cell r="F178">
            <v>0</v>
          </cell>
          <cell r="G178">
            <v>0</v>
          </cell>
          <cell r="H178">
            <v>3576700.12</v>
          </cell>
        </row>
        <row r="179">
          <cell r="A179" t="str">
            <v>31007</v>
          </cell>
          <cell r="B179" t="str">
            <v>กำไร(ขาดทุน)สุทธิที่ยังไม่เกิดขึ้นจากหลักทรัพย์เพื</v>
          </cell>
          <cell r="C179">
            <v>1606487.12</v>
          </cell>
          <cell r="D179">
            <v>0</v>
          </cell>
          <cell r="E179">
            <v>0</v>
          </cell>
          <cell r="F179">
            <v>1654342.31</v>
          </cell>
          <cell r="G179">
            <v>0</v>
          </cell>
          <cell r="H179">
            <v>47855.19</v>
          </cell>
        </row>
        <row r="180">
          <cell r="A180" t="str">
            <v>41001</v>
          </cell>
          <cell r="B180" t="str">
            <v>รายได้ค่าซ่อมเรือ</v>
          </cell>
          <cell r="C180">
            <v>0</v>
          </cell>
          <cell r="D180">
            <v>106513259.66</v>
          </cell>
          <cell r="E180">
            <v>0</v>
          </cell>
          <cell r="F180">
            <v>105482103.76000001</v>
          </cell>
          <cell r="G180">
            <v>0</v>
          </cell>
          <cell r="H180">
            <v>211995363.41999999</v>
          </cell>
        </row>
        <row r="181">
          <cell r="A181" t="str">
            <v>41002</v>
          </cell>
          <cell r="B181" t="str">
            <v>รายได้ค่าจ้างต่อเรือ</v>
          </cell>
          <cell r="C181">
            <v>0</v>
          </cell>
          <cell r="D181">
            <v>930500</v>
          </cell>
          <cell r="E181">
            <v>0</v>
          </cell>
          <cell r="F181">
            <v>0</v>
          </cell>
          <cell r="G181">
            <v>0</v>
          </cell>
          <cell r="H181">
            <v>930500</v>
          </cell>
        </row>
        <row r="182">
          <cell r="A182" t="str">
            <v>41009</v>
          </cell>
          <cell r="B182" t="str">
            <v>ส่วนลดจ่าย</v>
          </cell>
          <cell r="C182">
            <v>0.03</v>
          </cell>
          <cell r="D182">
            <v>0</v>
          </cell>
          <cell r="E182">
            <v>0</v>
          </cell>
          <cell r="F182">
            <v>0</v>
          </cell>
          <cell r="G182">
            <v>0.03</v>
          </cell>
          <cell r="H182">
            <v>0</v>
          </cell>
        </row>
        <row r="183">
          <cell r="A183" t="str">
            <v>42001</v>
          </cell>
          <cell r="B183" t="str">
            <v>รายได้ค่าขายเศษเหล็ก</v>
          </cell>
          <cell r="C183">
            <v>0</v>
          </cell>
          <cell r="D183">
            <v>33443.93</v>
          </cell>
          <cell r="E183">
            <v>0</v>
          </cell>
          <cell r="F183">
            <v>31201.87</v>
          </cell>
          <cell r="G183">
            <v>0</v>
          </cell>
          <cell r="H183">
            <v>64645.8</v>
          </cell>
        </row>
        <row r="184">
          <cell r="A184" t="str">
            <v>42002</v>
          </cell>
          <cell r="B184" t="str">
            <v>ส่วนลดรับ</v>
          </cell>
          <cell r="C184">
            <v>0</v>
          </cell>
          <cell r="D184">
            <v>0</v>
          </cell>
          <cell r="E184">
            <v>0</v>
          </cell>
          <cell r="F184">
            <v>0</v>
          </cell>
          <cell r="G184">
            <v>0</v>
          </cell>
          <cell r="H184">
            <v>0</v>
          </cell>
        </row>
        <row r="185">
          <cell r="A185" t="str">
            <v>42003</v>
          </cell>
          <cell r="B185" t="str">
            <v>รายได้ดอกเบี้ยรับ</v>
          </cell>
          <cell r="C185">
            <v>0</v>
          </cell>
          <cell r="D185">
            <v>198363.62</v>
          </cell>
          <cell r="E185">
            <v>0</v>
          </cell>
          <cell r="F185">
            <v>258003.7</v>
          </cell>
          <cell r="G185">
            <v>0</v>
          </cell>
          <cell r="H185">
            <v>456367.32</v>
          </cell>
        </row>
        <row r="186">
          <cell r="A186" t="str">
            <v>42004</v>
          </cell>
          <cell r="B186" t="str">
            <v>รายได้เบ็ดเตล็ด</v>
          </cell>
          <cell r="C186">
            <v>0</v>
          </cell>
          <cell r="D186">
            <v>414790.77</v>
          </cell>
          <cell r="E186">
            <v>0</v>
          </cell>
          <cell r="F186">
            <v>6227839.8899999997</v>
          </cell>
          <cell r="G186">
            <v>0</v>
          </cell>
          <cell r="H186">
            <v>6642630.6600000001</v>
          </cell>
        </row>
        <row r="187">
          <cell r="A187" t="str">
            <v>42005</v>
          </cell>
          <cell r="B187" t="str">
            <v>กำไรจากการจำหน่ายทรัพย์สิน</v>
          </cell>
          <cell r="C187">
            <v>0</v>
          </cell>
          <cell r="D187">
            <v>405289.82</v>
          </cell>
          <cell r="E187">
            <v>0</v>
          </cell>
          <cell r="F187">
            <v>63129.91</v>
          </cell>
          <cell r="G187">
            <v>0</v>
          </cell>
          <cell r="H187">
            <v>468419.73</v>
          </cell>
        </row>
        <row r="188">
          <cell r="A188" t="str">
            <v>42006</v>
          </cell>
          <cell r="B188" t="str">
            <v>กำไรจากอัตราแลกเปลี่ยน</v>
          </cell>
          <cell r="C188">
            <v>0</v>
          </cell>
          <cell r="D188">
            <v>611782.18000000005</v>
          </cell>
          <cell r="E188">
            <v>0</v>
          </cell>
          <cell r="F188">
            <v>4111854.5</v>
          </cell>
          <cell r="G188">
            <v>0</v>
          </cell>
          <cell r="H188">
            <v>4723636.68</v>
          </cell>
        </row>
        <row r="189">
          <cell r="A189" t="str">
            <v>42008</v>
          </cell>
          <cell r="B189" t="str">
            <v>ส่วนลดจากการซื้อ-ขายเงินตรา ตปท.ล่วงหน้าตัดบัญชี</v>
          </cell>
          <cell r="C189">
            <v>0</v>
          </cell>
          <cell r="D189">
            <v>0</v>
          </cell>
          <cell r="E189">
            <v>0</v>
          </cell>
          <cell r="F189">
            <v>27280.89</v>
          </cell>
          <cell r="G189">
            <v>0</v>
          </cell>
          <cell r="H189">
            <v>27280.89</v>
          </cell>
        </row>
        <row r="190">
          <cell r="A190" t="str">
            <v>42009</v>
          </cell>
          <cell r="B190" t="str">
            <v>เงินปันผล</v>
          </cell>
          <cell r="C190">
            <v>0</v>
          </cell>
          <cell r="D190">
            <v>1020072.73</v>
          </cell>
          <cell r="E190">
            <v>0</v>
          </cell>
          <cell r="F190">
            <v>273465</v>
          </cell>
          <cell r="G190">
            <v>0</v>
          </cell>
          <cell r="H190">
            <v>1293537.73</v>
          </cell>
        </row>
        <row r="191">
          <cell r="A191" t="str">
            <v>42010</v>
          </cell>
          <cell r="B191" t="str">
            <v>กำไรที่เกิดขึ้นจากการจำหน่ายเงินลงทุน</v>
          </cell>
          <cell r="C191">
            <v>0</v>
          </cell>
          <cell r="D191">
            <v>179041.73</v>
          </cell>
          <cell r="E191">
            <v>0</v>
          </cell>
          <cell r="F191">
            <v>33279.919999999998</v>
          </cell>
          <cell r="G191">
            <v>0</v>
          </cell>
          <cell r="H191">
            <v>212321.65</v>
          </cell>
        </row>
        <row r="192">
          <cell r="A192" t="str">
            <v>42011</v>
          </cell>
          <cell r="B192" t="str">
            <v>กำไรจากการลงทุนในบริษัทย่อย</v>
          </cell>
          <cell r="C192">
            <v>0</v>
          </cell>
          <cell r="D192">
            <v>312012.65999999997</v>
          </cell>
          <cell r="E192">
            <v>0</v>
          </cell>
          <cell r="F192">
            <v>423927.34</v>
          </cell>
          <cell r="G192">
            <v>0</v>
          </cell>
          <cell r="H192">
            <v>735940</v>
          </cell>
        </row>
        <row r="193">
          <cell r="A193" t="str">
            <v>51000</v>
          </cell>
          <cell r="B193" t="str">
            <v>Materials</v>
          </cell>
          <cell r="C193">
            <v>9492124</v>
          </cell>
          <cell r="D193">
            <v>0</v>
          </cell>
          <cell r="E193">
            <v>24248486.84</v>
          </cell>
          <cell r="F193">
            <v>0</v>
          </cell>
          <cell r="G193">
            <v>33740610.840000004</v>
          </cell>
          <cell r="H193">
            <v>0</v>
          </cell>
        </row>
        <row r="194">
          <cell r="A194" t="str">
            <v>51100</v>
          </cell>
          <cell r="B194" t="str">
            <v>Piping System</v>
          </cell>
          <cell r="C194">
            <v>0</v>
          </cell>
          <cell r="D194">
            <v>0</v>
          </cell>
          <cell r="E194">
            <v>0</v>
          </cell>
          <cell r="F194">
            <v>0</v>
          </cell>
          <cell r="G194">
            <v>0</v>
          </cell>
          <cell r="H194">
            <v>0</v>
          </cell>
        </row>
        <row r="195">
          <cell r="A195" t="str">
            <v>51200</v>
          </cell>
          <cell r="B195" t="str">
            <v>Air-condition &amp; Ventilation System</v>
          </cell>
          <cell r="C195">
            <v>0</v>
          </cell>
          <cell r="D195">
            <v>0</v>
          </cell>
          <cell r="E195">
            <v>0</v>
          </cell>
          <cell r="F195">
            <v>0</v>
          </cell>
          <cell r="G195">
            <v>0</v>
          </cell>
          <cell r="H195">
            <v>0</v>
          </cell>
        </row>
        <row r="196">
          <cell r="A196" t="str">
            <v>51300</v>
          </cell>
          <cell r="B196" t="str">
            <v>Hull,Superstructure &amp; Outfitting</v>
          </cell>
          <cell r="C196">
            <v>0</v>
          </cell>
          <cell r="D196">
            <v>0</v>
          </cell>
          <cell r="E196">
            <v>0</v>
          </cell>
          <cell r="F196">
            <v>0</v>
          </cell>
          <cell r="G196">
            <v>0</v>
          </cell>
          <cell r="H196">
            <v>0</v>
          </cell>
        </row>
        <row r="197">
          <cell r="A197" t="str">
            <v>51400</v>
          </cell>
          <cell r="B197" t="str">
            <v>Electrical &amp; Lighting System</v>
          </cell>
          <cell r="C197">
            <v>0</v>
          </cell>
          <cell r="D197">
            <v>0</v>
          </cell>
          <cell r="E197">
            <v>0</v>
          </cell>
          <cell r="F197">
            <v>0</v>
          </cell>
          <cell r="G197">
            <v>0</v>
          </cell>
          <cell r="H197">
            <v>0</v>
          </cell>
        </row>
        <row r="198">
          <cell r="A198" t="str">
            <v>51500</v>
          </cell>
          <cell r="B198" t="str">
            <v>Navigation &amp; Communication System</v>
          </cell>
          <cell r="C198">
            <v>0</v>
          </cell>
          <cell r="D198">
            <v>0</v>
          </cell>
          <cell r="E198">
            <v>0</v>
          </cell>
          <cell r="F198">
            <v>0</v>
          </cell>
          <cell r="G198">
            <v>0</v>
          </cell>
          <cell r="H198">
            <v>0</v>
          </cell>
        </row>
        <row r="199">
          <cell r="A199" t="str">
            <v>51600</v>
          </cell>
          <cell r="B199" t="str">
            <v>Initial Supply / Ship Equipment</v>
          </cell>
          <cell r="C199">
            <v>0</v>
          </cell>
          <cell r="D199">
            <v>0</v>
          </cell>
          <cell r="E199">
            <v>0</v>
          </cell>
          <cell r="F199">
            <v>0</v>
          </cell>
          <cell r="G199">
            <v>0</v>
          </cell>
          <cell r="H199">
            <v>0</v>
          </cell>
        </row>
        <row r="200">
          <cell r="A200" t="str">
            <v>51800</v>
          </cell>
          <cell r="B200" t="str">
            <v>Special System</v>
          </cell>
          <cell r="C200">
            <v>0</v>
          </cell>
          <cell r="D200">
            <v>0</v>
          </cell>
          <cell r="E200">
            <v>0</v>
          </cell>
          <cell r="F200">
            <v>0</v>
          </cell>
          <cell r="G200">
            <v>0</v>
          </cell>
          <cell r="H200">
            <v>0</v>
          </cell>
        </row>
        <row r="201">
          <cell r="A201" t="str">
            <v>51900</v>
          </cell>
          <cell r="B201" t="str">
            <v>Miscellaneous / General supplies</v>
          </cell>
          <cell r="C201">
            <v>0</v>
          </cell>
          <cell r="D201">
            <v>0</v>
          </cell>
          <cell r="E201">
            <v>0</v>
          </cell>
          <cell r="F201">
            <v>0</v>
          </cell>
          <cell r="G201">
            <v>0</v>
          </cell>
          <cell r="H201">
            <v>0</v>
          </cell>
        </row>
        <row r="202">
          <cell r="A202" t="str">
            <v>51990</v>
          </cell>
          <cell r="B202" t="str">
            <v>ต้นทุน-ต่อเรือ</v>
          </cell>
          <cell r="C202">
            <v>57363022.060000002</v>
          </cell>
          <cell r="D202">
            <v>0</v>
          </cell>
          <cell r="E202">
            <v>47416194.950000003</v>
          </cell>
          <cell r="F202">
            <v>0</v>
          </cell>
          <cell r="G202">
            <v>104779217.01000001</v>
          </cell>
          <cell r="H202">
            <v>0</v>
          </cell>
        </row>
        <row r="203">
          <cell r="A203" t="str">
            <v>52000</v>
          </cell>
          <cell r="B203" t="str">
            <v>ค่าแรงเหมา-Machinery</v>
          </cell>
          <cell r="C203">
            <v>0</v>
          </cell>
          <cell r="D203">
            <v>0</v>
          </cell>
          <cell r="E203">
            <v>0</v>
          </cell>
          <cell r="F203">
            <v>0</v>
          </cell>
          <cell r="G203">
            <v>0</v>
          </cell>
          <cell r="H203">
            <v>0</v>
          </cell>
        </row>
        <row r="204">
          <cell r="A204" t="str">
            <v>52100</v>
          </cell>
          <cell r="B204" t="str">
            <v>ค่าแรงเหมา-Piping System</v>
          </cell>
          <cell r="C204">
            <v>0</v>
          </cell>
          <cell r="D204">
            <v>0</v>
          </cell>
          <cell r="E204">
            <v>0</v>
          </cell>
          <cell r="F204">
            <v>0</v>
          </cell>
          <cell r="G204">
            <v>0</v>
          </cell>
          <cell r="H204">
            <v>0</v>
          </cell>
        </row>
        <row r="205">
          <cell r="A205" t="str">
            <v>52200</v>
          </cell>
          <cell r="B205" t="str">
            <v>ค่าแรงเหมา-Air Con.&amp;Vent.System</v>
          </cell>
          <cell r="C205">
            <v>0</v>
          </cell>
          <cell r="D205">
            <v>0</v>
          </cell>
          <cell r="E205">
            <v>0</v>
          </cell>
          <cell r="F205">
            <v>0</v>
          </cell>
          <cell r="G205">
            <v>0</v>
          </cell>
          <cell r="H205">
            <v>0</v>
          </cell>
        </row>
        <row r="206">
          <cell r="A206" t="str">
            <v>52300</v>
          </cell>
          <cell r="B206" t="str">
            <v>ค่าแรงเหมา-Hull,Superstruc. &amp; Outfit.</v>
          </cell>
          <cell r="C206">
            <v>27524.2</v>
          </cell>
          <cell r="D206">
            <v>0</v>
          </cell>
          <cell r="E206">
            <v>0</v>
          </cell>
          <cell r="F206">
            <v>0</v>
          </cell>
          <cell r="G206">
            <v>27524.2</v>
          </cell>
          <cell r="H206">
            <v>0</v>
          </cell>
        </row>
        <row r="207">
          <cell r="A207" t="str">
            <v>52400</v>
          </cell>
          <cell r="B207" t="str">
            <v>ค่าแรงเหมา-Electrical</v>
          </cell>
          <cell r="C207">
            <v>0</v>
          </cell>
          <cell r="D207">
            <v>0</v>
          </cell>
          <cell r="E207">
            <v>0</v>
          </cell>
          <cell r="F207">
            <v>0</v>
          </cell>
          <cell r="G207">
            <v>0</v>
          </cell>
          <cell r="H207">
            <v>0</v>
          </cell>
        </row>
        <row r="208">
          <cell r="A208" t="str">
            <v>52500</v>
          </cell>
          <cell r="B208" t="str">
            <v>ค่าแรงเหมา-Navigation &amp; Communication system</v>
          </cell>
          <cell r="C208">
            <v>0</v>
          </cell>
          <cell r="D208">
            <v>0</v>
          </cell>
          <cell r="E208">
            <v>0</v>
          </cell>
          <cell r="F208">
            <v>0</v>
          </cell>
          <cell r="G208">
            <v>0</v>
          </cell>
          <cell r="H208">
            <v>0</v>
          </cell>
        </row>
        <row r="209">
          <cell r="A209" t="str">
            <v>52600</v>
          </cell>
          <cell r="B209" t="str">
            <v>ค่าแรงเหมา-Initial Supply/Ship Equip</v>
          </cell>
          <cell r="C209">
            <v>0</v>
          </cell>
          <cell r="D209">
            <v>0</v>
          </cell>
          <cell r="E209">
            <v>0</v>
          </cell>
          <cell r="F209">
            <v>0</v>
          </cell>
          <cell r="G209">
            <v>0</v>
          </cell>
          <cell r="H209">
            <v>0</v>
          </cell>
        </row>
        <row r="210">
          <cell r="A210" t="str">
            <v>52700</v>
          </cell>
          <cell r="B210" t="str">
            <v>ค่าแรงเหมา-Accommodtion &amp; Insulation</v>
          </cell>
          <cell r="C210">
            <v>0</v>
          </cell>
          <cell r="D210">
            <v>0</v>
          </cell>
          <cell r="E210">
            <v>0</v>
          </cell>
          <cell r="F210">
            <v>0</v>
          </cell>
          <cell r="G210">
            <v>0</v>
          </cell>
          <cell r="H210">
            <v>0</v>
          </cell>
        </row>
        <row r="211">
          <cell r="A211" t="str">
            <v>52800</v>
          </cell>
          <cell r="B211" t="str">
            <v>ค่าแรงเหมา-Special system</v>
          </cell>
          <cell r="C211">
            <v>0</v>
          </cell>
          <cell r="D211">
            <v>0</v>
          </cell>
          <cell r="E211">
            <v>0</v>
          </cell>
          <cell r="F211">
            <v>0</v>
          </cell>
          <cell r="G211">
            <v>0</v>
          </cell>
          <cell r="H211">
            <v>0</v>
          </cell>
        </row>
        <row r="212">
          <cell r="A212" t="str">
            <v>52900</v>
          </cell>
          <cell r="B212" t="str">
            <v>ค่าแรงเหมา-MISC./GEN.Supply</v>
          </cell>
          <cell r="C212">
            <v>7587875.2400000002</v>
          </cell>
          <cell r="D212">
            <v>0</v>
          </cell>
          <cell r="E212">
            <v>9188680.6899999995</v>
          </cell>
          <cell r="F212">
            <v>0</v>
          </cell>
          <cell r="G212">
            <v>16776555.93</v>
          </cell>
          <cell r="H212">
            <v>0</v>
          </cell>
        </row>
        <row r="213">
          <cell r="A213" t="str">
            <v>52950</v>
          </cell>
          <cell r="B213" t="str">
            <v>ค่าแรงปฏิบัติการ</v>
          </cell>
          <cell r="C213">
            <v>3240605.57</v>
          </cell>
          <cell r="D213">
            <v>0</v>
          </cell>
          <cell r="E213">
            <v>3484327.38</v>
          </cell>
          <cell r="F213">
            <v>0</v>
          </cell>
          <cell r="G213">
            <v>6724932.9500000002</v>
          </cell>
          <cell r="H213">
            <v>0</v>
          </cell>
        </row>
        <row r="214">
          <cell r="A214" t="str">
            <v>52951</v>
          </cell>
          <cell r="B214" t="str">
            <v>ค่าล่วงเวลา</v>
          </cell>
          <cell r="C214">
            <v>1391624.29</v>
          </cell>
          <cell r="D214">
            <v>0</v>
          </cell>
          <cell r="E214">
            <v>1900986.2</v>
          </cell>
          <cell r="F214">
            <v>0</v>
          </cell>
          <cell r="G214">
            <v>3292610.49</v>
          </cell>
          <cell r="H214">
            <v>0</v>
          </cell>
        </row>
        <row r="215">
          <cell r="A215" t="str">
            <v>53110</v>
          </cell>
          <cell r="B215" t="str">
            <v>ค่าจ้างออกแบบ</v>
          </cell>
          <cell r="C215">
            <v>62400</v>
          </cell>
          <cell r="D215">
            <v>0</v>
          </cell>
          <cell r="E215">
            <v>0</v>
          </cell>
          <cell r="F215">
            <v>11700</v>
          </cell>
          <cell r="G215">
            <v>50700</v>
          </cell>
          <cell r="H215">
            <v>0</v>
          </cell>
        </row>
        <row r="216">
          <cell r="A216" t="str">
            <v>53120</v>
          </cell>
          <cell r="B216" t="str">
            <v>ค่าฝึกอบรมโครงการ</v>
          </cell>
          <cell r="C216">
            <v>0</v>
          </cell>
          <cell r="D216">
            <v>0</v>
          </cell>
          <cell r="E216">
            <v>0</v>
          </cell>
          <cell r="F216">
            <v>0</v>
          </cell>
          <cell r="G216">
            <v>0</v>
          </cell>
          <cell r="H216">
            <v>0</v>
          </cell>
        </row>
        <row r="217">
          <cell r="A217" t="str">
            <v>53130</v>
          </cell>
          <cell r="B217" t="str">
            <v>ค่าเบี้ยประกันโครงการ</v>
          </cell>
          <cell r="C217">
            <v>20338.5</v>
          </cell>
          <cell r="D217">
            <v>0</v>
          </cell>
          <cell r="E217">
            <v>20564.52</v>
          </cell>
          <cell r="F217">
            <v>0</v>
          </cell>
          <cell r="G217">
            <v>40903.019999999997</v>
          </cell>
          <cell r="H217">
            <v>0</v>
          </cell>
        </row>
        <row r="218">
          <cell r="A218" t="str">
            <v>53140</v>
          </cell>
          <cell r="B218" t="str">
            <v>ค่าธรรมเนียมเจ้าหน้าที่ตรวจเรือ</v>
          </cell>
          <cell r="C218">
            <v>16000</v>
          </cell>
          <cell r="D218">
            <v>0</v>
          </cell>
          <cell r="E218">
            <v>16000</v>
          </cell>
          <cell r="F218">
            <v>0</v>
          </cell>
          <cell r="G218">
            <v>32000</v>
          </cell>
          <cell r="H218">
            <v>0</v>
          </cell>
        </row>
        <row r="219">
          <cell r="A219" t="str">
            <v>53151</v>
          </cell>
          <cell r="B219" t="str">
            <v>ค่าใช้จ่ายในการตรวจสอบ</v>
          </cell>
          <cell r="C219">
            <v>0</v>
          </cell>
          <cell r="D219">
            <v>0</v>
          </cell>
          <cell r="E219">
            <v>0</v>
          </cell>
          <cell r="F219">
            <v>0</v>
          </cell>
          <cell r="G219">
            <v>0</v>
          </cell>
          <cell r="H219">
            <v>0</v>
          </cell>
        </row>
        <row r="220">
          <cell r="A220" t="str">
            <v>53152</v>
          </cell>
          <cell r="B220" t="str">
            <v>ค่าใช้จ่ายในการปล่อยเรือลงน้ำ</v>
          </cell>
          <cell r="C220">
            <v>0</v>
          </cell>
          <cell r="D220">
            <v>0</v>
          </cell>
          <cell r="E220">
            <v>0</v>
          </cell>
          <cell r="F220">
            <v>0</v>
          </cell>
          <cell r="G220">
            <v>0</v>
          </cell>
          <cell r="H220">
            <v>0</v>
          </cell>
        </row>
        <row r="221">
          <cell r="A221" t="str">
            <v>53153</v>
          </cell>
          <cell r="B221" t="str">
            <v>ค่าติดตั้งอุปกรณ์เรือ</v>
          </cell>
          <cell r="C221">
            <v>0</v>
          </cell>
          <cell r="D221">
            <v>0</v>
          </cell>
          <cell r="E221">
            <v>0</v>
          </cell>
          <cell r="F221">
            <v>0</v>
          </cell>
          <cell r="G221">
            <v>0</v>
          </cell>
          <cell r="H221">
            <v>0</v>
          </cell>
        </row>
        <row r="222">
          <cell r="A222" t="str">
            <v>53154</v>
          </cell>
          <cell r="B222" t="str">
            <v>ค่าเอกสารคู่มือประกอบเรือ</v>
          </cell>
          <cell r="C222">
            <v>0</v>
          </cell>
          <cell r="D222">
            <v>0</v>
          </cell>
          <cell r="E222">
            <v>0</v>
          </cell>
          <cell r="F222">
            <v>0</v>
          </cell>
          <cell r="G222">
            <v>0</v>
          </cell>
          <cell r="H222">
            <v>0</v>
          </cell>
        </row>
        <row r="223">
          <cell r="A223" t="str">
            <v>53155</v>
          </cell>
          <cell r="B223" t="str">
            <v>ค่าเดินทางส่งมอบเรือ</v>
          </cell>
          <cell r="C223">
            <v>0</v>
          </cell>
          <cell r="D223">
            <v>0</v>
          </cell>
          <cell r="E223">
            <v>0</v>
          </cell>
          <cell r="F223">
            <v>0</v>
          </cell>
          <cell r="G223">
            <v>0</v>
          </cell>
          <cell r="H223">
            <v>0</v>
          </cell>
        </row>
        <row r="224">
          <cell r="A224" t="str">
            <v>53190</v>
          </cell>
          <cell r="B224" t="str">
            <v>ค่าใช้จ่ายโครงการ-เบ็ดเตล็ด</v>
          </cell>
          <cell r="C224">
            <v>963500.5</v>
          </cell>
          <cell r="D224">
            <v>0</v>
          </cell>
          <cell r="E224">
            <v>2924258.62</v>
          </cell>
          <cell r="F224">
            <v>0</v>
          </cell>
          <cell r="G224">
            <v>3887759.12</v>
          </cell>
          <cell r="H224">
            <v>0</v>
          </cell>
        </row>
        <row r="225">
          <cell r="A225" t="str">
            <v>53201</v>
          </cell>
          <cell r="B225" t="str">
            <v>ค่าจ้างเรือยนต์ลากจูง</v>
          </cell>
          <cell r="C225">
            <v>136560</v>
          </cell>
          <cell r="D225">
            <v>0</v>
          </cell>
          <cell r="E225">
            <v>145000</v>
          </cell>
          <cell r="F225">
            <v>0</v>
          </cell>
          <cell r="G225">
            <v>281560</v>
          </cell>
          <cell r="H225">
            <v>0</v>
          </cell>
        </row>
        <row r="226">
          <cell r="A226" t="str">
            <v>53202</v>
          </cell>
          <cell r="B226" t="str">
            <v>ค่าเช่ารถบรรทุก รถยก</v>
          </cell>
          <cell r="C226">
            <v>54000</v>
          </cell>
          <cell r="D226">
            <v>0</v>
          </cell>
          <cell r="E226">
            <v>73106.39</v>
          </cell>
          <cell r="F226">
            <v>0</v>
          </cell>
          <cell r="G226">
            <v>127106.39</v>
          </cell>
          <cell r="H226">
            <v>0</v>
          </cell>
        </row>
        <row r="227">
          <cell r="A227" t="str">
            <v>53203</v>
          </cell>
          <cell r="B227" t="str">
            <v>ค่าเช่าเครื่องลม เครื่องเชื่อม เครื่องจักร</v>
          </cell>
          <cell r="C227">
            <v>12000</v>
          </cell>
          <cell r="D227">
            <v>0</v>
          </cell>
          <cell r="E227">
            <v>5500</v>
          </cell>
          <cell r="F227">
            <v>0</v>
          </cell>
          <cell r="G227">
            <v>17500</v>
          </cell>
          <cell r="H227">
            <v>0</v>
          </cell>
        </row>
        <row r="228">
          <cell r="A228" t="str">
            <v>53210</v>
          </cell>
          <cell r="B228" t="str">
            <v>ค่าซ่อมแซมอาคาร-โรงงาน</v>
          </cell>
          <cell r="C228">
            <v>6201.56</v>
          </cell>
          <cell r="D228">
            <v>0</v>
          </cell>
          <cell r="E228">
            <v>47389.84</v>
          </cell>
          <cell r="F228">
            <v>0</v>
          </cell>
          <cell r="G228">
            <v>53591.4</v>
          </cell>
          <cell r="H228">
            <v>0</v>
          </cell>
        </row>
        <row r="229">
          <cell r="A229" t="str">
            <v>53211</v>
          </cell>
          <cell r="B229" t="str">
            <v>ค่าซ่อมแซมเครื่องมือ</v>
          </cell>
          <cell r="C229">
            <v>412564.82</v>
          </cell>
          <cell r="D229">
            <v>0</v>
          </cell>
          <cell r="E229">
            <v>362617.7</v>
          </cell>
          <cell r="F229">
            <v>0</v>
          </cell>
          <cell r="G229">
            <v>775182.52</v>
          </cell>
          <cell r="H229">
            <v>0</v>
          </cell>
        </row>
        <row r="230">
          <cell r="A230" t="str">
            <v>53212</v>
          </cell>
          <cell r="B230" t="str">
            <v>ค่าซ่อมเครื่องจักร-เครื่องมือยก</v>
          </cell>
          <cell r="C230">
            <v>536865.68000000005</v>
          </cell>
          <cell r="D230">
            <v>0</v>
          </cell>
          <cell r="E230">
            <v>716508.16000000003</v>
          </cell>
          <cell r="F230">
            <v>0</v>
          </cell>
          <cell r="G230">
            <v>1253373.8400000001</v>
          </cell>
          <cell r="H230">
            <v>0</v>
          </cell>
        </row>
        <row r="231">
          <cell r="A231" t="str">
            <v>53213</v>
          </cell>
          <cell r="B231" t="str">
            <v>ค่าซ่อมแซมอู่ลอย</v>
          </cell>
          <cell r="C231">
            <v>64872.84</v>
          </cell>
          <cell r="D231">
            <v>0</v>
          </cell>
          <cell r="E231">
            <v>109242.39</v>
          </cell>
          <cell r="F231">
            <v>0</v>
          </cell>
          <cell r="G231">
            <v>174115.23</v>
          </cell>
          <cell r="H231">
            <v>0</v>
          </cell>
        </row>
        <row r="232">
          <cell r="A232" t="str">
            <v>53214</v>
          </cell>
          <cell r="B232" t="str">
            <v>ค่าซ่อมแซมเรือบริการ</v>
          </cell>
          <cell r="C232">
            <v>55883.03</v>
          </cell>
          <cell r="D232">
            <v>0</v>
          </cell>
          <cell r="E232">
            <v>6795.22</v>
          </cell>
          <cell r="F232">
            <v>0</v>
          </cell>
          <cell r="G232">
            <v>62678.25</v>
          </cell>
          <cell r="H232">
            <v>0</v>
          </cell>
        </row>
        <row r="233">
          <cell r="A233" t="str">
            <v>53301</v>
          </cell>
          <cell r="B233" t="str">
            <v>ค่าใช้จ่ายในพิธีการ ภาษีศุลกากร</v>
          </cell>
          <cell r="C233">
            <v>0</v>
          </cell>
          <cell r="D233">
            <v>0</v>
          </cell>
          <cell r="E233">
            <v>0</v>
          </cell>
          <cell r="F233">
            <v>0</v>
          </cell>
          <cell r="G233">
            <v>0</v>
          </cell>
          <cell r="H233">
            <v>0</v>
          </cell>
        </row>
        <row r="234">
          <cell r="A234" t="str">
            <v>53302</v>
          </cell>
          <cell r="B234" t="str">
            <v>ค่าใช้จ่ายในการสั่งของและขนส่ง</v>
          </cell>
          <cell r="C234">
            <v>0</v>
          </cell>
          <cell r="D234">
            <v>0</v>
          </cell>
          <cell r="E234">
            <v>5129.25</v>
          </cell>
          <cell r="F234">
            <v>0</v>
          </cell>
          <cell r="G234">
            <v>5129.25</v>
          </cell>
          <cell r="H234">
            <v>0</v>
          </cell>
        </row>
        <row r="235">
          <cell r="A235" t="str">
            <v>53401</v>
          </cell>
          <cell r="B235" t="str">
            <v>ค่าอุปกรณ์ความปลอดภัย</v>
          </cell>
          <cell r="C235">
            <v>74538.509999999995</v>
          </cell>
          <cell r="D235">
            <v>0</v>
          </cell>
          <cell r="E235">
            <v>62287.91</v>
          </cell>
          <cell r="F235">
            <v>0</v>
          </cell>
          <cell r="G235">
            <v>136826.42000000001</v>
          </cell>
          <cell r="H235">
            <v>0</v>
          </cell>
        </row>
        <row r="236">
          <cell r="A236" t="str">
            <v>53402</v>
          </cell>
          <cell r="B236" t="str">
            <v>ค่าแบบฟอร์มพนักงาน</v>
          </cell>
          <cell r="C236">
            <v>13340</v>
          </cell>
          <cell r="D236">
            <v>0</v>
          </cell>
          <cell r="E236">
            <v>49665</v>
          </cell>
          <cell r="F236">
            <v>0</v>
          </cell>
          <cell r="G236">
            <v>63005</v>
          </cell>
          <cell r="H236">
            <v>0</v>
          </cell>
        </row>
        <row r="237">
          <cell r="A237" t="str">
            <v>53501</v>
          </cell>
          <cell r="B237" t="str">
            <v>ค่าไฟฟ้า</v>
          </cell>
          <cell r="C237">
            <v>1820769.53</v>
          </cell>
          <cell r="D237">
            <v>0</v>
          </cell>
          <cell r="E237">
            <v>2083556.45</v>
          </cell>
          <cell r="F237">
            <v>0</v>
          </cell>
          <cell r="G237">
            <v>3904325.98</v>
          </cell>
          <cell r="H237">
            <v>0</v>
          </cell>
        </row>
        <row r="238">
          <cell r="A238" t="str">
            <v>53502</v>
          </cell>
          <cell r="B238" t="str">
            <v>ค่าน้ำประปา</v>
          </cell>
          <cell r="C238">
            <v>102379.73</v>
          </cell>
          <cell r="D238">
            <v>0</v>
          </cell>
          <cell r="E238">
            <v>112806.71</v>
          </cell>
          <cell r="F238">
            <v>0</v>
          </cell>
          <cell r="G238">
            <v>215186.44</v>
          </cell>
          <cell r="H238">
            <v>0</v>
          </cell>
        </row>
        <row r="239">
          <cell r="A239" t="str">
            <v>53503</v>
          </cell>
          <cell r="B239" t="str">
            <v>ค่าเสื่อมราคาเครื่องจักร,โรงงาน</v>
          </cell>
          <cell r="C239">
            <v>1418150.23</v>
          </cell>
          <cell r="D239">
            <v>0</v>
          </cell>
          <cell r="E239">
            <v>1281622.4099999999</v>
          </cell>
          <cell r="F239">
            <v>0</v>
          </cell>
          <cell r="G239">
            <v>2699772.64</v>
          </cell>
          <cell r="H239">
            <v>0</v>
          </cell>
        </row>
        <row r="240">
          <cell r="A240" t="str">
            <v>53504</v>
          </cell>
          <cell r="B240" t="str">
            <v>ค่าเสื่อมราคาอู่ลอย</v>
          </cell>
          <cell r="C240">
            <v>1845846.08</v>
          </cell>
          <cell r="D240">
            <v>0</v>
          </cell>
          <cell r="E240">
            <v>1866355.49</v>
          </cell>
          <cell r="F240">
            <v>0</v>
          </cell>
          <cell r="G240">
            <v>3712201.57</v>
          </cell>
          <cell r="H240">
            <v>0</v>
          </cell>
        </row>
        <row r="241">
          <cell r="A241" t="str">
            <v>53505</v>
          </cell>
          <cell r="B241" t="str">
            <v>ค่าพ่นสีเหล็กเข้าสต๊อค</v>
          </cell>
          <cell r="C241">
            <v>23105.599999999999</v>
          </cell>
          <cell r="D241">
            <v>0</v>
          </cell>
          <cell r="E241">
            <v>17500</v>
          </cell>
          <cell r="F241">
            <v>0</v>
          </cell>
          <cell r="G241">
            <v>40605.599999999999</v>
          </cell>
          <cell r="H241">
            <v>0</v>
          </cell>
        </row>
        <row r="242">
          <cell r="A242" t="str">
            <v>53506</v>
          </cell>
          <cell r="B242" t="str">
            <v>ค่าน้ำมันเชื้อเพลิง</v>
          </cell>
          <cell r="C242">
            <v>200816.9</v>
          </cell>
          <cell r="D242">
            <v>0</v>
          </cell>
          <cell r="E242">
            <v>152576.32000000001</v>
          </cell>
          <cell r="F242">
            <v>0</v>
          </cell>
          <cell r="G242">
            <v>353393.22</v>
          </cell>
          <cell r="H242">
            <v>0</v>
          </cell>
        </row>
        <row r="243">
          <cell r="A243" t="str">
            <v>53601</v>
          </cell>
          <cell r="B243" t="str">
            <v>เงินเดือนพนักงานปฏิบัติการ</v>
          </cell>
          <cell r="C243">
            <v>3968994.79</v>
          </cell>
          <cell r="D243">
            <v>0</v>
          </cell>
          <cell r="E243">
            <v>3873820.35</v>
          </cell>
          <cell r="F243">
            <v>0</v>
          </cell>
          <cell r="G243">
            <v>7842815.1399999997</v>
          </cell>
          <cell r="H243">
            <v>0</v>
          </cell>
        </row>
        <row r="244">
          <cell r="A244" t="str">
            <v>53602</v>
          </cell>
          <cell r="B244" t="str">
            <v>ค่าล่วงเวลาพนักงานปฏิบัติการ</v>
          </cell>
          <cell r="C244">
            <v>262259.7</v>
          </cell>
          <cell r="D244">
            <v>0</v>
          </cell>
          <cell r="E244">
            <v>311008.90000000002</v>
          </cell>
          <cell r="F244">
            <v>0</v>
          </cell>
          <cell r="G244">
            <v>573268.6</v>
          </cell>
          <cell r="H244">
            <v>0</v>
          </cell>
        </row>
        <row r="245">
          <cell r="A245" t="str">
            <v>59000</v>
          </cell>
          <cell r="B245" t="str">
            <v>ต้นทุนขาย</v>
          </cell>
          <cell r="C245">
            <v>0</v>
          </cell>
          <cell r="D245">
            <v>919886.33</v>
          </cell>
          <cell r="E245">
            <v>0</v>
          </cell>
          <cell r="F245">
            <v>15591086.35</v>
          </cell>
          <cell r="G245">
            <v>0</v>
          </cell>
          <cell r="H245">
            <v>16510972.68</v>
          </cell>
        </row>
        <row r="246">
          <cell r="A246" t="str">
            <v>60101</v>
          </cell>
          <cell r="B246" t="str">
            <v>เงินเดือน</v>
          </cell>
          <cell r="C246">
            <v>6411001.1200000001</v>
          </cell>
          <cell r="D246">
            <v>0</v>
          </cell>
          <cell r="E246">
            <v>6601020.5700000003</v>
          </cell>
          <cell r="F246">
            <v>0</v>
          </cell>
          <cell r="G246">
            <v>13012021.689999999</v>
          </cell>
          <cell r="H246">
            <v>0</v>
          </cell>
        </row>
        <row r="247">
          <cell r="A247" t="str">
            <v>60102</v>
          </cell>
          <cell r="B247" t="str">
            <v>ค่าล่วงเวลาพนักงานจัดการ</v>
          </cell>
          <cell r="C247">
            <v>54995.839999999997</v>
          </cell>
          <cell r="D247">
            <v>0</v>
          </cell>
          <cell r="E247">
            <v>76069.45</v>
          </cell>
          <cell r="F247">
            <v>0</v>
          </cell>
          <cell r="G247">
            <v>131065.29</v>
          </cell>
          <cell r="H247">
            <v>0</v>
          </cell>
        </row>
        <row r="248">
          <cell r="A248" t="str">
            <v>60103</v>
          </cell>
          <cell r="B248" t="str">
            <v>เงินโบนัส</v>
          </cell>
          <cell r="C248">
            <v>0</v>
          </cell>
          <cell r="D248">
            <v>0</v>
          </cell>
          <cell r="E248">
            <v>0</v>
          </cell>
          <cell r="F248">
            <v>0</v>
          </cell>
          <cell r="G248">
            <v>0</v>
          </cell>
          <cell r="H248">
            <v>0</v>
          </cell>
        </row>
        <row r="249">
          <cell r="A249" t="str">
            <v>60104</v>
          </cell>
          <cell r="B249" t="str">
            <v>เงินตอบแทนกรรมการ</v>
          </cell>
          <cell r="C249">
            <v>1377000</v>
          </cell>
          <cell r="D249">
            <v>0</v>
          </cell>
          <cell r="E249">
            <v>0</v>
          </cell>
          <cell r="F249">
            <v>0</v>
          </cell>
          <cell r="G249">
            <v>1377000</v>
          </cell>
          <cell r="H249">
            <v>0</v>
          </cell>
        </row>
        <row r="250">
          <cell r="A250" t="str">
            <v>60201</v>
          </cell>
          <cell r="B250" t="str">
            <v>ค่ารักษาพยาบาล</v>
          </cell>
          <cell r="C250">
            <v>61671.9</v>
          </cell>
          <cell r="D250">
            <v>0</v>
          </cell>
          <cell r="E250">
            <v>37422.050000000003</v>
          </cell>
          <cell r="F250">
            <v>0</v>
          </cell>
          <cell r="G250">
            <v>99093.95</v>
          </cell>
          <cell r="H250">
            <v>0</v>
          </cell>
        </row>
        <row r="251">
          <cell r="A251" t="str">
            <v>60202</v>
          </cell>
          <cell r="B251" t="str">
            <v>เบี้ยประกันสุขภาพ</v>
          </cell>
          <cell r="C251">
            <v>33500.07</v>
          </cell>
          <cell r="D251">
            <v>0</v>
          </cell>
          <cell r="E251">
            <v>35490.06</v>
          </cell>
          <cell r="F251">
            <v>0</v>
          </cell>
          <cell r="G251">
            <v>68990.13</v>
          </cell>
          <cell r="H251">
            <v>0</v>
          </cell>
        </row>
        <row r="252">
          <cell r="A252" t="str">
            <v>60203</v>
          </cell>
          <cell r="B252" t="str">
            <v>เงินสมทบกองทุนเงินทดแทน</v>
          </cell>
          <cell r="C252">
            <v>132976.75</v>
          </cell>
          <cell r="D252">
            <v>0</v>
          </cell>
          <cell r="E252">
            <v>133068.25</v>
          </cell>
          <cell r="F252">
            <v>0</v>
          </cell>
          <cell r="G252">
            <v>266045</v>
          </cell>
          <cell r="H252">
            <v>0</v>
          </cell>
        </row>
        <row r="253">
          <cell r="A253" t="str">
            <v>60204</v>
          </cell>
          <cell r="B253" t="str">
            <v>เงินสมทบกองทุนประกันสังคม</v>
          </cell>
          <cell r="C253">
            <v>299657</v>
          </cell>
          <cell r="D253">
            <v>0</v>
          </cell>
          <cell r="E253">
            <v>331867</v>
          </cell>
          <cell r="F253">
            <v>0</v>
          </cell>
          <cell r="G253">
            <v>631524</v>
          </cell>
          <cell r="H253">
            <v>0</v>
          </cell>
        </row>
        <row r="254">
          <cell r="A254" t="str">
            <v>60205</v>
          </cell>
          <cell r="B254" t="str">
            <v>เงินสมทบกองทุนสำรองเลี้ยงชีพ</v>
          </cell>
          <cell r="C254">
            <v>511248.12</v>
          </cell>
          <cell r="D254">
            <v>0</v>
          </cell>
          <cell r="E254">
            <v>528195.28</v>
          </cell>
          <cell r="F254">
            <v>0</v>
          </cell>
          <cell r="G254">
            <v>1039443.4</v>
          </cell>
          <cell r="H254">
            <v>0</v>
          </cell>
        </row>
        <row r="255">
          <cell r="A255" t="str">
            <v>60206</v>
          </cell>
          <cell r="B255" t="str">
            <v>ค่าสวัสดิการอื่นๆ</v>
          </cell>
          <cell r="C255">
            <v>112170.02</v>
          </cell>
          <cell r="D255">
            <v>0</v>
          </cell>
          <cell r="E255">
            <v>112248.96000000001</v>
          </cell>
          <cell r="F255">
            <v>0</v>
          </cell>
          <cell r="G255">
            <v>224418.98</v>
          </cell>
          <cell r="H255">
            <v>0</v>
          </cell>
        </row>
        <row r="256">
          <cell r="A256" t="str">
            <v>60301</v>
          </cell>
          <cell r="B256" t="str">
            <v>ค่าแบบพิมพ์ แบบฟอร์ม กระดาษ</v>
          </cell>
          <cell r="C256">
            <v>77485.05</v>
          </cell>
          <cell r="D256">
            <v>0</v>
          </cell>
          <cell r="E256">
            <v>58566.58</v>
          </cell>
          <cell r="F256">
            <v>0</v>
          </cell>
          <cell r="G256">
            <v>136051.63</v>
          </cell>
          <cell r="H256">
            <v>0</v>
          </cell>
        </row>
        <row r="257">
          <cell r="A257" t="str">
            <v>60302</v>
          </cell>
          <cell r="B257" t="str">
            <v>ค่าเครื่องใช้คอมพิวเตอร์</v>
          </cell>
          <cell r="C257">
            <v>30530.11</v>
          </cell>
          <cell r="D257">
            <v>0</v>
          </cell>
          <cell r="E257">
            <v>21965</v>
          </cell>
          <cell r="F257">
            <v>0</v>
          </cell>
          <cell r="G257">
            <v>52495.11</v>
          </cell>
          <cell r="H257">
            <v>0</v>
          </cell>
        </row>
        <row r="258">
          <cell r="A258" t="str">
            <v>60303</v>
          </cell>
          <cell r="B258" t="str">
            <v>ค่าเครื่องใช้สำนักงาน เครื่องเขียน</v>
          </cell>
          <cell r="C258">
            <v>30588</v>
          </cell>
          <cell r="D258">
            <v>0</v>
          </cell>
          <cell r="E258">
            <v>25770.720000000001</v>
          </cell>
          <cell r="F258">
            <v>0</v>
          </cell>
          <cell r="G258">
            <v>56358.720000000001</v>
          </cell>
          <cell r="H258">
            <v>0</v>
          </cell>
        </row>
        <row r="259">
          <cell r="A259" t="str">
            <v>60304</v>
          </cell>
          <cell r="B259" t="str">
            <v>ค่าหนังสือพิมพ์ แมกกาซีน</v>
          </cell>
          <cell r="C259">
            <v>32207.279999999999</v>
          </cell>
          <cell r="D259">
            <v>0</v>
          </cell>
          <cell r="E259">
            <v>29551.11</v>
          </cell>
          <cell r="F259">
            <v>0</v>
          </cell>
          <cell r="G259">
            <v>61758.39</v>
          </cell>
          <cell r="H259">
            <v>0</v>
          </cell>
        </row>
        <row r="260">
          <cell r="A260" t="str">
            <v>60305</v>
          </cell>
          <cell r="B260" t="str">
            <v>ค่าซ่อม ปรับปรุงคอมพิวเตอร์</v>
          </cell>
          <cell r="C260">
            <v>33403.47</v>
          </cell>
          <cell r="D260">
            <v>0</v>
          </cell>
          <cell r="E260">
            <v>26170.91</v>
          </cell>
          <cell r="F260">
            <v>0</v>
          </cell>
          <cell r="G260">
            <v>59574.38</v>
          </cell>
          <cell r="H260">
            <v>0</v>
          </cell>
        </row>
        <row r="261">
          <cell r="A261" t="str">
            <v>60306</v>
          </cell>
          <cell r="B261" t="str">
            <v>ค่าซ่อมเครื่องใช้สำนักงาน</v>
          </cell>
          <cell r="C261">
            <v>38762.69</v>
          </cell>
          <cell r="D261">
            <v>0</v>
          </cell>
          <cell r="E261">
            <v>74720.3</v>
          </cell>
          <cell r="F261">
            <v>0</v>
          </cell>
          <cell r="G261">
            <v>113482.99</v>
          </cell>
          <cell r="H261">
            <v>0</v>
          </cell>
        </row>
        <row r="262">
          <cell r="A262" t="str">
            <v>60307</v>
          </cell>
          <cell r="B262" t="str">
            <v>ค่าเช่าเครื่องใช้สำนักงาน</v>
          </cell>
          <cell r="C262">
            <v>40258.160000000003</v>
          </cell>
          <cell r="D262">
            <v>0</v>
          </cell>
          <cell r="E262">
            <v>40357.08</v>
          </cell>
          <cell r="F262">
            <v>0</v>
          </cell>
          <cell r="G262">
            <v>80615.240000000005</v>
          </cell>
          <cell r="H262">
            <v>0</v>
          </cell>
        </row>
        <row r="263">
          <cell r="A263" t="str">
            <v>60308</v>
          </cell>
          <cell r="B263" t="str">
            <v>ค่าโทรศัพท์</v>
          </cell>
          <cell r="C263">
            <v>261834.78</v>
          </cell>
          <cell r="D263">
            <v>0</v>
          </cell>
          <cell r="E263">
            <v>292867.11</v>
          </cell>
          <cell r="F263">
            <v>0</v>
          </cell>
          <cell r="G263">
            <v>554701.89</v>
          </cell>
          <cell r="H263">
            <v>0</v>
          </cell>
        </row>
        <row r="264">
          <cell r="A264" t="str">
            <v>60309</v>
          </cell>
          <cell r="B264" t="str">
            <v>ค่าไปรษณีย์ โทรเลข</v>
          </cell>
          <cell r="C264">
            <v>12984.11</v>
          </cell>
          <cell r="D264">
            <v>0</v>
          </cell>
          <cell r="E264">
            <v>9184.02</v>
          </cell>
          <cell r="F264">
            <v>0</v>
          </cell>
          <cell r="G264">
            <v>22168.13</v>
          </cell>
          <cell r="H264">
            <v>0</v>
          </cell>
        </row>
        <row r="265">
          <cell r="A265" t="str">
            <v>60310</v>
          </cell>
          <cell r="B265" t="str">
            <v>ค่ายามรักษาการณ์</v>
          </cell>
          <cell r="C265">
            <v>318000</v>
          </cell>
          <cell r="D265">
            <v>0</v>
          </cell>
          <cell r="E265">
            <v>222000</v>
          </cell>
          <cell r="F265">
            <v>0</v>
          </cell>
          <cell r="G265">
            <v>540000</v>
          </cell>
          <cell r="H265">
            <v>0</v>
          </cell>
        </row>
        <row r="266">
          <cell r="A266" t="str">
            <v>60311</v>
          </cell>
          <cell r="B266" t="str">
            <v>ค่าบริการรักษาความสะอาด</v>
          </cell>
          <cell r="C266">
            <v>81422.720000000001</v>
          </cell>
          <cell r="D266">
            <v>0</v>
          </cell>
          <cell r="E266">
            <v>89454.720000000001</v>
          </cell>
          <cell r="F266">
            <v>0</v>
          </cell>
          <cell r="G266">
            <v>170877.44</v>
          </cell>
          <cell r="H266">
            <v>0</v>
          </cell>
        </row>
        <row r="267">
          <cell r="A267" t="str">
            <v>60401</v>
          </cell>
          <cell r="B267" t="str">
            <v>ค่าซ่อมรถยนต์</v>
          </cell>
          <cell r="C267">
            <v>165654.60999999999</v>
          </cell>
          <cell r="D267">
            <v>0</v>
          </cell>
          <cell r="E267">
            <v>228561.94</v>
          </cell>
          <cell r="F267">
            <v>0</v>
          </cell>
          <cell r="G267">
            <v>394216.55</v>
          </cell>
          <cell r="H267">
            <v>0</v>
          </cell>
        </row>
        <row r="268">
          <cell r="A268" t="str">
            <v>60402</v>
          </cell>
          <cell r="B268" t="str">
            <v>ค่าเช่ารถยนต์</v>
          </cell>
          <cell r="C268">
            <v>0</v>
          </cell>
          <cell r="D268">
            <v>0</v>
          </cell>
          <cell r="E268">
            <v>0</v>
          </cell>
          <cell r="F268">
            <v>0</v>
          </cell>
          <cell r="G268">
            <v>0</v>
          </cell>
          <cell r="H268">
            <v>0</v>
          </cell>
        </row>
        <row r="269">
          <cell r="A269" t="str">
            <v>60403</v>
          </cell>
          <cell r="B269" t="str">
            <v>ค่าเช่าอาคารสถานที่</v>
          </cell>
          <cell r="C269">
            <v>375000</v>
          </cell>
          <cell r="D269">
            <v>0</v>
          </cell>
          <cell r="E269">
            <v>375000</v>
          </cell>
          <cell r="F269">
            <v>0</v>
          </cell>
          <cell r="G269">
            <v>750000</v>
          </cell>
          <cell r="H269">
            <v>0</v>
          </cell>
        </row>
        <row r="270">
          <cell r="A270" t="str">
            <v>60404</v>
          </cell>
          <cell r="B270" t="str">
            <v>ค่าใช้จ่ายบ้านพักป้อมปราการ</v>
          </cell>
          <cell r="C270">
            <v>15037.09</v>
          </cell>
          <cell r="D270">
            <v>0</v>
          </cell>
          <cell r="E270">
            <v>24846.54</v>
          </cell>
          <cell r="F270">
            <v>0</v>
          </cell>
          <cell r="G270">
            <v>39883.629999999997</v>
          </cell>
          <cell r="H270">
            <v>0</v>
          </cell>
        </row>
        <row r="271">
          <cell r="A271" t="str">
            <v>60405</v>
          </cell>
          <cell r="B271" t="str">
            <v>ค่าซ่อมแซมอาคารสำนักงาน</v>
          </cell>
          <cell r="C271">
            <v>53626.66</v>
          </cell>
          <cell r="D271">
            <v>0</v>
          </cell>
          <cell r="E271">
            <v>361941.29</v>
          </cell>
          <cell r="F271">
            <v>0</v>
          </cell>
          <cell r="G271">
            <v>415567.95</v>
          </cell>
          <cell r="H271">
            <v>0</v>
          </cell>
        </row>
        <row r="272">
          <cell r="A272" t="str">
            <v>60406</v>
          </cell>
          <cell r="B272" t="str">
            <v>ค่าเบี้ยประกันวินาศภัย</v>
          </cell>
          <cell r="C272">
            <v>253754.66</v>
          </cell>
          <cell r="D272">
            <v>0</v>
          </cell>
          <cell r="E272">
            <v>277910.89</v>
          </cell>
          <cell r="F272">
            <v>0</v>
          </cell>
          <cell r="G272">
            <v>531665.55000000005</v>
          </cell>
          <cell r="H272">
            <v>0</v>
          </cell>
        </row>
        <row r="273">
          <cell r="A273" t="str">
            <v>60501</v>
          </cell>
          <cell r="B273" t="str">
            <v>ค่าทนายความ จดทะเบียน</v>
          </cell>
          <cell r="C273">
            <v>40323.93</v>
          </cell>
          <cell r="D273">
            <v>0</v>
          </cell>
          <cell r="E273">
            <v>0</v>
          </cell>
          <cell r="F273">
            <v>0</v>
          </cell>
          <cell r="G273">
            <v>40323.93</v>
          </cell>
          <cell r="H273">
            <v>0</v>
          </cell>
        </row>
        <row r="274">
          <cell r="A274" t="str">
            <v>60502</v>
          </cell>
          <cell r="B274" t="str">
            <v>ค่าธรรมเนียมนายหน้า</v>
          </cell>
          <cell r="C274">
            <v>0</v>
          </cell>
          <cell r="D274">
            <v>0</v>
          </cell>
          <cell r="E274">
            <v>0</v>
          </cell>
          <cell r="F274">
            <v>0</v>
          </cell>
          <cell r="G274">
            <v>0</v>
          </cell>
          <cell r="H274">
            <v>0</v>
          </cell>
        </row>
        <row r="275">
          <cell r="A275" t="str">
            <v>60503</v>
          </cell>
          <cell r="B275" t="str">
            <v>ค่าธรรมเนียมธนาคาร</v>
          </cell>
          <cell r="C275">
            <v>181074.56</v>
          </cell>
          <cell r="D275">
            <v>0</v>
          </cell>
          <cell r="E275">
            <v>517886.61</v>
          </cell>
          <cell r="F275">
            <v>0</v>
          </cell>
          <cell r="G275">
            <v>698961.17</v>
          </cell>
          <cell r="H275">
            <v>0</v>
          </cell>
        </row>
        <row r="276">
          <cell r="A276" t="str">
            <v>60504</v>
          </cell>
          <cell r="B276" t="str">
            <v>ค่าสมาชิกต่างๆ</v>
          </cell>
          <cell r="C276">
            <v>29895.9</v>
          </cell>
          <cell r="D276">
            <v>0</v>
          </cell>
          <cell r="E276">
            <v>30439.62</v>
          </cell>
          <cell r="F276">
            <v>0</v>
          </cell>
          <cell r="G276">
            <v>60335.519999999997</v>
          </cell>
          <cell r="H276">
            <v>0</v>
          </cell>
        </row>
        <row r="277">
          <cell r="A277" t="str">
            <v>60505</v>
          </cell>
          <cell r="B277" t="str">
            <v>ค่าสอบบัญชี</v>
          </cell>
          <cell r="C277">
            <v>114750</v>
          </cell>
          <cell r="D277">
            <v>0</v>
          </cell>
          <cell r="E277">
            <v>125750</v>
          </cell>
          <cell r="F277">
            <v>0</v>
          </cell>
          <cell r="G277">
            <v>240500</v>
          </cell>
          <cell r="H277">
            <v>0</v>
          </cell>
        </row>
        <row r="278">
          <cell r="A278" t="str">
            <v>60506</v>
          </cell>
          <cell r="B278" t="str">
            <v>ค่าธรรมเนียมตลาดหลักทรัพย์</v>
          </cell>
          <cell r="C278">
            <v>182193.41</v>
          </cell>
          <cell r="D278">
            <v>0</v>
          </cell>
          <cell r="E278">
            <v>105683.27</v>
          </cell>
          <cell r="F278">
            <v>0</v>
          </cell>
          <cell r="G278">
            <v>287876.68</v>
          </cell>
          <cell r="H278">
            <v>0</v>
          </cell>
        </row>
        <row r="279">
          <cell r="A279" t="str">
            <v>60507</v>
          </cell>
          <cell r="B279" t="str">
            <v>ค่าธรรมเนียมและบริการอื่นๆ</v>
          </cell>
          <cell r="C279">
            <v>1115320.1200000001</v>
          </cell>
          <cell r="D279">
            <v>0</v>
          </cell>
          <cell r="E279">
            <v>230473.49</v>
          </cell>
          <cell r="F279">
            <v>0</v>
          </cell>
          <cell r="G279">
            <v>1345793.61</v>
          </cell>
          <cell r="H279">
            <v>0</v>
          </cell>
        </row>
        <row r="280">
          <cell r="A280" t="str">
            <v>60508</v>
          </cell>
          <cell r="B280" t="str">
            <v>ส่วนเพิ่มจากการซื้อ-ขายเงินตรา ตปท.ล่วงหน้าตัดบัญช</v>
          </cell>
          <cell r="C280">
            <v>85441.39</v>
          </cell>
          <cell r="D280">
            <v>0</v>
          </cell>
          <cell r="E280">
            <v>6086.91</v>
          </cell>
          <cell r="F280">
            <v>0</v>
          </cell>
          <cell r="G280">
            <v>91528.3</v>
          </cell>
          <cell r="H280">
            <v>0</v>
          </cell>
        </row>
        <row r="281">
          <cell r="A281" t="str">
            <v>60601</v>
          </cell>
          <cell r="B281" t="str">
            <v>ค่าลงทะเบียน-ฝึกอบรม</v>
          </cell>
          <cell r="C281">
            <v>0</v>
          </cell>
          <cell r="D281">
            <v>10686</v>
          </cell>
          <cell r="E281">
            <v>12667.36</v>
          </cell>
          <cell r="F281">
            <v>0</v>
          </cell>
          <cell r="G281">
            <v>1981.36</v>
          </cell>
          <cell r="H281">
            <v>0</v>
          </cell>
        </row>
        <row r="282">
          <cell r="A282" t="str">
            <v>60602</v>
          </cell>
          <cell r="B282" t="str">
            <v>ค่าวิทยากร</v>
          </cell>
          <cell r="C282">
            <v>0</v>
          </cell>
          <cell r="D282">
            <v>0</v>
          </cell>
          <cell r="E282">
            <v>35250</v>
          </cell>
          <cell r="F282">
            <v>0</v>
          </cell>
          <cell r="G282">
            <v>35250</v>
          </cell>
          <cell r="H282">
            <v>0</v>
          </cell>
        </row>
        <row r="283">
          <cell r="A283" t="str">
            <v>60603</v>
          </cell>
          <cell r="B283" t="str">
            <v>ค่าฝึกอบรมอื่นๆ</v>
          </cell>
          <cell r="C283">
            <v>2773.98</v>
          </cell>
          <cell r="D283">
            <v>0</v>
          </cell>
          <cell r="E283">
            <v>32339.75</v>
          </cell>
          <cell r="F283">
            <v>0</v>
          </cell>
          <cell r="G283">
            <v>35113.730000000003</v>
          </cell>
          <cell r="H283">
            <v>0</v>
          </cell>
        </row>
        <row r="284">
          <cell r="A284" t="str">
            <v>60701</v>
          </cell>
          <cell r="B284" t="str">
            <v>ค่าพาหนะเดินทาง ที่พัก-ในต่างประเทศ</v>
          </cell>
          <cell r="C284">
            <v>336260.61</v>
          </cell>
          <cell r="D284">
            <v>0</v>
          </cell>
          <cell r="E284">
            <v>365963.67</v>
          </cell>
          <cell r="F284">
            <v>0</v>
          </cell>
          <cell r="G284">
            <v>702224.28</v>
          </cell>
          <cell r="H284">
            <v>0</v>
          </cell>
        </row>
        <row r="285">
          <cell r="A285" t="str">
            <v>60702</v>
          </cell>
          <cell r="B285" t="str">
            <v>ค่าพาหนะเดิน ที่พัก-ต่างประเทศ</v>
          </cell>
          <cell r="C285">
            <v>0</v>
          </cell>
          <cell r="D285">
            <v>0</v>
          </cell>
          <cell r="E285">
            <v>19975.66</v>
          </cell>
          <cell r="F285">
            <v>0</v>
          </cell>
          <cell r="G285">
            <v>19975.66</v>
          </cell>
          <cell r="H285">
            <v>0</v>
          </cell>
        </row>
        <row r="286">
          <cell r="A286" t="str">
            <v>60703</v>
          </cell>
          <cell r="B286" t="str">
            <v>ค่าพหนะตรวจเรือ</v>
          </cell>
          <cell r="C286">
            <v>0</v>
          </cell>
          <cell r="D286">
            <v>0</v>
          </cell>
          <cell r="E286">
            <v>0</v>
          </cell>
          <cell r="F286">
            <v>0</v>
          </cell>
          <cell r="G286">
            <v>0</v>
          </cell>
          <cell r="H286">
            <v>0</v>
          </cell>
        </row>
        <row r="287">
          <cell r="A287" t="str">
            <v>60801</v>
          </cell>
          <cell r="B287" t="str">
            <v>ค่าเลี้ยงรับรองธุรกิจ</v>
          </cell>
          <cell r="C287">
            <v>238745.36</v>
          </cell>
          <cell r="D287">
            <v>0</v>
          </cell>
          <cell r="E287">
            <v>312642.53000000003</v>
          </cell>
          <cell r="F287">
            <v>0</v>
          </cell>
          <cell r="G287">
            <v>551387.89</v>
          </cell>
          <cell r="H287">
            <v>0</v>
          </cell>
        </row>
        <row r="288">
          <cell r="A288" t="str">
            <v>60802</v>
          </cell>
          <cell r="B288" t="str">
            <v>ค่าส่งเสริมการขาย</v>
          </cell>
          <cell r="C288">
            <v>27956.79</v>
          </cell>
          <cell r="D288">
            <v>0</v>
          </cell>
          <cell r="E288">
            <v>23500</v>
          </cell>
          <cell r="F288">
            <v>0</v>
          </cell>
          <cell r="G288">
            <v>51456.79</v>
          </cell>
          <cell r="H288">
            <v>0</v>
          </cell>
        </row>
        <row r="289">
          <cell r="A289" t="str">
            <v>60803</v>
          </cell>
          <cell r="B289" t="str">
            <v>เงินบริจาคการกุศล</v>
          </cell>
          <cell r="C289">
            <v>0</v>
          </cell>
          <cell r="D289">
            <v>0</v>
          </cell>
          <cell r="E289">
            <v>0</v>
          </cell>
          <cell r="F289">
            <v>0</v>
          </cell>
          <cell r="G289">
            <v>0</v>
          </cell>
          <cell r="H289">
            <v>0</v>
          </cell>
        </row>
        <row r="290">
          <cell r="A290" t="str">
            <v>60804</v>
          </cell>
          <cell r="B290" t="str">
            <v>ค่าโฆษณา</v>
          </cell>
          <cell r="C290">
            <v>5539.26</v>
          </cell>
          <cell r="D290">
            <v>0</v>
          </cell>
          <cell r="E290">
            <v>70658.67</v>
          </cell>
          <cell r="F290">
            <v>0</v>
          </cell>
          <cell r="G290">
            <v>76197.929999999993</v>
          </cell>
          <cell r="H290">
            <v>0</v>
          </cell>
        </row>
        <row r="291">
          <cell r="A291" t="str">
            <v>60805</v>
          </cell>
          <cell r="B291" t="str">
            <v>ค่าเอกสาร สิ่งพิมพ์ แบบประกวดราคา</v>
          </cell>
          <cell r="C291">
            <v>24555.23</v>
          </cell>
          <cell r="D291">
            <v>0</v>
          </cell>
          <cell r="E291">
            <v>122857.77</v>
          </cell>
          <cell r="F291">
            <v>0</v>
          </cell>
          <cell r="G291">
            <v>147413</v>
          </cell>
          <cell r="H291">
            <v>0</v>
          </cell>
        </row>
        <row r="292">
          <cell r="A292" t="str">
            <v>60900</v>
          </cell>
          <cell r="B292" t="str">
            <v>ค่าใช้จ่ายอื่นๆ</v>
          </cell>
          <cell r="C292">
            <v>45721.69</v>
          </cell>
          <cell r="D292">
            <v>0</v>
          </cell>
          <cell r="E292">
            <v>385735.88</v>
          </cell>
          <cell r="F292">
            <v>0</v>
          </cell>
          <cell r="G292">
            <v>431457.57</v>
          </cell>
          <cell r="H292">
            <v>0</v>
          </cell>
        </row>
        <row r="293">
          <cell r="A293" t="str">
            <v>60901</v>
          </cell>
          <cell r="B293" t="str">
            <v>ค่าเสื่อมราคา</v>
          </cell>
          <cell r="C293">
            <v>1530849.47</v>
          </cell>
          <cell r="D293">
            <v>0</v>
          </cell>
          <cell r="E293">
            <v>1346574.67</v>
          </cell>
          <cell r="F293">
            <v>0</v>
          </cell>
          <cell r="G293">
            <v>2877424.14</v>
          </cell>
          <cell r="H293">
            <v>0</v>
          </cell>
        </row>
        <row r="294">
          <cell r="A294" t="str">
            <v>60902</v>
          </cell>
          <cell r="B294" t="str">
            <v>ค่าใช้จ่ายตัดจ่าย (บริหาร)</v>
          </cell>
          <cell r="C294">
            <v>0</v>
          </cell>
          <cell r="D294">
            <v>0</v>
          </cell>
          <cell r="E294">
            <v>0</v>
          </cell>
          <cell r="F294">
            <v>0</v>
          </cell>
          <cell r="G294">
            <v>0</v>
          </cell>
          <cell r="H294">
            <v>0</v>
          </cell>
        </row>
        <row r="295">
          <cell r="A295" t="str">
            <v>60903</v>
          </cell>
          <cell r="B295" t="str">
            <v>ดอกผลเช่าซื้อตัดบัญชี</v>
          </cell>
          <cell r="C295">
            <v>0</v>
          </cell>
          <cell r="D295">
            <v>0</v>
          </cell>
          <cell r="E295">
            <v>0</v>
          </cell>
          <cell r="F295">
            <v>0</v>
          </cell>
          <cell r="G295">
            <v>0</v>
          </cell>
          <cell r="H295">
            <v>0</v>
          </cell>
        </row>
        <row r="296">
          <cell r="A296" t="str">
            <v>60904</v>
          </cell>
          <cell r="B296" t="str">
            <v>ค่าฟิล์ม ค่าล้าง-อัดรูป</v>
          </cell>
          <cell r="C296">
            <v>674.36</v>
          </cell>
          <cell r="D296">
            <v>0</v>
          </cell>
          <cell r="E296">
            <v>1124.6500000000001</v>
          </cell>
          <cell r="F296">
            <v>0</v>
          </cell>
          <cell r="G296">
            <v>1799.01</v>
          </cell>
          <cell r="H296">
            <v>0</v>
          </cell>
        </row>
        <row r="297">
          <cell r="A297" t="str">
            <v>60905</v>
          </cell>
          <cell r="B297" t="str">
            <v>หนี้สงสัยจะสูญ</v>
          </cell>
          <cell r="C297">
            <v>0</v>
          </cell>
          <cell r="D297">
            <v>0</v>
          </cell>
          <cell r="E297">
            <v>0</v>
          </cell>
          <cell r="F297">
            <v>0</v>
          </cell>
          <cell r="G297">
            <v>0</v>
          </cell>
          <cell r="H297">
            <v>0</v>
          </cell>
        </row>
        <row r="298">
          <cell r="A298" t="str">
            <v>60906</v>
          </cell>
          <cell r="B298" t="str">
            <v>หนี้สูญ</v>
          </cell>
          <cell r="C298">
            <v>0</v>
          </cell>
          <cell r="D298">
            <v>0</v>
          </cell>
          <cell r="E298">
            <v>0</v>
          </cell>
          <cell r="F298">
            <v>0</v>
          </cell>
          <cell r="G298">
            <v>0</v>
          </cell>
          <cell r="H298">
            <v>0</v>
          </cell>
        </row>
        <row r="299">
          <cell r="A299" t="str">
            <v>60910</v>
          </cell>
          <cell r="B299" t="str">
            <v>ขาดทุนจากอัตราแลกเปลี่ยน</v>
          </cell>
          <cell r="C299">
            <v>1189915.6599999999</v>
          </cell>
          <cell r="D299">
            <v>0</v>
          </cell>
          <cell r="E299">
            <v>164537.04999999999</v>
          </cell>
          <cell r="F299">
            <v>0</v>
          </cell>
          <cell r="G299">
            <v>1354452.71</v>
          </cell>
          <cell r="H299">
            <v>0</v>
          </cell>
        </row>
        <row r="300">
          <cell r="A300" t="str">
            <v>60911</v>
          </cell>
          <cell r="B300" t="str">
            <v>ขาดทุนจากการขายทรัพย์สิน</v>
          </cell>
          <cell r="C300">
            <v>284268.61</v>
          </cell>
          <cell r="D300">
            <v>0</v>
          </cell>
          <cell r="E300">
            <v>4812.82</v>
          </cell>
          <cell r="F300">
            <v>0</v>
          </cell>
          <cell r="G300">
            <v>289081.43</v>
          </cell>
          <cell r="H300">
            <v>0</v>
          </cell>
        </row>
        <row r="301">
          <cell r="A301" t="str">
            <v>60912</v>
          </cell>
          <cell r="B301" t="str">
            <v>ขาดทุนจากการลงทุนในบริษัทย่อย</v>
          </cell>
          <cell r="C301">
            <v>8086.32</v>
          </cell>
          <cell r="D301">
            <v>0</v>
          </cell>
          <cell r="E301">
            <v>0</v>
          </cell>
          <cell r="F301">
            <v>0</v>
          </cell>
          <cell r="G301">
            <v>8086.32</v>
          </cell>
          <cell r="H301">
            <v>0</v>
          </cell>
        </row>
        <row r="302">
          <cell r="A302" t="str">
            <v>60915</v>
          </cell>
          <cell r="B302" t="str">
            <v>ขาดทุนที่เกิดขึ้นจากการจำหน่ายเงินลงทุน</v>
          </cell>
          <cell r="C302">
            <v>163055.72</v>
          </cell>
          <cell r="D302">
            <v>0</v>
          </cell>
          <cell r="E302">
            <v>1659733.84</v>
          </cell>
          <cell r="F302">
            <v>0</v>
          </cell>
          <cell r="G302">
            <v>1822789.56</v>
          </cell>
          <cell r="H302">
            <v>0</v>
          </cell>
        </row>
        <row r="303">
          <cell r="A303" t="str">
            <v>60916</v>
          </cell>
          <cell r="B303" t="str">
            <v>ค่าปรับจากการผิดสัญญาจ้าง</v>
          </cell>
          <cell r="C303">
            <v>0</v>
          </cell>
          <cell r="D303">
            <v>0</v>
          </cell>
          <cell r="E303">
            <v>0</v>
          </cell>
          <cell r="F303">
            <v>0</v>
          </cell>
          <cell r="G303">
            <v>0</v>
          </cell>
          <cell r="H303">
            <v>0</v>
          </cell>
        </row>
        <row r="304">
          <cell r="A304" t="str">
            <v>60920</v>
          </cell>
          <cell r="B304" t="str">
            <v>ค่าใช้จ่ายเบ็ดเตล็ด</v>
          </cell>
          <cell r="C304">
            <v>15093.71</v>
          </cell>
          <cell r="D304">
            <v>0</v>
          </cell>
          <cell r="E304">
            <v>25899.46</v>
          </cell>
          <cell r="F304">
            <v>0</v>
          </cell>
          <cell r="G304">
            <v>40993.17</v>
          </cell>
          <cell r="H304">
            <v>0</v>
          </cell>
        </row>
        <row r="305">
          <cell r="A305" t="str">
            <v>69001</v>
          </cell>
          <cell r="B305" t="str">
            <v>ดอกเบี้ยเงินกู้ระยะยาว ไทยพาณิชย์</v>
          </cell>
          <cell r="C305">
            <v>1566749.57</v>
          </cell>
          <cell r="D305">
            <v>0</v>
          </cell>
          <cell r="E305">
            <v>2263082.7200000002</v>
          </cell>
          <cell r="F305">
            <v>0</v>
          </cell>
          <cell r="G305">
            <v>3829832.29</v>
          </cell>
          <cell r="H305">
            <v>0</v>
          </cell>
        </row>
        <row r="306">
          <cell r="A306" t="str">
            <v>69002</v>
          </cell>
          <cell r="B306" t="str">
            <v>ดอกเบี้ยเงินเบิกเกินบัญชี</v>
          </cell>
          <cell r="C306">
            <v>42074.09</v>
          </cell>
          <cell r="D306">
            <v>0</v>
          </cell>
          <cell r="E306">
            <v>41247.19</v>
          </cell>
          <cell r="F306">
            <v>0</v>
          </cell>
          <cell r="G306">
            <v>83321.279999999999</v>
          </cell>
          <cell r="H306">
            <v>0</v>
          </cell>
        </row>
        <row r="307">
          <cell r="A307" t="str">
            <v>69003</v>
          </cell>
          <cell r="B307" t="str">
            <v>ดอกเบี้ยจ่ายอื่นๆ</v>
          </cell>
          <cell r="C307">
            <v>945670.77</v>
          </cell>
          <cell r="D307">
            <v>0</v>
          </cell>
          <cell r="E307">
            <v>44309.85</v>
          </cell>
          <cell r="F307">
            <v>0</v>
          </cell>
          <cell r="G307">
            <v>989980.62</v>
          </cell>
          <cell r="H307">
            <v>0</v>
          </cell>
        </row>
        <row r="308">
          <cell r="A308" t="str">
            <v>69004</v>
          </cell>
          <cell r="B308" t="str">
            <v>ดอกเบี้ยจ่าย-เจ้าหนี้ T/R</v>
          </cell>
          <cell r="C308">
            <v>6346.71</v>
          </cell>
          <cell r="D308">
            <v>0</v>
          </cell>
          <cell r="E308">
            <v>10937.71</v>
          </cell>
          <cell r="F308">
            <v>0</v>
          </cell>
          <cell r="G308">
            <v>17284.419999999998</v>
          </cell>
          <cell r="H308">
            <v>0</v>
          </cell>
        </row>
        <row r="309">
          <cell r="A309" t="str">
            <v>69101</v>
          </cell>
          <cell r="B309" t="str">
            <v>ภาษีโรงเรือนและที่ดิน</v>
          </cell>
          <cell r="C309">
            <v>121400</v>
          </cell>
          <cell r="D309">
            <v>0</v>
          </cell>
          <cell r="E309">
            <v>0</v>
          </cell>
          <cell r="F309">
            <v>0</v>
          </cell>
          <cell r="G309">
            <v>121400</v>
          </cell>
          <cell r="H309">
            <v>0</v>
          </cell>
        </row>
        <row r="310">
          <cell r="A310" t="str">
            <v>69102</v>
          </cell>
          <cell r="B310" t="str">
            <v>ภาษีเงินได้นิติบุคคล</v>
          </cell>
          <cell r="C310">
            <v>0</v>
          </cell>
          <cell r="D310">
            <v>0</v>
          </cell>
          <cell r="E310">
            <v>0</v>
          </cell>
          <cell r="F310">
            <v>0</v>
          </cell>
          <cell r="G310">
            <v>0</v>
          </cell>
          <cell r="H310">
            <v>0</v>
          </cell>
        </row>
        <row r="311">
          <cell r="A311" t="str">
            <v>69201</v>
          </cell>
          <cell r="B311" t="str">
            <v>ภาษีซื้อขอคืนไม่ได้</v>
          </cell>
          <cell r="C311">
            <v>470.28</v>
          </cell>
          <cell r="D311">
            <v>0</v>
          </cell>
          <cell r="E311">
            <v>1113.04</v>
          </cell>
          <cell r="F311">
            <v>0</v>
          </cell>
          <cell r="G311">
            <v>1583.32</v>
          </cell>
          <cell r="H311">
            <v>0</v>
          </cell>
        </row>
        <row r="312">
          <cell r="A312" t="str">
            <v>69202</v>
          </cell>
          <cell r="B312" t="str">
            <v>เงินเพิ่มและเบี้ยปรับ</v>
          </cell>
          <cell r="C312">
            <v>67.849999999999994</v>
          </cell>
          <cell r="D312">
            <v>0</v>
          </cell>
          <cell r="E312">
            <v>4.9000000000000004</v>
          </cell>
          <cell r="F312">
            <v>0</v>
          </cell>
          <cell r="G312">
            <v>72.75</v>
          </cell>
          <cell r="H312">
            <v>0</v>
          </cell>
        </row>
        <row r="313">
          <cell r="C313">
            <v>960874525.4200002</v>
          </cell>
          <cell r="D313">
            <v>960874525.41999984</v>
          </cell>
          <cell r="E313">
            <v>415655102.31999993</v>
          </cell>
          <cell r="F313">
            <v>415655102.31999999</v>
          </cell>
          <cell r="G313">
            <v>1249949610.2300014</v>
          </cell>
          <cell r="H313">
            <v>1249949610.2300005</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refreshError="1"/>
      <sheetData sheetId="12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45"/>
  <sheetViews>
    <sheetView topLeftCell="A25" workbookViewId="0">
      <selection activeCell="A32" sqref="A32"/>
    </sheetView>
  </sheetViews>
  <sheetFormatPr defaultColWidth="9.09765625" defaultRowHeight="21.5"/>
  <cols>
    <col min="1" max="1" width="66" style="23" customWidth="1"/>
    <col min="2" max="2" width="9.09765625" style="29"/>
    <col min="3" max="3" width="1.3984375" style="6" customWidth="1"/>
    <col min="4" max="4" width="12.69921875" style="6" customWidth="1"/>
    <col min="5" max="5" width="1.3984375" style="6" customWidth="1"/>
    <col min="6" max="6" width="12.69921875" style="6" customWidth="1"/>
    <col min="7" max="7" width="1.3984375" style="6" customWidth="1"/>
    <col min="8" max="8" width="12.69921875" style="6" customWidth="1"/>
    <col min="9" max="9" width="1.3984375" style="6" customWidth="1"/>
    <col min="10" max="10" width="12.8984375" style="6" customWidth="1"/>
    <col min="11" max="16384" width="9.09765625" style="6"/>
  </cols>
  <sheetData>
    <row r="1" spans="1:10" ht="23.25" customHeight="1">
      <c r="B1" s="44"/>
      <c r="C1" s="2"/>
      <c r="D1" s="207" t="s">
        <v>19</v>
      </c>
      <c r="E1" s="207"/>
      <c r="F1" s="207"/>
      <c r="G1" s="51"/>
      <c r="H1" s="207" t="s">
        <v>81</v>
      </c>
      <c r="I1" s="207"/>
      <c r="J1" s="207"/>
    </row>
    <row r="2" spans="1:10" ht="22">
      <c r="B2" s="44"/>
      <c r="C2" s="2"/>
      <c r="D2" s="208" t="s">
        <v>62</v>
      </c>
      <c r="E2" s="209"/>
      <c r="F2" s="209"/>
      <c r="G2" s="51"/>
      <c r="H2" s="208" t="s">
        <v>62</v>
      </c>
      <c r="I2" s="209"/>
      <c r="J2" s="209"/>
    </row>
    <row r="3" spans="1:10" ht="23.25" customHeight="1">
      <c r="B3" s="5" t="s">
        <v>0</v>
      </c>
      <c r="C3" s="5"/>
      <c r="D3" s="2">
        <v>2559</v>
      </c>
      <c r="E3" s="2"/>
      <c r="F3" s="2">
        <v>2558</v>
      </c>
      <c r="G3" s="2"/>
      <c r="H3" s="2">
        <v>2559</v>
      </c>
      <c r="I3" s="2"/>
      <c r="J3" s="2">
        <v>2558</v>
      </c>
    </row>
    <row r="4" spans="1:10" ht="23.25" customHeight="1">
      <c r="A4" s="66"/>
      <c r="C4" s="5"/>
      <c r="D4" s="2"/>
      <c r="E4" s="2"/>
      <c r="F4" s="21" t="s">
        <v>52</v>
      </c>
      <c r="G4" s="2"/>
      <c r="H4" s="2"/>
      <c r="I4" s="2"/>
      <c r="J4" s="21" t="s">
        <v>52</v>
      </c>
    </row>
    <row r="5" spans="1:10" ht="23.25" customHeight="1">
      <c r="A5" s="67"/>
      <c r="B5" s="5"/>
      <c r="C5" s="5"/>
      <c r="D5" s="210" t="s">
        <v>37</v>
      </c>
      <c r="E5" s="210"/>
      <c r="F5" s="210"/>
      <c r="G5" s="210"/>
      <c r="H5" s="210"/>
      <c r="I5" s="210"/>
      <c r="J5" s="210"/>
    </row>
    <row r="6" spans="1:10" ht="21.75" customHeight="1">
      <c r="A6" s="23" t="s">
        <v>63</v>
      </c>
      <c r="B6" s="5"/>
      <c r="C6" s="5"/>
      <c r="D6" s="68"/>
      <c r="F6" s="68"/>
      <c r="H6" s="68"/>
      <c r="J6" s="68"/>
    </row>
    <row r="7" spans="1:10" ht="21.75" customHeight="1">
      <c r="A7" s="23" t="s">
        <v>64</v>
      </c>
      <c r="B7" s="5"/>
      <c r="C7" s="5"/>
    </row>
    <row r="8" spans="1:10" ht="21.75" customHeight="1">
      <c r="A8" s="24" t="s">
        <v>13</v>
      </c>
      <c r="B8" s="5"/>
      <c r="C8" s="5"/>
      <c r="D8" s="88"/>
      <c r="E8" s="35"/>
      <c r="F8" s="88"/>
      <c r="G8" s="35"/>
      <c r="H8" s="88"/>
      <c r="I8" s="35"/>
      <c r="J8" s="88"/>
    </row>
    <row r="9" spans="1:10">
      <c r="A9" s="23" t="s">
        <v>65</v>
      </c>
      <c r="B9" s="5"/>
      <c r="C9" s="5"/>
      <c r="D9" s="69"/>
      <c r="E9" s="22"/>
      <c r="F9" s="69"/>
      <c r="G9" s="22"/>
      <c r="H9" s="69"/>
      <c r="I9" s="22"/>
      <c r="J9" s="69"/>
    </row>
    <row r="10" spans="1:10" ht="21.75" customHeight="1">
      <c r="A10" s="33" t="s">
        <v>66</v>
      </c>
      <c r="B10" s="5"/>
      <c r="C10" s="5"/>
      <c r="D10" s="70"/>
      <c r="E10" s="70"/>
      <c r="F10" s="70"/>
      <c r="G10" s="70"/>
      <c r="H10" s="70"/>
      <c r="I10" s="70"/>
      <c r="J10" s="70"/>
    </row>
    <row r="11" spans="1:10" ht="21.75" customHeight="1">
      <c r="A11" s="24" t="s">
        <v>67</v>
      </c>
      <c r="B11" s="5"/>
      <c r="C11" s="5"/>
      <c r="D11" s="71"/>
      <c r="E11" s="37"/>
      <c r="F11" s="71"/>
      <c r="G11" s="37"/>
      <c r="H11" s="71"/>
      <c r="I11" s="37"/>
      <c r="J11" s="71"/>
    </row>
    <row r="12" spans="1:10" ht="21.75" customHeight="1">
      <c r="A12" s="33"/>
      <c r="B12" s="5"/>
      <c r="C12" s="5"/>
      <c r="D12" s="68"/>
      <c r="F12" s="68"/>
      <c r="H12" s="68"/>
      <c r="J12" s="68"/>
    </row>
    <row r="13" spans="1:10" ht="21.75" customHeight="1">
      <c r="A13" s="33" t="s">
        <v>53</v>
      </c>
      <c r="B13" s="5"/>
      <c r="C13" s="5"/>
      <c r="D13" s="68"/>
      <c r="F13" s="68"/>
      <c r="H13" s="68"/>
      <c r="J13" s="68"/>
    </row>
    <row r="14" spans="1:10" ht="23.25" customHeight="1">
      <c r="A14" s="23" t="s">
        <v>30</v>
      </c>
      <c r="B14" s="5"/>
      <c r="C14" s="5"/>
      <c r="D14" s="72"/>
      <c r="E14" s="22"/>
      <c r="F14" s="72"/>
      <c r="G14" s="22"/>
      <c r="H14" s="72"/>
      <c r="I14" s="22"/>
      <c r="J14" s="72"/>
    </row>
    <row r="15" spans="1:10" ht="21.75" customHeight="1">
      <c r="A15" s="23" t="s">
        <v>31</v>
      </c>
      <c r="B15" s="5"/>
      <c r="C15" s="5"/>
      <c r="D15" s="72"/>
      <c r="E15" s="22"/>
      <c r="F15" s="72"/>
      <c r="G15" s="22"/>
      <c r="H15" s="72"/>
      <c r="I15" s="22"/>
      <c r="J15" s="72"/>
    </row>
    <row r="16" spans="1:10" ht="22.25" customHeight="1">
      <c r="A16" s="33" t="s">
        <v>78</v>
      </c>
      <c r="B16" s="5"/>
      <c r="C16" s="5"/>
      <c r="D16" s="72"/>
      <c r="E16" s="22"/>
      <c r="F16" s="72"/>
      <c r="G16" s="22"/>
      <c r="H16" s="72"/>
      <c r="I16" s="22"/>
      <c r="J16" s="72"/>
    </row>
    <row r="17" spans="1:10" ht="22.25" customHeight="1">
      <c r="A17" s="23" t="s">
        <v>32</v>
      </c>
      <c r="B17" s="5"/>
      <c r="C17" s="5"/>
      <c r="D17" s="72"/>
      <c r="E17" s="22"/>
      <c r="F17" s="72"/>
      <c r="G17" s="22"/>
      <c r="H17" s="72"/>
      <c r="I17" s="22"/>
      <c r="J17" s="72"/>
    </row>
    <row r="18" spans="1:10" ht="22.25" customHeight="1">
      <c r="A18" s="24" t="s">
        <v>51</v>
      </c>
      <c r="C18" s="5"/>
      <c r="D18" s="64"/>
      <c r="E18" s="35"/>
      <c r="F18" s="65"/>
      <c r="G18" s="35"/>
      <c r="H18" s="64"/>
      <c r="I18" s="35"/>
      <c r="J18" s="64"/>
    </row>
    <row r="19" spans="1:10" ht="22.25" customHeight="1">
      <c r="A19" s="33" t="s">
        <v>68</v>
      </c>
      <c r="B19" s="5"/>
      <c r="C19" s="5"/>
      <c r="D19" s="74"/>
      <c r="E19" s="22"/>
      <c r="F19" s="74"/>
      <c r="G19" s="22"/>
      <c r="H19" s="74"/>
      <c r="I19" s="22"/>
      <c r="J19" s="74"/>
    </row>
    <row r="20" spans="1:10" ht="21.75" customHeight="1">
      <c r="A20" s="24" t="s">
        <v>77</v>
      </c>
      <c r="B20" s="5"/>
      <c r="C20" s="5"/>
      <c r="D20" s="75"/>
      <c r="E20" s="35"/>
      <c r="F20" s="75"/>
      <c r="G20" s="35"/>
      <c r="H20" s="75"/>
      <c r="I20" s="35"/>
      <c r="J20" s="75"/>
    </row>
    <row r="21" spans="1:10" ht="21.75" customHeight="1">
      <c r="A21" s="24"/>
      <c r="B21" s="5"/>
      <c r="C21" s="5"/>
      <c r="D21" s="76"/>
      <c r="E21" s="35"/>
      <c r="F21" s="76"/>
      <c r="G21" s="35"/>
      <c r="H21" s="76"/>
      <c r="I21" s="35"/>
      <c r="J21" s="76"/>
    </row>
    <row r="22" spans="1:10" ht="22">
      <c r="A22" s="24" t="s">
        <v>79</v>
      </c>
      <c r="B22" s="5"/>
      <c r="C22" s="5"/>
      <c r="D22" s="76"/>
      <c r="E22" s="17"/>
      <c r="F22" s="76"/>
      <c r="G22" s="17"/>
      <c r="H22" s="76"/>
      <c r="I22" s="17"/>
      <c r="J22" s="76"/>
    </row>
    <row r="23" spans="1:10" ht="22">
      <c r="A23" s="53" t="s">
        <v>69</v>
      </c>
      <c r="B23" s="5"/>
      <c r="C23" s="5"/>
      <c r="D23" s="76"/>
      <c r="E23" s="17"/>
      <c r="F23" s="76"/>
      <c r="G23" s="17"/>
      <c r="H23" s="76"/>
      <c r="I23" s="17"/>
      <c r="J23" s="76"/>
    </row>
    <row r="24" spans="1:10" ht="21" customHeight="1">
      <c r="A24" s="33" t="s">
        <v>70</v>
      </c>
      <c r="B24" s="5"/>
      <c r="C24" s="5"/>
    </row>
    <row r="25" spans="1:10" ht="21" customHeight="1">
      <c r="A25" s="33" t="s">
        <v>71</v>
      </c>
      <c r="B25" s="5"/>
      <c r="C25" s="5"/>
      <c r="D25" s="68"/>
      <c r="F25" s="68"/>
      <c r="H25" s="68"/>
      <c r="J25" s="68"/>
    </row>
    <row r="26" spans="1:10" ht="21" customHeight="1">
      <c r="A26" s="53" t="s">
        <v>80</v>
      </c>
      <c r="B26" s="5"/>
      <c r="C26" s="5"/>
      <c r="D26" s="68"/>
      <c r="F26" s="68"/>
      <c r="H26" s="68"/>
      <c r="J26" s="68"/>
    </row>
    <row r="27" spans="1:10" ht="21" customHeight="1">
      <c r="A27" s="33" t="s">
        <v>72</v>
      </c>
      <c r="B27" s="5"/>
      <c r="C27" s="5"/>
    </row>
    <row r="28" spans="1:10" ht="21" customHeight="1">
      <c r="A28" s="33"/>
      <c r="B28" s="5"/>
      <c r="C28" s="5"/>
      <c r="D28" s="75"/>
      <c r="E28" s="17"/>
      <c r="F28" s="75"/>
      <c r="G28" s="17"/>
      <c r="H28" s="75"/>
      <c r="I28" s="17"/>
      <c r="J28" s="75"/>
    </row>
    <row r="29" spans="1:10" s="17" customFormat="1" ht="21.75" customHeight="1">
      <c r="A29" s="24" t="s">
        <v>73</v>
      </c>
      <c r="B29" s="18"/>
      <c r="C29" s="18"/>
      <c r="D29" s="75"/>
      <c r="E29" s="35"/>
      <c r="F29" s="75"/>
      <c r="G29" s="35"/>
      <c r="H29" s="75"/>
      <c r="I29" s="35"/>
      <c r="J29" s="75"/>
    </row>
    <row r="30" spans="1:10" s="62" customFormat="1" ht="23.25" customHeight="1" thickBot="1">
      <c r="A30" s="89" t="s">
        <v>75</v>
      </c>
      <c r="B30" s="61"/>
      <c r="C30" s="61"/>
      <c r="D30" s="90"/>
      <c r="E30" s="91"/>
      <c r="F30" s="90"/>
      <c r="G30" s="91"/>
      <c r="H30" s="90"/>
      <c r="I30" s="91"/>
      <c r="J30" s="90"/>
    </row>
    <row r="31" spans="1:10" ht="9" customHeight="1" thickTop="1">
      <c r="A31" s="24"/>
      <c r="B31" s="5"/>
      <c r="C31" s="5"/>
      <c r="D31" s="77"/>
      <c r="E31" s="78"/>
      <c r="F31" s="77"/>
      <c r="G31" s="78"/>
      <c r="H31" s="78"/>
      <c r="I31" s="78"/>
      <c r="J31" s="78"/>
    </row>
    <row r="32" spans="1:10" ht="19.5" customHeight="1">
      <c r="A32" s="24" t="s">
        <v>54</v>
      </c>
      <c r="B32" s="5"/>
      <c r="C32" s="5"/>
      <c r="D32" s="22"/>
      <c r="F32" s="22"/>
      <c r="H32" s="22"/>
      <c r="J32" s="22"/>
    </row>
    <row r="33" spans="1:10" ht="19.5" customHeight="1">
      <c r="A33" s="33" t="s">
        <v>55</v>
      </c>
      <c r="B33" s="5"/>
      <c r="C33" s="5"/>
      <c r="D33" s="79"/>
      <c r="E33" s="80"/>
      <c r="F33" s="79"/>
      <c r="G33" s="80"/>
      <c r="H33" s="81"/>
      <c r="I33" s="80"/>
      <c r="J33" s="81"/>
    </row>
    <row r="34" spans="1:10" ht="19.5" customHeight="1">
      <c r="A34" s="33" t="s">
        <v>56</v>
      </c>
      <c r="B34" s="5"/>
      <c r="C34" s="5"/>
      <c r="D34" s="82"/>
      <c r="E34" s="80"/>
      <c r="F34" s="82"/>
      <c r="G34" s="83"/>
      <c r="H34" s="73"/>
      <c r="J34" s="73"/>
    </row>
    <row r="35" spans="1:10" ht="19.5" customHeight="1" thickBot="1">
      <c r="A35" s="24" t="s">
        <v>74</v>
      </c>
      <c r="B35" s="5"/>
      <c r="C35" s="5"/>
      <c r="D35" s="84"/>
      <c r="E35" s="85"/>
      <c r="F35" s="84"/>
      <c r="G35" s="85"/>
      <c r="H35" s="84"/>
      <c r="I35" s="85"/>
      <c r="J35" s="84"/>
    </row>
    <row r="36" spans="1:10" ht="7.5" customHeight="1" thickTop="1">
      <c r="A36" s="24"/>
      <c r="B36" s="5"/>
      <c r="C36" s="5"/>
      <c r="D36" s="77"/>
      <c r="E36" s="78"/>
      <c r="F36" s="77"/>
      <c r="G36" s="78"/>
      <c r="H36" s="78"/>
      <c r="I36" s="78"/>
      <c r="J36" s="78"/>
    </row>
    <row r="37" spans="1:10" ht="20.25" customHeight="1">
      <c r="A37" s="24" t="s">
        <v>57</v>
      </c>
      <c r="B37" s="5"/>
      <c r="C37" s="5"/>
      <c r="D37" s="77"/>
      <c r="E37" s="78"/>
      <c r="F37" s="77"/>
      <c r="G37" s="78"/>
      <c r="H37" s="78"/>
      <c r="I37" s="78"/>
      <c r="J37" s="78"/>
    </row>
    <row r="38" spans="1:10" ht="20.25" customHeight="1">
      <c r="A38" s="33" t="s">
        <v>55</v>
      </c>
      <c r="B38" s="5"/>
      <c r="C38" s="5"/>
      <c r="D38" s="79"/>
      <c r="E38" s="80"/>
      <c r="F38" s="79"/>
      <c r="G38" s="80"/>
      <c r="H38" s="81"/>
      <c r="I38" s="80"/>
      <c r="J38" s="81"/>
    </row>
    <row r="39" spans="1:10" ht="20.25" customHeight="1">
      <c r="A39" s="33" t="s">
        <v>56</v>
      </c>
      <c r="B39" s="5"/>
      <c r="C39" s="5"/>
      <c r="D39" s="82"/>
      <c r="E39" s="80"/>
      <c r="F39" s="82"/>
      <c r="G39" s="83"/>
      <c r="H39" s="73"/>
      <c r="J39" s="73"/>
    </row>
    <row r="40" spans="1:10" ht="20.25" customHeight="1" thickBot="1">
      <c r="A40" s="24" t="s">
        <v>75</v>
      </c>
      <c r="B40" s="5"/>
      <c r="C40" s="5"/>
      <c r="D40" s="84"/>
      <c r="E40" s="85"/>
      <c r="F40" s="84"/>
      <c r="G40" s="85"/>
      <c r="H40" s="84"/>
      <c r="I40" s="85"/>
      <c r="J40" s="84"/>
    </row>
    <row r="41" spans="1:10" ht="9.75" customHeight="1" thickTop="1">
      <c r="B41" s="5"/>
      <c r="C41" s="5"/>
      <c r="D41" s="77"/>
      <c r="E41" s="78"/>
      <c r="F41" s="77"/>
      <c r="G41" s="78"/>
      <c r="H41" s="78"/>
      <c r="I41" s="78"/>
      <c r="J41" s="78"/>
    </row>
    <row r="42" spans="1:10" ht="21" customHeight="1">
      <c r="A42" s="24" t="s">
        <v>59</v>
      </c>
      <c r="B42" s="5"/>
      <c r="C42" s="5"/>
      <c r="D42" s="77"/>
      <c r="E42" s="85"/>
      <c r="F42" s="77"/>
      <c r="G42" s="85"/>
      <c r="H42" s="78"/>
      <c r="I42" s="85"/>
      <c r="J42" s="78"/>
    </row>
    <row r="43" spans="1:10" ht="21" customHeight="1" thickBot="1">
      <c r="A43" s="33" t="s">
        <v>76</v>
      </c>
      <c r="B43" s="5"/>
      <c r="C43" s="5"/>
      <c r="D43" s="86"/>
      <c r="E43" s="29"/>
      <c r="F43" s="86"/>
      <c r="G43" s="29"/>
      <c r="H43" s="86"/>
      <c r="I43" s="29"/>
      <c r="J43" s="86"/>
    </row>
    <row r="44" spans="1:10" ht="22.25" customHeight="1" thickTop="1"/>
    <row r="45" spans="1:10" ht="22.25" customHeight="1"/>
    <row r="46" spans="1:10" ht="22.25" customHeight="1"/>
    <row r="47" spans="1:10" ht="22.25" customHeight="1"/>
    <row r="48" spans="1:10" ht="22.25" customHeight="1"/>
    <row r="49" ht="22.25" customHeight="1"/>
    <row r="50" ht="22.25" customHeight="1"/>
    <row r="51" ht="22.25" customHeight="1"/>
    <row r="52" ht="22.25" customHeight="1"/>
    <row r="53" ht="22.25" customHeight="1"/>
    <row r="54" ht="22.25" customHeight="1"/>
    <row r="55" ht="22.25" customHeight="1"/>
    <row r="56" ht="22.25" customHeight="1"/>
    <row r="57" ht="22.25" customHeight="1"/>
    <row r="58" ht="22.25" customHeight="1"/>
    <row r="59" ht="22.25" customHeight="1"/>
    <row r="60" ht="22.25" customHeight="1"/>
    <row r="61" ht="22.25" customHeight="1"/>
    <row r="62" ht="22.25" customHeight="1"/>
    <row r="63" ht="22.25" customHeight="1"/>
    <row r="64" ht="22.25" customHeight="1"/>
    <row r="65" ht="22.25" customHeight="1"/>
    <row r="66" ht="22.25" customHeight="1"/>
    <row r="67" ht="20.149999999999999" customHeight="1"/>
    <row r="68" ht="20.149999999999999" customHeight="1"/>
    <row r="69" ht="20.149999999999999" customHeight="1"/>
    <row r="70" ht="20.149999999999999" customHeight="1"/>
    <row r="71" ht="20.149999999999999" customHeight="1"/>
    <row r="72" ht="20.149999999999999" customHeight="1"/>
    <row r="73" ht="20.149999999999999" customHeight="1"/>
    <row r="74" ht="20.149999999999999" customHeight="1"/>
    <row r="75" ht="20.149999999999999" customHeight="1"/>
    <row r="76" ht="20.149999999999999" customHeight="1"/>
    <row r="77" ht="20.149999999999999" customHeight="1"/>
    <row r="78" ht="20.149999999999999" customHeight="1"/>
    <row r="79" ht="20.149999999999999" customHeight="1"/>
    <row r="80" ht="20.149999999999999" customHeight="1"/>
    <row r="81" ht="19.5" customHeight="1"/>
    <row r="82" ht="20.149999999999999" customHeight="1"/>
    <row r="83" ht="20.149999999999999" customHeight="1"/>
    <row r="84" ht="20.149999999999999" customHeight="1"/>
    <row r="85" ht="20.149999999999999" customHeight="1"/>
    <row r="86" ht="20.149999999999999" customHeight="1"/>
    <row r="87" ht="20.149999999999999" customHeight="1"/>
    <row r="88" ht="20.149999999999999" customHeight="1"/>
    <row r="89" ht="20.149999999999999" customHeight="1"/>
    <row r="90" ht="20.149999999999999" customHeight="1"/>
    <row r="91" ht="20.149999999999999" customHeight="1"/>
    <row r="92" ht="20.149999999999999" customHeight="1"/>
    <row r="93" ht="19.5" customHeight="1"/>
    <row r="94" ht="19.5" customHeight="1"/>
    <row r="95" ht="19.5" customHeight="1"/>
    <row r="96" ht="19.5" customHeight="1"/>
    <row r="97" ht="19.5" customHeight="1"/>
    <row r="98" ht="19.5" customHeight="1"/>
    <row r="99" ht="19.5" customHeight="1"/>
    <row r="100" ht="19.5" customHeight="1"/>
    <row r="101" ht="19.5" customHeight="1"/>
    <row r="102" ht="19.5" customHeight="1"/>
    <row r="103" ht="19.5" customHeight="1"/>
    <row r="104" ht="19.5" customHeight="1"/>
    <row r="105" ht="19.5" customHeight="1"/>
    <row r="106" ht="19.5" customHeight="1"/>
    <row r="107" ht="19.5" customHeight="1"/>
    <row r="108" ht="20.149999999999999" customHeight="1"/>
    <row r="109" ht="20.149999999999999" customHeight="1"/>
    <row r="110" ht="20.149999999999999" customHeight="1"/>
    <row r="111" ht="20.149999999999999" customHeight="1"/>
    <row r="112" ht="20.149999999999999" customHeight="1"/>
    <row r="113" ht="20.149999999999999" customHeight="1"/>
    <row r="114" ht="20.149999999999999" customHeight="1"/>
    <row r="115" ht="20.149999999999999" customHeight="1"/>
    <row r="116" ht="20.149999999999999" customHeight="1"/>
    <row r="117" ht="20.149999999999999" customHeight="1"/>
    <row r="118" ht="20.149999999999999" customHeight="1"/>
    <row r="119" ht="20.149999999999999" customHeight="1"/>
    <row r="120" ht="19.5" customHeight="1"/>
    <row r="121" ht="20.149999999999999" customHeight="1"/>
    <row r="122" ht="20.149999999999999" customHeight="1"/>
    <row r="123" ht="20.149999999999999" customHeight="1"/>
    <row r="124" ht="19.5" customHeight="1"/>
    <row r="125" ht="20.149999999999999" customHeight="1"/>
    <row r="126" ht="20.149999999999999" customHeight="1"/>
    <row r="127" ht="19.5" customHeight="1"/>
    <row r="128" ht="20.149999999999999" customHeight="1"/>
    <row r="129" spans="1:10" ht="20.149999999999999" customHeight="1"/>
    <row r="130" spans="1:10" ht="20.149999999999999" customHeight="1"/>
    <row r="131" spans="1:10" ht="23.25" customHeight="1"/>
    <row r="132" spans="1:10" ht="23.25" customHeight="1"/>
    <row r="133" spans="1:10" s="87" customFormat="1" ht="23.25" customHeight="1">
      <c r="A133" s="23"/>
      <c r="B133" s="29"/>
      <c r="C133" s="6"/>
      <c r="D133" s="6"/>
      <c r="E133" s="6"/>
      <c r="F133" s="6"/>
      <c r="G133" s="6"/>
      <c r="H133" s="6"/>
      <c r="I133" s="6"/>
      <c r="J133" s="6"/>
    </row>
    <row r="134" spans="1:10" ht="23.25" customHeight="1"/>
    <row r="135" spans="1:10" ht="23.25" customHeight="1"/>
    <row r="136" spans="1:10" ht="23.25" customHeight="1"/>
    <row r="137" spans="1:10" ht="23.25" customHeight="1"/>
    <row r="138" spans="1:10" ht="23.25" customHeight="1"/>
    <row r="139" spans="1:10" ht="23.25" customHeight="1"/>
    <row r="140" spans="1:10" ht="23.25" customHeight="1"/>
    <row r="141" spans="1:10" ht="23.25" customHeight="1"/>
    <row r="142" spans="1:10" ht="23.25" customHeight="1"/>
    <row r="143" spans="1:10" ht="23.25" customHeight="1"/>
    <row r="144" spans="1:10" ht="23.25" customHeight="1"/>
    <row r="145" ht="23.25" customHeight="1"/>
  </sheetData>
  <mergeCells count="5">
    <mergeCell ref="D1:F1"/>
    <mergeCell ref="H1:J1"/>
    <mergeCell ref="D2:F2"/>
    <mergeCell ref="H2:J2"/>
    <mergeCell ref="D5:J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97"/>
  <sheetViews>
    <sheetView tabSelected="1" view="pageBreakPreview" zoomScale="80" zoomScaleNormal="80" zoomScaleSheetLayoutView="80" workbookViewId="0">
      <selection activeCell="D37" sqref="D37"/>
    </sheetView>
  </sheetViews>
  <sheetFormatPr defaultColWidth="9.09765625" defaultRowHeight="21.5"/>
  <cols>
    <col min="1" max="1" width="45.69921875" style="149" customWidth="1"/>
    <col min="2" max="2" width="9" style="139" customWidth="1"/>
    <col min="3" max="3" width="1.59765625" style="142" customWidth="1"/>
    <col min="4" max="4" width="13.19921875" style="141" customWidth="1"/>
    <col min="5" max="5" width="1.59765625" style="142" customWidth="1"/>
    <col min="6" max="6" width="13.19921875" style="141" customWidth="1"/>
    <col min="7" max="7" width="1.59765625" style="142" customWidth="1"/>
    <col min="8" max="8" width="13.19921875" style="142" customWidth="1"/>
    <col min="9" max="9" width="1.59765625" style="142" customWidth="1"/>
    <col min="10" max="10" width="13.19921875" style="142" customWidth="1"/>
    <col min="11" max="11" width="4.69921875" style="142" customWidth="1"/>
    <col min="12" max="12" width="14" style="197" bestFit="1" customWidth="1"/>
    <col min="13" max="13" width="18" style="197" bestFit="1" customWidth="1"/>
    <col min="14" max="14" width="3.3984375" style="142" customWidth="1"/>
    <col min="15" max="15" width="14" style="197" bestFit="1" customWidth="1"/>
    <col min="16" max="16" width="18.5" style="197" customWidth="1"/>
    <col min="17" max="17" width="16" style="142" bestFit="1" customWidth="1"/>
    <col min="18" max="16384" width="9.09765625" style="142"/>
  </cols>
  <sheetData>
    <row r="1" spans="1:16" ht="22.5" customHeight="1">
      <c r="A1" s="138" t="s">
        <v>106</v>
      </c>
      <c r="C1" s="140"/>
      <c r="E1" s="140"/>
      <c r="G1" s="140"/>
      <c r="H1" s="140"/>
      <c r="I1" s="140"/>
      <c r="J1" s="140"/>
      <c r="K1" s="143"/>
    </row>
    <row r="2" spans="1:16" ht="22.5" customHeight="1">
      <c r="A2" s="138" t="s">
        <v>38</v>
      </c>
      <c r="C2" s="140"/>
      <c r="E2" s="140"/>
      <c r="G2" s="140"/>
      <c r="H2" s="140"/>
      <c r="I2" s="140"/>
      <c r="J2" s="140"/>
    </row>
    <row r="3" spans="1:16" s="148" customFormat="1" ht="15" customHeight="1">
      <c r="A3" s="144"/>
      <c r="B3" s="145"/>
      <c r="C3" s="146"/>
      <c r="D3" s="147"/>
      <c r="F3" s="147"/>
      <c r="L3" s="198"/>
      <c r="M3" s="198"/>
      <c r="O3" s="198"/>
      <c r="P3" s="198"/>
    </row>
    <row r="4" spans="1:16" ht="22.4" customHeight="1">
      <c r="C4" s="150"/>
      <c r="D4" s="211" t="s">
        <v>19</v>
      </c>
      <c r="E4" s="211"/>
      <c r="F4" s="211"/>
      <c r="G4" s="185"/>
      <c r="H4" s="211" t="s">
        <v>27</v>
      </c>
      <c r="I4" s="211"/>
      <c r="J4" s="211"/>
    </row>
    <row r="5" spans="1:16" ht="22.4" customHeight="1">
      <c r="C5" s="150"/>
      <c r="D5" s="171" t="s">
        <v>107</v>
      </c>
      <c r="E5" s="150"/>
      <c r="F5" s="151" t="s">
        <v>36</v>
      </c>
      <c r="G5" s="150"/>
      <c r="H5" s="171" t="s">
        <v>107</v>
      </c>
      <c r="I5" s="150"/>
      <c r="J5" s="151" t="s">
        <v>36</v>
      </c>
    </row>
    <row r="6" spans="1:16" ht="22.4" customHeight="1">
      <c r="A6" s="138" t="s">
        <v>18</v>
      </c>
      <c r="B6" s="139" t="s">
        <v>0</v>
      </c>
      <c r="C6" s="150"/>
      <c r="D6" s="151">
        <v>2565</v>
      </c>
      <c r="E6" s="150"/>
      <c r="F6" s="151">
        <v>2564</v>
      </c>
      <c r="G6" s="150"/>
      <c r="H6" s="151">
        <v>2565</v>
      </c>
      <c r="I6" s="150"/>
      <c r="J6" s="151">
        <v>2564</v>
      </c>
    </row>
    <row r="7" spans="1:16" ht="22.4" customHeight="1">
      <c r="A7" s="138"/>
      <c r="B7" s="194"/>
      <c r="C7" s="150"/>
      <c r="D7" s="171" t="s">
        <v>98</v>
      </c>
      <c r="E7" s="150"/>
      <c r="F7" s="151"/>
      <c r="G7" s="150"/>
      <c r="H7" s="171" t="s">
        <v>98</v>
      </c>
      <c r="I7" s="150"/>
      <c r="J7" s="151"/>
    </row>
    <row r="8" spans="1:16" ht="20" customHeight="1">
      <c r="C8" s="150"/>
      <c r="D8" s="210" t="s">
        <v>37</v>
      </c>
      <c r="E8" s="210"/>
      <c r="F8" s="210"/>
      <c r="G8" s="210"/>
      <c r="H8" s="210"/>
      <c r="I8" s="210"/>
      <c r="J8" s="210"/>
      <c r="L8" s="199"/>
      <c r="O8" s="199"/>
    </row>
    <row r="9" spans="1:16" ht="22.4" customHeight="1">
      <c r="A9" s="152" t="s">
        <v>1</v>
      </c>
      <c r="C9" s="151"/>
      <c r="D9" s="153"/>
      <c r="E9" s="154"/>
      <c r="F9" s="153"/>
      <c r="G9" s="154"/>
      <c r="H9" s="155"/>
      <c r="I9" s="155"/>
      <c r="J9" s="155"/>
      <c r="M9" s="200"/>
      <c r="P9" s="200"/>
    </row>
    <row r="10" spans="1:16" ht="22.4" customHeight="1">
      <c r="A10" s="156" t="s">
        <v>2</v>
      </c>
      <c r="C10" s="151"/>
      <c r="D10" s="109">
        <v>260342</v>
      </c>
      <c r="E10" s="36"/>
      <c r="F10" s="109">
        <v>350410</v>
      </c>
      <c r="G10" s="36"/>
      <c r="H10" s="36">
        <v>259232</v>
      </c>
      <c r="I10" s="36"/>
      <c r="J10" s="36">
        <v>349253</v>
      </c>
      <c r="K10" s="157"/>
    </row>
    <row r="11" spans="1:16" ht="22.4" customHeight="1">
      <c r="A11" s="156" t="s">
        <v>110</v>
      </c>
      <c r="B11" s="195" t="s">
        <v>200</v>
      </c>
      <c r="C11" s="151"/>
      <c r="D11" s="109">
        <v>284357</v>
      </c>
      <c r="E11" s="36"/>
      <c r="F11" s="109">
        <v>303738</v>
      </c>
      <c r="G11" s="36"/>
      <c r="H11" s="36">
        <v>284357</v>
      </c>
      <c r="I11" s="36"/>
      <c r="J11" s="109">
        <v>303738</v>
      </c>
      <c r="K11" s="157"/>
    </row>
    <row r="12" spans="1:16" ht="22.4" customHeight="1">
      <c r="A12" s="156" t="s">
        <v>192</v>
      </c>
      <c r="B12" s="195"/>
      <c r="C12" s="151"/>
      <c r="D12" s="109"/>
      <c r="E12" s="36"/>
      <c r="F12" s="109"/>
      <c r="G12" s="36"/>
      <c r="H12" s="109"/>
      <c r="I12" s="36"/>
      <c r="J12" s="109"/>
      <c r="K12" s="157"/>
    </row>
    <row r="13" spans="1:16" ht="22.4" customHeight="1">
      <c r="A13" s="156" t="s">
        <v>193</v>
      </c>
      <c r="B13" s="205">
        <v>2</v>
      </c>
      <c r="C13" s="151"/>
      <c r="D13" s="109">
        <v>20000</v>
      </c>
      <c r="E13" s="36"/>
      <c r="F13" s="109">
        <v>12500</v>
      </c>
      <c r="G13" s="36"/>
      <c r="H13" s="36">
        <v>20000</v>
      </c>
      <c r="I13" s="36"/>
      <c r="J13" s="109">
        <v>12500</v>
      </c>
      <c r="K13" s="157"/>
    </row>
    <row r="14" spans="1:16" ht="22.4" customHeight="1">
      <c r="A14" s="156" t="s">
        <v>111</v>
      </c>
      <c r="C14" s="151"/>
      <c r="D14" s="109">
        <v>9253</v>
      </c>
      <c r="E14" s="36"/>
      <c r="F14" s="109">
        <v>7239</v>
      </c>
      <c r="G14" s="36"/>
      <c r="H14" s="36">
        <v>9253</v>
      </c>
      <c r="I14" s="36"/>
      <c r="J14" s="109">
        <v>7239</v>
      </c>
      <c r="K14" s="157"/>
    </row>
    <row r="15" spans="1:16" ht="22.4" customHeight="1">
      <c r="A15" s="156" t="s">
        <v>159</v>
      </c>
      <c r="C15" s="151"/>
      <c r="D15" s="109">
        <v>25139</v>
      </c>
      <c r="E15" s="36"/>
      <c r="F15" s="109">
        <v>23291</v>
      </c>
      <c r="G15" s="36"/>
      <c r="H15" s="36">
        <v>25139</v>
      </c>
      <c r="I15" s="36"/>
      <c r="J15" s="109">
        <v>23291</v>
      </c>
      <c r="K15" s="157"/>
    </row>
    <row r="16" spans="1:16" ht="22.4" customHeight="1">
      <c r="A16" s="156" t="s">
        <v>169</v>
      </c>
      <c r="C16" s="151"/>
      <c r="D16" s="109">
        <v>7053</v>
      </c>
      <c r="E16" s="36"/>
      <c r="F16" s="109">
        <v>6950</v>
      </c>
      <c r="G16" s="36"/>
      <c r="H16" s="36">
        <v>7053</v>
      </c>
      <c r="I16" s="36"/>
      <c r="J16" s="109">
        <v>6950</v>
      </c>
      <c r="K16" s="157"/>
    </row>
    <row r="17" spans="1:17" ht="22.4" customHeight="1">
      <c r="A17" s="156" t="s">
        <v>132</v>
      </c>
      <c r="C17" s="151"/>
      <c r="D17" s="109">
        <v>35103</v>
      </c>
      <c r="E17" s="36"/>
      <c r="F17" s="109">
        <v>35102</v>
      </c>
      <c r="G17" s="36"/>
      <c r="H17" s="36">
        <v>35103</v>
      </c>
      <c r="I17" s="36"/>
      <c r="J17" s="109">
        <v>35102</v>
      </c>
      <c r="K17" s="157"/>
    </row>
    <row r="18" spans="1:17" ht="22.4" customHeight="1">
      <c r="A18" s="156" t="s">
        <v>113</v>
      </c>
      <c r="C18" s="151"/>
      <c r="D18" s="109">
        <v>15168</v>
      </c>
      <c r="E18" s="36"/>
      <c r="F18" s="109">
        <v>16040</v>
      </c>
      <c r="G18" s="36"/>
      <c r="H18" s="36">
        <v>15083</v>
      </c>
      <c r="I18" s="36"/>
      <c r="J18" s="36">
        <v>15989</v>
      </c>
      <c r="K18" s="157"/>
    </row>
    <row r="19" spans="1:17" ht="22.4" customHeight="1">
      <c r="A19" s="158" t="s">
        <v>3</v>
      </c>
      <c r="C19" s="151"/>
      <c r="D19" s="110">
        <f>SUM(D10:D18)</f>
        <v>656415</v>
      </c>
      <c r="E19" s="159"/>
      <c r="F19" s="110">
        <f>SUM(F10:F18)</f>
        <v>755270</v>
      </c>
      <c r="G19" s="159"/>
      <c r="H19" s="110">
        <f>SUM(H10:H18)</f>
        <v>655220</v>
      </c>
      <c r="I19" s="159"/>
      <c r="J19" s="110">
        <f>SUM(J10:J18)</f>
        <v>754062</v>
      </c>
      <c r="Q19" s="196"/>
    </row>
    <row r="20" spans="1:17" s="148" customFormat="1" ht="15" customHeight="1">
      <c r="A20" s="160"/>
      <c r="B20" s="145"/>
      <c r="C20" s="161"/>
      <c r="D20" s="162"/>
      <c r="E20" s="162"/>
      <c r="F20" s="162"/>
      <c r="G20" s="162"/>
      <c r="H20" s="162"/>
      <c r="I20" s="162"/>
      <c r="J20" s="162"/>
      <c r="L20" s="198"/>
      <c r="M20" s="198"/>
      <c r="O20" s="198"/>
      <c r="P20" s="198"/>
    </row>
    <row r="21" spans="1:17" ht="22.4" customHeight="1">
      <c r="A21" s="152" t="s">
        <v>4</v>
      </c>
      <c r="C21" s="151"/>
      <c r="D21" s="163"/>
      <c r="E21" s="163"/>
      <c r="F21" s="163"/>
      <c r="G21" s="163"/>
      <c r="H21" s="163"/>
      <c r="I21" s="163"/>
      <c r="J21" s="163"/>
    </row>
    <row r="22" spans="1:17" ht="22.4" customHeight="1">
      <c r="A22" s="156" t="s">
        <v>114</v>
      </c>
      <c r="C22" s="151"/>
      <c r="D22" s="96">
        <v>0</v>
      </c>
      <c r="E22" s="36"/>
      <c r="F22" s="111">
        <v>0</v>
      </c>
      <c r="G22" s="36"/>
      <c r="H22" s="111">
        <v>0</v>
      </c>
      <c r="I22" s="36"/>
      <c r="J22" s="111">
        <v>0</v>
      </c>
    </row>
    <row r="23" spans="1:17" ht="22.4" customHeight="1">
      <c r="A23" s="156" t="s">
        <v>175</v>
      </c>
      <c r="B23" s="139">
        <v>4</v>
      </c>
      <c r="C23" s="151"/>
      <c r="D23" s="96">
        <v>0</v>
      </c>
      <c r="E23" s="36"/>
      <c r="F23" s="96">
        <v>6288</v>
      </c>
      <c r="G23" s="36"/>
      <c r="H23" s="109">
        <v>49000</v>
      </c>
      <c r="I23" s="36"/>
      <c r="J23" s="96">
        <v>49000</v>
      </c>
    </row>
    <row r="24" spans="1:17" ht="22.4" customHeight="1">
      <c r="A24" s="156" t="s">
        <v>176</v>
      </c>
      <c r="B24" s="205">
        <v>2</v>
      </c>
      <c r="C24" s="151"/>
      <c r="D24" s="96">
        <v>112300</v>
      </c>
      <c r="E24" s="36"/>
      <c r="F24" s="96">
        <v>107550</v>
      </c>
      <c r="G24" s="36"/>
      <c r="H24" s="109">
        <v>112300</v>
      </c>
      <c r="I24" s="36"/>
      <c r="J24" s="96">
        <v>107550</v>
      </c>
    </row>
    <row r="25" spans="1:17" ht="22.4" customHeight="1">
      <c r="A25" s="156" t="s">
        <v>115</v>
      </c>
      <c r="B25" s="139">
        <v>5</v>
      </c>
      <c r="C25" s="151"/>
      <c r="D25" s="96">
        <v>2821265</v>
      </c>
      <c r="E25" s="36"/>
      <c r="F25" s="96">
        <v>2771182</v>
      </c>
      <c r="G25" s="36"/>
      <c r="H25" s="109">
        <v>2821265</v>
      </c>
      <c r="I25" s="36"/>
      <c r="J25" s="96">
        <v>2771182</v>
      </c>
    </row>
    <row r="26" spans="1:17" ht="22.4" customHeight="1">
      <c r="A26" s="156" t="s">
        <v>116</v>
      </c>
      <c r="B26" s="139">
        <v>6</v>
      </c>
      <c r="C26" s="151"/>
      <c r="D26" s="96">
        <v>250555</v>
      </c>
      <c r="E26" s="36"/>
      <c r="F26" s="96">
        <v>256627</v>
      </c>
      <c r="G26" s="36">
        <v>0</v>
      </c>
      <c r="H26" s="109">
        <v>250555</v>
      </c>
      <c r="I26" s="36">
        <v>0</v>
      </c>
      <c r="J26" s="96">
        <v>256627</v>
      </c>
    </row>
    <row r="27" spans="1:17" ht="22.4" customHeight="1">
      <c r="A27" s="156" t="s">
        <v>144</v>
      </c>
      <c r="B27" s="139">
        <v>7</v>
      </c>
      <c r="C27" s="151"/>
      <c r="D27" s="96">
        <v>133973</v>
      </c>
      <c r="E27" s="36"/>
      <c r="F27" s="96">
        <v>86179</v>
      </c>
      <c r="G27" s="36"/>
      <c r="H27" s="109">
        <v>133973</v>
      </c>
      <c r="I27" s="36"/>
      <c r="J27" s="96">
        <v>86179</v>
      </c>
    </row>
    <row r="28" spans="1:17" ht="22.4" customHeight="1">
      <c r="A28" s="156" t="s">
        <v>117</v>
      </c>
      <c r="C28" s="151"/>
      <c r="D28" s="96">
        <v>10327</v>
      </c>
      <c r="E28" s="36"/>
      <c r="F28" s="96">
        <v>10858</v>
      </c>
      <c r="G28" s="36"/>
      <c r="H28" s="109">
        <v>10327</v>
      </c>
      <c r="I28" s="36"/>
      <c r="J28" s="96">
        <v>10858</v>
      </c>
    </row>
    <row r="29" spans="1:17" ht="22.4" customHeight="1">
      <c r="A29" s="156" t="s">
        <v>118</v>
      </c>
      <c r="C29" s="151"/>
      <c r="D29" s="96">
        <v>19838</v>
      </c>
      <c r="E29" s="36"/>
      <c r="F29" s="96">
        <v>19614</v>
      </c>
      <c r="G29" s="36"/>
      <c r="H29" s="109">
        <v>19838</v>
      </c>
      <c r="I29" s="36"/>
      <c r="J29" s="96">
        <v>19614</v>
      </c>
    </row>
    <row r="30" spans="1:17" ht="22.4" customHeight="1">
      <c r="A30" s="156" t="s">
        <v>119</v>
      </c>
      <c r="C30" s="151"/>
      <c r="D30" s="96">
        <v>6096</v>
      </c>
      <c r="E30" s="36"/>
      <c r="F30" s="96">
        <v>6096</v>
      </c>
      <c r="G30" s="36"/>
      <c r="H30" s="109">
        <v>6096</v>
      </c>
      <c r="I30" s="36"/>
      <c r="J30" s="96">
        <v>6096</v>
      </c>
    </row>
    <row r="31" spans="1:17" ht="22.4" customHeight="1">
      <c r="A31" s="156" t="s">
        <v>162</v>
      </c>
      <c r="C31" s="151"/>
      <c r="D31" s="96">
        <v>6349</v>
      </c>
      <c r="E31" s="36"/>
      <c r="F31" s="96">
        <v>7403</v>
      </c>
      <c r="G31" s="36"/>
      <c r="H31" s="109">
        <v>6349</v>
      </c>
      <c r="I31" s="36"/>
      <c r="J31" s="96">
        <v>7403</v>
      </c>
    </row>
    <row r="32" spans="1:17" ht="22.4" customHeight="1">
      <c r="A32" s="156" t="s">
        <v>170</v>
      </c>
      <c r="C32" s="151"/>
      <c r="D32" s="96">
        <v>3467</v>
      </c>
      <c r="E32" s="36"/>
      <c r="F32" s="96">
        <v>2654</v>
      </c>
      <c r="G32" s="36"/>
      <c r="H32" s="109">
        <v>3467</v>
      </c>
      <c r="I32" s="36"/>
      <c r="J32" s="96">
        <v>2654</v>
      </c>
    </row>
    <row r="33" spans="1:17" ht="22.4" customHeight="1">
      <c r="A33" s="156" t="s">
        <v>58</v>
      </c>
      <c r="C33" s="151"/>
      <c r="D33" s="96">
        <v>27360</v>
      </c>
      <c r="E33" s="36"/>
      <c r="F33" s="96">
        <v>27716</v>
      </c>
      <c r="G33" s="36"/>
      <c r="H33" s="109">
        <v>27360</v>
      </c>
      <c r="I33" s="36"/>
      <c r="J33" s="96">
        <v>27716</v>
      </c>
    </row>
    <row r="34" spans="1:17" ht="22.4" customHeight="1">
      <c r="A34" s="156" t="s">
        <v>24</v>
      </c>
      <c r="C34" s="151"/>
      <c r="D34" s="96">
        <v>4801</v>
      </c>
      <c r="E34" s="36"/>
      <c r="F34" s="96">
        <v>4888</v>
      </c>
      <c r="G34" s="36"/>
      <c r="H34" s="109">
        <v>4792</v>
      </c>
      <c r="I34" s="36"/>
      <c r="J34" s="96">
        <v>4879</v>
      </c>
    </row>
    <row r="35" spans="1:17" ht="22.4" customHeight="1">
      <c r="A35" s="158" t="s">
        <v>5</v>
      </c>
      <c r="C35" s="151"/>
      <c r="D35" s="110">
        <f>SUM(D22:D34)</f>
        <v>3396331</v>
      </c>
      <c r="E35" s="159"/>
      <c r="F35" s="110">
        <f>SUM(F22:F34)</f>
        <v>3307055</v>
      </c>
      <c r="G35" s="159"/>
      <c r="H35" s="110">
        <f>SUM(H22:H34)</f>
        <v>3445322</v>
      </c>
      <c r="I35" s="164"/>
      <c r="J35" s="110">
        <f>SUM(J22:J34)</f>
        <v>3349758</v>
      </c>
      <c r="Q35" s="157"/>
    </row>
    <row r="36" spans="1:17" s="148" customFormat="1" ht="15" customHeight="1">
      <c r="A36" s="144"/>
      <c r="B36" s="145"/>
      <c r="C36" s="161"/>
      <c r="D36" s="124"/>
      <c r="E36" s="165"/>
      <c r="F36" s="124"/>
      <c r="G36" s="165"/>
      <c r="H36" s="124"/>
      <c r="I36" s="166"/>
      <c r="J36" s="124"/>
      <c r="L36" s="198"/>
      <c r="M36" s="198"/>
      <c r="O36" s="198"/>
      <c r="P36" s="198"/>
    </row>
    <row r="37" spans="1:17" ht="22.4" customHeight="1" thickBot="1">
      <c r="A37" s="158" t="s">
        <v>6</v>
      </c>
      <c r="C37" s="151"/>
      <c r="D37" s="42">
        <f>D35+D19</f>
        <v>4052746</v>
      </c>
      <c r="E37" s="159"/>
      <c r="F37" s="42">
        <f>F35+F19</f>
        <v>4062325</v>
      </c>
      <c r="G37" s="159"/>
      <c r="H37" s="42">
        <f>H35+H19</f>
        <v>4100542</v>
      </c>
      <c r="I37" s="164"/>
      <c r="J37" s="42">
        <f>J35+J19</f>
        <v>4103820</v>
      </c>
      <c r="K37" s="167"/>
    </row>
    <row r="38" spans="1:17" ht="22.4" customHeight="1" thickTop="1">
      <c r="A38" s="158"/>
      <c r="C38" s="151"/>
      <c r="D38" s="39"/>
      <c r="E38" s="159"/>
      <c r="F38" s="39"/>
      <c r="G38" s="159"/>
      <c r="H38" s="39"/>
      <c r="I38" s="164"/>
      <c r="J38" s="39"/>
      <c r="K38" s="167"/>
    </row>
    <row r="39" spans="1:17" s="169" customFormat="1" ht="22.5" customHeight="1">
      <c r="A39" s="138" t="s">
        <v>106</v>
      </c>
      <c r="B39" s="168"/>
      <c r="D39" s="170"/>
      <c r="E39" s="170"/>
      <c r="F39" s="170"/>
      <c r="G39" s="170"/>
      <c r="H39" s="170"/>
      <c r="I39" s="170"/>
      <c r="J39" s="170"/>
      <c r="L39" s="201"/>
      <c r="M39" s="201"/>
      <c r="O39" s="201"/>
      <c r="P39" s="201"/>
    </row>
    <row r="40" spans="1:17" s="169" customFormat="1" ht="22.5" customHeight="1">
      <c r="A40" s="138" t="s">
        <v>38</v>
      </c>
      <c r="B40" s="168"/>
      <c r="D40" s="170"/>
      <c r="F40" s="170"/>
      <c r="L40" s="201"/>
      <c r="M40" s="201"/>
      <c r="O40" s="201"/>
      <c r="P40" s="201"/>
    </row>
    <row r="41" spans="1:17" s="169" customFormat="1" ht="22.5" customHeight="1">
      <c r="A41" s="138"/>
      <c r="B41" s="168"/>
      <c r="D41" s="170"/>
      <c r="F41" s="170"/>
      <c r="L41" s="201"/>
      <c r="M41" s="201"/>
      <c r="O41" s="201"/>
      <c r="P41" s="201"/>
    </row>
    <row r="42" spans="1:17" ht="22.4" customHeight="1">
      <c r="A42" s="156"/>
      <c r="C42" s="151"/>
      <c r="D42" s="211" t="s">
        <v>19</v>
      </c>
      <c r="E42" s="211"/>
      <c r="F42" s="211"/>
      <c r="G42" s="185"/>
      <c r="H42" s="211" t="s">
        <v>27</v>
      </c>
      <c r="I42" s="211"/>
      <c r="J42" s="211"/>
    </row>
    <row r="43" spans="1:17" ht="22.4" customHeight="1">
      <c r="A43" s="156"/>
      <c r="C43" s="151"/>
      <c r="D43" s="171" t="s">
        <v>107</v>
      </c>
      <c r="E43" s="150"/>
      <c r="F43" s="151" t="s">
        <v>36</v>
      </c>
      <c r="G43" s="150"/>
      <c r="H43" s="171" t="s">
        <v>107</v>
      </c>
      <c r="I43" s="150"/>
      <c r="J43" s="151" t="s">
        <v>36</v>
      </c>
    </row>
    <row r="44" spans="1:17" ht="24" customHeight="1">
      <c r="A44" s="138" t="s">
        <v>43</v>
      </c>
      <c r="B44" s="194" t="s">
        <v>0</v>
      </c>
      <c r="C44" s="151"/>
      <c r="D44" s="151">
        <v>2565</v>
      </c>
      <c r="E44" s="150"/>
      <c r="F44" s="151">
        <v>2564</v>
      </c>
      <c r="G44" s="150"/>
      <c r="H44" s="151">
        <v>2565</v>
      </c>
      <c r="I44" s="150"/>
      <c r="J44" s="151">
        <v>2564</v>
      </c>
    </row>
    <row r="45" spans="1:17" ht="24" customHeight="1">
      <c r="A45" s="138"/>
      <c r="B45" s="194"/>
      <c r="C45" s="151"/>
      <c r="D45" s="171" t="s">
        <v>98</v>
      </c>
      <c r="E45" s="150"/>
      <c r="F45" s="151"/>
      <c r="G45" s="150"/>
      <c r="H45" s="171" t="s">
        <v>98</v>
      </c>
      <c r="I45" s="150"/>
      <c r="J45" s="151"/>
    </row>
    <row r="46" spans="1:17" ht="22.4" customHeight="1">
      <c r="A46" s="158"/>
      <c r="C46" s="151"/>
      <c r="D46" s="210" t="s">
        <v>37</v>
      </c>
      <c r="E46" s="210"/>
      <c r="F46" s="210"/>
      <c r="G46" s="210"/>
      <c r="H46" s="210"/>
      <c r="I46" s="210"/>
      <c r="J46" s="210"/>
      <c r="L46" s="199"/>
      <c r="O46" s="199"/>
    </row>
    <row r="47" spans="1:17" ht="22.4" customHeight="1">
      <c r="A47" s="152" t="s">
        <v>7</v>
      </c>
      <c r="C47" s="151"/>
      <c r="D47" s="171"/>
      <c r="E47" s="151"/>
      <c r="F47" s="171"/>
      <c r="G47" s="151"/>
      <c r="H47" s="151"/>
      <c r="I47" s="151"/>
      <c r="J47" s="151"/>
    </row>
    <row r="48" spans="1:17" ht="22.4" customHeight="1">
      <c r="A48" s="156" t="s">
        <v>205</v>
      </c>
      <c r="C48" s="151"/>
      <c r="D48" s="163">
        <v>100000</v>
      </c>
      <c r="E48" s="151"/>
      <c r="F48" s="163">
        <v>65000</v>
      </c>
      <c r="G48" s="151"/>
      <c r="H48" s="163">
        <v>100000</v>
      </c>
      <c r="I48" s="151"/>
      <c r="J48" s="163">
        <v>65000</v>
      </c>
    </row>
    <row r="49" spans="1:17" ht="22.4" customHeight="1">
      <c r="A49" s="156" t="s">
        <v>123</v>
      </c>
      <c r="B49" s="139">
        <v>2</v>
      </c>
      <c r="C49" s="151"/>
      <c r="D49" s="163">
        <v>369016</v>
      </c>
      <c r="E49" s="151"/>
      <c r="F49" s="163">
        <v>395556</v>
      </c>
      <c r="G49" s="151"/>
      <c r="H49" s="163">
        <v>368939</v>
      </c>
      <c r="I49" s="151"/>
      <c r="J49" s="163">
        <v>395495</v>
      </c>
    </row>
    <row r="50" spans="1:17" ht="22.4" customHeight="1">
      <c r="A50" s="172" t="s">
        <v>145</v>
      </c>
      <c r="C50" s="151"/>
      <c r="D50" s="163">
        <v>11411</v>
      </c>
      <c r="E50" s="151"/>
      <c r="F50" s="163">
        <v>10117</v>
      </c>
      <c r="G50" s="151"/>
      <c r="H50" s="163">
        <v>11411</v>
      </c>
      <c r="I50" s="151"/>
      <c r="J50" s="163">
        <v>10117</v>
      </c>
    </row>
    <row r="51" spans="1:17" ht="22.4" customHeight="1">
      <c r="A51" s="172" t="s">
        <v>146</v>
      </c>
      <c r="C51" s="151"/>
      <c r="D51" s="163"/>
      <c r="E51" s="151"/>
      <c r="F51" s="163"/>
      <c r="G51" s="151"/>
      <c r="H51" s="163"/>
      <c r="I51" s="151"/>
      <c r="J51" s="163"/>
    </row>
    <row r="52" spans="1:17" ht="22.4" customHeight="1">
      <c r="A52" s="172" t="s">
        <v>121</v>
      </c>
      <c r="C52" s="151"/>
      <c r="D52" s="163">
        <v>43299</v>
      </c>
      <c r="E52" s="151"/>
      <c r="F52" s="163">
        <v>37236</v>
      </c>
      <c r="G52" s="151"/>
      <c r="H52" s="163">
        <v>43299</v>
      </c>
      <c r="I52" s="151"/>
      <c r="J52" s="163">
        <v>37236</v>
      </c>
    </row>
    <row r="53" spans="1:17" ht="22.4" customHeight="1">
      <c r="A53" s="172" t="s">
        <v>177</v>
      </c>
      <c r="C53" s="151"/>
      <c r="D53" s="163"/>
      <c r="E53" s="151"/>
      <c r="F53" s="163"/>
      <c r="G53" s="151"/>
      <c r="H53" s="163"/>
      <c r="I53" s="151"/>
      <c r="J53" s="163"/>
    </row>
    <row r="54" spans="1:17" ht="22.4" customHeight="1">
      <c r="A54" s="156" t="s">
        <v>121</v>
      </c>
      <c r="B54" s="139">
        <v>8</v>
      </c>
      <c r="C54" s="151"/>
      <c r="D54" s="163">
        <v>331927</v>
      </c>
      <c r="E54" s="36"/>
      <c r="F54" s="163">
        <v>351785</v>
      </c>
      <c r="G54" s="36"/>
      <c r="H54" s="163">
        <v>331927</v>
      </c>
      <c r="I54" s="36"/>
      <c r="J54" s="163">
        <v>351785</v>
      </c>
    </row>
    <row r="55" spans="1:17" ht="22.4" customHeight="1">
      <c r="A55" s="156" t="s">
        <v>120</v>
      </c>
      <c r="C55" s="185"/>
      <c r="D55" s="163">
        <v>35271</v>
      </c>
      <c r="E55" s="36"/>
      <c r="F55" s="163">
        <v>31442</v>
      </c>
      <c r="G55" s="36"/>
      <c r="H55" s="163">
        <v>35269</v>
      </c>
      <c r="I55" s="36"/>
      <c r="J55" s="163">
        <v>31437</v>
      </c>
    </row>
    <row r="56" spans="1:17" ht="22.4" customHeight="1">
      <c r="A56" s="158" t="s">
        <v>8</v>
      </c>
      <c r="C56" s="151"/>
      <c r="D56" s="110">
        <f>SUM(D48:D55)</f>
        <v>890924</v>
      </c>
      <c r="E56" s="159"/>
      <c r="F56" s="110">
        <f>SUM(F48:F55)</f>
        <v>891136</v>
      </c>
      <c r="G56" s="159"/>
      <c r="H56" s="110">
        <f>SUM(H48:H55)</f>
        <v>890845</v>
      </c>
      <c r="I56" s="159"/>
      <c r="J56" s="110">
        <f>SUM(J48:J55)</f>
        <v>891070</v>
      </c>
      <c r="Q56" s="157"/>
    </row>
    <row r="57" spans="1:17" ht="22.4" customHeight="1">
      <c r="A57" s="156"/>
      <c r="C57" s="151"/>
      <c r="D57" s="163"/>
      <c r="E57" s="163"/>
      <c r="F57" s="163"/>
      <c r="G57" s="163"/>
      <c r="H57" s="163"/>
      <c r="I57" s="163"/>
      <c r="J57" s="163"/>
    </row>
    <row r="58" spans="1:17" ht="22.4" customHeight="1">
      <c r="A58" s="152" t="s">
        <v>9</v>
      </c>
      <c r="C58" s="151"/>
      <c r="D58" s="163"/>
      <c r="E58" s="163"/>
      <c r="F58" s="163"/>
      <c r="G58" s="163"/>
      <c r="H58" s="163"/>
      <c r="I58" s="163"/>
      <c r="J58" s="163"/>
    </row>
    <row r="59" spans="1:17" ht="22.4" customHeight="1">
      <c r="A59" s="156" t="s">
        <v>147</v>
      </c>
      <c r="B59" s="139">
        <v>8</v>
      </c>
      <c r="C59" s="151"/>
      <c r="D59" s="163">
        <v>461454</v>
      </c>
      <c r="E59" s="36"/>
      <c r="F59" s="163">
        <v>544491</v>
      </c>
      <c r="G59" s="36"/>
      <c r="H59" s="163">
        <v>461454</v>
      </c>
      <c r="I59" s="36"/>
      <c r="J59" s="163">
        <v>544491</v>
      </c>
      <c r="K59"/>
    </row>
    <row r="60" spans="1:17" ht="22.4" customHeight="1">
      <c r="A60" s="172" t="s">
        <v>148</v>
      </c>
      <c r="C60" s="151"/>
      <c r="D60" s="163">
        <v>72075</v>
      </c>
      <c r="E60" s="36"/>
      <c r="F60" s="163">
        <v>30334</v>
      </c>
      <c r="G60" s="36"/>
      <c r="H60" s="163">
        <v>72075</v>
      </c>
      <c r="I60" s="36"/>
      <c r="J60" s="163">
        <v>30334</v>
      </c>
      <c r="K60"/>
    </row>
    <row r="61" spans="1:17" ht="22.4" customHeight="1">
      <c r="A61" s="156" t="s">
        <v>163</v>
      </c>
      <c r="C61" s="151"/>
      <c r="D61" s="163">
        <v>5044</v>
      </c>
      <c r="E61" s="36"/>
      <c r="F61" s="163">
        <v>4553</v>
      </c>
      <c r="G61" s="36"/>
      <c r="H61" s="163">
        <v>5044</v>
      </c>
      <c r="I61" s="36"/>
      <c r="J61" s="163">
        <v>4553</v>
      </c>
    </row>
    <row r="62" spans="1:17" ht="22.4" customHeight="1">
      <c r="A62" s="156" t="s">
        <v>178</v>
      </c>
      <c r="C62" s="151"/>
      <c r="D62" s="163"/>
      <c r="E62" s="36"/>
      <c r="F62" s="163"/>
      <c r="G62" s="36"/>
      <c r="H62" s="163"/>
      <c r="I62" s="36"/>
      <c r="J62" s="163"/>
    </row>
    <row r="63" spans="1:17" ht="22.4" customHeight="1">
      <c r="A63" s="156" t="s">
        <v>179</v>
      </c>
      <c r="C63" s="151"/>
      <c r="D63" s="163">
        <v>46637</v>
      </c>
      <c r="E63" s="36"/>
      <c r="F63" s="163">
        <v>44152</v>
      </c>
      <c r="G63" s="36"/>
      <c r="H63" s="163">
        <v>46637</v>
      </c>
      <c r="I63" s="36"/>
      <c r="J63" s="163">
        <v>44152</v>
      </c>
    </row>
    <row r="64" spans="1:17" ht="22.4" customHeight="1">
      <c r="A64" s="156" t="s">
        <v>150</v>
      </c>
      <c r="B64" s="139">
        <v>10</v>
      </c>
      <c r="C64" s="151"/>
      <c r="D64" s="163">
        <v>2097</v>
      </c>
      <c r="E64" s="36"/>
      <c r="F64" s="163">
        <v>3434</v>
      </c>
      <c r="G64" s="36"/>
      <c r="H64" s="163">
        <v>2097</v>
      </c>
      <c r="I64" s="36"/>
      <c r="J64" s="163">
        <v>3434</v>
      </c>
    </row>
    <row r="65" spans="1:17" ht="22.4" customHeight="1">
      <c r="A65" s="158" t="s">
        <v>10</v>
      </c>
      <c r="C65" s="151"/>
      <c r="D65" s="110">
        <f>SUM(D59:D64)</f>
        <v>587307</v>
      </c>
      <c r="E65" s="159"/>
      <c r="F65" s="110">
        <f>SUM(F59:F64)</f>
        <v>626964</v>
      </c>
      <c r="G65" s="159"/>
      <c r="H65" s="110">
        <f>SUM(H59:H64)</f>
        <v>587307</v>
      </c>
      <c r="I65" s="159"/>
      <c r="J65" s="110">
        <f>SUM(J59:J64)</f>
        <v>626964</v>
      </c>
      <c r="Q65" s="157"/>
    </row>
    <row r="66" spans="1:17" ht="22.4" customHeight="1">
      <c r="A66" s="158"/>
      <c r="C66" s="151"/>
      <c r="D66" s="39"/>
      <c r="E66" s="159"/>
      <c r="F66" s="39"/>
      <c r="G66" s="159"/>
      <c r="H66" s="39"/>
      <c r="I66" s="159"/>
      <c r="J66" s="39"/>
    </row>
    <row r="67" spans="1:17" ht="22.4" customHeight="1">
      <c r="A67" s="158" t="s">
        <v>11</v>
      </c>
      <c r="C67" s="151"/>
      <c r="D67" s="101">
        <f>D56+D65</f>
        <v>1478231</v>
      </c>
      <c r="E67" s="159"/>
      <c r="F67" s="101">
        <f>F56+F65</f>
        <v>1518100</v>
      </c>
      <c r="G67" s="159"/>
      <c r="H67" s="101">
        <f>H56+H65</f>
        <v>1478152</v>
      </c>
      <c r="I67" s="159"/>
      <c r="J67" s="101">
        <f>J56+J65</f>
        <v>1518034</v>
      </c>
    </row>
    <row r="68" spans="1:17" ht="22.5" customHeight="1">
      <c r="A68" s="156"/>
      <c r="C68"/>
      <c r="D68" s="173"/>
      <c r="E68"/>
      <c r="F68" s="173"/>
      <c r="G68"/>
      <c r="H68" s="96"/>
      <c r="I68"/>
      <c r="J68" s="96"/>
    </row>
    <row r="69" spans="1:17" s="169" customFormat="1" ht="22.5" customHeight="1">
      <c r="A69" s="138" t="s">
        <v>106</v>
      </c>
      <c r="B69" s="168"/>
      <c r="D69" s="170"/>
      <c r="E69" s="170"/>
      <c r="F69" s="170"/>
      <c r="G69" s="170"/>
      <c r="H69" s="170"/>
      <c r="I69" s="170"/>
      <c r="J69" s="170"/>
      <c r="L69" s="201"/>
      <c r="M69" s="201"/>
      <c r="O69" s="201"/>
      <c r="P69" s="201"/>
    </row>
    <row r="70" spans="1:17" s="169" customFormat="1" ht="22.5" customHeight="1">
      <c r="A70" s="138" t="s">
        <v>38</v>
      </c>
      <c r="B70" s="168"/>
      <c r="D70" s="170"/>
      <c r="F70" s="170"/>
      <c r="L70" s="201"/>
      <c r="M70" s="201"/>
      <c r="O70" s="201"/>
      <c r="P70" s="201"/>
    </row>
    <row r="71" spans="1:17" s="169" customFormat="1" ht="22.5" customHeight="1">
      <c r="A71" s="138"/>
      <c r="B71" s="168"/>
      <c r="D71" s="170"/>
      <c r="F71" s="170"/>
      <c r="L71" s="201"/>
      <c r="M71" s="201"/>
      <c r="O71" s="201"/>
      <c r="P71" s="201"/>
    </row>
    <row r="72" spans="1:17" ht="22.4" customHeight="1">
      <c r="A72" s="156"/>
      <c r="C72" s="151"/>
      <c r="D72" s="211" t="s">
        <v>19</v>
      </c>
      <c r="E72" s="211"/>
      <c r="F72" s="211"/>
      <c r="G72" s="185"/>
      <c r="H72" s="211" t="s">
        <v>27</v>
      </c>
      <c r="I72" s="211"/>
      <c r="J72" s="211"/>
    </row>
    <row r="73" spans="1:17" ht="22.4" customHeight="1">
      <c r="A73" s="156"/>
      <c r="C73" s="151"/>
      <c r="D73" s="171" t="s">
        <v>107</v>
      </c>
      <c r="E73" s="150"/>
      <c r="F73" s="151" t="s">
        <v>36</v>
      </c>
      <c r="G73" s="150"/>
      <c r="H73" s="171" t="s">
        <v>107</v>
      </c>
      <c r="I73" s="150"/>
      <c r="J73" s="151" t="s">
        <v>36</v>
      </c>
    </row>
    <row r="74" spans="1:17" ht="24" customHeight="1">
      <c r="A74" s="138" t="s">
        <v>43</v>
      </c>
      <c r="B74" s="194"/>
      <c r="C74" s="151"/>
      <c r="D74" s="151">
        <v>2565</v>
      </c>
      <c r="E74" s="150"/>
      <c r="F74" s="151">
        <v>2564</v>
      </c>
      <c r="G74" s="150"/>
      <c r="H74" s="151">
        <v>2565</v>
      </c>
      <c r="I74" s="150"/>
      <c r="J74" s="151">
        <v>2564</v>
      </c>
    </row>
    <row r="75" spans="1:17" ht="24" customHeight="1">
      <c r="A75" s="138"/>
      <c r="B75" s="194"/>
      <c r="C75" s="151"/>
      <c r="D75" s="171" t="s">
        <v>98</v>
      </c>
      <c r="E75" s="150"/>
      <c r="F75" s="151"/>
      <c r="G75" s="150"/>
      <c r="H75" s="171" t="s">
        <v>98</v>
      </c>
      <c r="I75" s="150"/>
      <c r="J75" s="151"/>
    </row>
    <row r="76" spans="1:17" ht="22.4" customHeight="1">
      <c r="A76" s="158"/>
      <c r="C76" s="151"/>
      <c r="D76" s="210" t="s">
        <v>37</v>
      </c>
      <c r="E76" s="210"/>
      <c r="F76" s="210"/>
      <c r="G76" s="210"/>
      <c r="H76" s="210"/>
      <c r="I76" s="210"/>
      <c r="J76" s="210"/>
    </row>
    <row r="77" spans="1:17" ht="22.4" customHeight="1">
      <c r="A77" s="152" t="s">
        <v>44</v>
      </c>
      <c r="C77" s="151"/>
      <c r="D77" s="163"/>
      <c r="E77" s="163"/>
      <c r="F77" s="163"/>
      <c r="G77" s="163"/>
      <c r="H77" s="163"/>
      <c r="I77" s="163"/>
      <c r="J77" s="163"/>
    </row>
    <row r="78" spans="1:17" ht="22.4" customHeight="1">
      <c r="A78" s="156" t="s">
        <v>20</v>
      </c>
      <c r="C78" s="151"/>
      <c r="D78" s="163"/>
      <c r="E78" s="163"/>
      <c r="F78" s="163"/>
      <c r="G78" s="163"/>
      <c r="H78" s="163"/>
      <c r="I78" s="163"/>
      <c r="J78" s="163"/>
    </row>
    <row r="79" spans="1:17" ht="22.4" customHeight="1">
      <c r="A79" s="156" t="s">
        <v>84</v>
      </c>
      <c r="C79" s="151"/>
      <c r="D79" s="163"/>
      <c r="E79" s="163"/>
      <c r="F79" s="163"/>
      <c r="G79" s="163"/>
      <c r="H79" s="163"/>
      <c r="I79" s="163"/>
      <c r="J79" s="163"/>
    </row>
    <row r="80" spans="1:17" ht="22.4" customHeight="1">
      <c r="A80" s="174" t="s">
        <v>164</v>
      </c>
      <c r="C80" s="151"/>
      <c r="D80" s="163"/>
      <c r="E80" s="163"/>
      <c r="F80" s="163"/>
      <c r="G80" s="163"/>
      <c r="H80" s="163"/>
      <c r="I80" s="163"/>
      <c r="J80" s="163"/>
      <c r="L80" s="199"/>
      <c r="O80" s="199"/>
    </row>
    <row r="81" spans="1:10" ht="22.4" customHeight="1" thickBot="1">
      <c r="A81" s="174" t="s">
        <v>165</v>
      </c>
      <c r="C81" s="151"/>
      <c r="D81" s="175">
        <v>433655</v>
      </c>
      <c r="E81" s="163"/>
      <c r="F81" s="175">
        <v>433655</v>
      </c>
      <c r="G81" s="163"/>
      <c r="H81" s="175">
        <v>433655</v>
      </c>
      <c r="I81" s="163"/>
      <c r="J81" s="175">
        <v>433655</v>
      </c>
    </row>
    <row r="82" spans="1:10" ht="22.4" customHeight="1" thickTop="1">
      <c r="A82" s="156" t="s">
        <v>85</v>
      </c>
      <c r="C82" s="151"/>
      <c r="D82" s="163"/>
      <c r="E82" s="163"/>
      <c r="F82" s="163"/>
      <c r="G82" s="163"/>
      <c r="H82" s="163"/>
      <c r="I82" s="163"/>
      <c r="J82" s="163"/>
    </row>
    <row r="83" spans="1:10" ht="22.4" customHeight="1">
      <c r="A83" s="174" t="s">
        <v>164</v>
      </c>
      <c r="C83" s="151"/>
      <c r="D83" s="163"/>
      <c r="E83" s="163"/>
      <c r="F83" s="163"/>
      <c r="G83" s="163"/>
      <c r="H83" s="163"/>
      <c r="I83" s="163"/>
      <c r="J83" s="163"/>
    </row>
    <row r="84" spans="1:10" ht="22.4" customHeight="1">
      <c r="A84" s="174" t="s">
        <v>165</v>
      </c>
      <c r="C84" s="151"/>
      <c r="D84" s="163">
        <v>433655</v>
      </c>
      <c r="E84" s="163"/>
      <c r="F84" s="163">
        <v>433655</v>
      </c>
      <c r="G84" s="163"/>
      <c r="H84" s="163">
        <v>433655</v>
      </c>
      <c r="I84" s="163"/>
      <c r="J84" s="163">
        <v>433655</v>
      </c>
    </row>
    <row r="85" spans="1:10" ht="22.4" customHeight="1">
      <c r="A85" s="156" t="s">
        <v>96</v>
      </c>
      <c r="C85" s="151"/>
      <c r="D85" s="163"/>
      <c r="E85" s="163"/>
      <c r="F85" s="163"/>
      <c r="G85" s="163"/>
      <c r="H85" s="163"/>
      <c r="I85" s="163"/>
      <c r="J85" s="163"/>
    </row>
    <row r="86" spans="1:10" ht="22.4" customHeight="1">
      <c r="A86" s="156" t="s">
        <v>97</v>
      </c>
      <c r="C86" s="151"/>
      <c r="D86" s="163">
        <v>1384395</v>
      </c>
      <c r="E86" s="163"/>
      <c r="F86" s="163">
        <v>1384395</v>
      </c>
      <c r="G86" s="163"/>
      <c r="H86" s="163">
        <v>1384395</v>
      </c>
      <c r="I86" s="163"/>
      <c r="J86" s="163">
        <v>1384395</v>
      </c>
    </row>
    <row r="87" spans="1:10" ht="22.4" customHeight="1">
      <c r="A87" s="156" t="s">
        <v>122</v>
      </c>
      <c r="C87" s="151"/>
      <c r="D87" s="163">
        <v>26349</v>
      </c>
      <c r="E87" s="163"/>
      <c r="F87" s="163">
        <v>26349</v>
      </c>
      <c r="G87" s="163"/>
      <c r="H87" s="163">
        <v>26349</v>
      </c>
      <c r="I87" s="163"/>
      <c r="J87" s="163">
        <v>26349</v>
      </c>
    </row>
    <row r="88" spans="1:10" ht="22.4" customHeight="1">
      <c r="A88" s="172" t="s">
        <v>89</v>
      </c>
      <c r="C88" s="151"/>
      <c r="D88" s="36"/>
      <c r="E88" s="36"/>
      <c r="F88" s="36"/>
      <c r="G88" s="36"/>
      <c r="H88" s="36"/>
      <c r="I88" s="36"/>
      <c r="J88" s="36"/>
    </row>
    <row r="89" spans="1:10" ht="22.4" customHeight="1">
      <c r="A89" s="156" t="s">
        <v>86</v>
      </c>
      <c r="C89" s="151"/>
      <c r="D89" s="142"/>
      <c r="F89" s="142"/>
      <c r="G89" s="36"/>
      <c r="I89" s="36"/>
    </row>
    <row r="90" spans="1:10" ht="22.4" customHeight="1">
      <c r="A90" s="156" t="s">
        <v>87</v>
      </c>
      <c r="C90" s="151"/>
      <c r="D90" s="163">
        <v>43365</v>
      </c>
      <c r="E90" s="36"/>
      <c r="F90" s="163">
        <v>43365</v>
      </c>
      <c r="G90" s="36"/>
      <c r="H90" s="163">
        <v>43365</v>
      </c>
      <c r="I90" s="36"/>
      <c r="J90" s="163">
        <v>43365</v>
      </c>
    </row>
    <row r="91" spans="1:10" ht="22.4" customHeight="1">
      <c r="A91" s="156" t="s">
        <v>88</v>
      </c>
      <c r="C91" s="151"/>
      <c r="D91" s="163">
        <v>688429</v>
      </c>
      <c r="E91" s="36"/>
      <c r="F91" s="163">
        <v>659208</v>
      </c>
      <c r="G91" s="36"/>
      <c r="H91" s="163">
        <v>736304</v>
      </c>
      <c r="I91" s="36"/>
      <c r="J91" s="163">
        <v>700769</v>
      </c>
    </row>
    <row r="92" spans="1:10" ht="22.4" customHeight="1">
      <c r="A92" s="156" t="s">
        <v>41</v>
      </c>
      <c r="C92" s="151"/>
      <c r="D92" s="163">
        <v>-1678</v>
      </c>
      <c r="E92" s="36"/>
      <c r="F92" s="102">
        <v>-2747</v>
      </c>
      <c r="G92" s="36"/>
      <c r="H92" s="102">
        <v>-1678</v>
      </c>
      <c r="I92" s="36"/>
      <c r="J92" s="102">
        <v>-2747</v>
      </c>
    </row>
    <row r="93" spans="1:10" ht="22.4" customHeight="1">
      <c r="A93" s="176" t="s">
        <v>45</v>
      </c>
      <c r="C93" s="151"/>
      <c r="D93" s="110">
        <f>SUM(D83:D92)</f>
        <v>2574515</v>
      </c>
      <c r="E93" s="159"/>
      <c r="F93" s="110">
        <f>SUM(F83:F92)</f>
        <v>2544225</v>
      </c>
      <c r="G93" s="159"/>
      <c r="H93" s="110">
        <f>SUM(H83:H92)</f>
        <v>2622390</v>
      </c>
      <c r="I93" s="159"/>
      <c r="J93" s="110">
        <f>SUM(J83:J92)</f>
        <v>2585786</v>
      </c>
    </row>
    <row r="94" spans="1:10" ht="22.4" customHeight="1">
      <c r="A94" s="158"/>
      <c r="C94" s="151"/>
      <c r="D94" s="39"/>
      <c r="E94" s="159"/>
      <c r="F94" s="39"/>
      <c r="G94" s="159"/>
      <c r="H94" s="39"/>
      <c r="I94" s="159"/>
      <c r="J94" s="39"/>
    </row>
    <row r="95" spans="1:10" ht="22.4" customHeight="1" thickBot="1">
      <c r="A95" s="158" t="s">
        <v>46</v>
      </c>
      <c r="C95" s="151"/>
      <c r="D95" s="42">
        <f>D67+D93</f>
        <v>4052746</v>
      </c>
      <c r="E95" s="159"/>
      <c r="F95" s="42">
        <f>F67+F93</f>
        <v>4062325</v>
      </c>
      <c r="G95" s="159"/>
      <c r="H95" s="42">
        <f>H67+H93</f>
        <v>4100542</v>
      </c>
      <c r="I95" s="159"/>
      <c r="J95" s="42">
        <f>J67+J93</f>
        <v>4103820</v>
      </c>
    </row>
    <row r="96" spans="1:10" ht="22.5" customHeight="1" thickTop="1">
      <c r="A96" s="156"/>
      <c r="C96"/>
      <c r="D96" s="111"/>
      <c r="E96" s="111"/>
      <c r="F96" s="111"/>
      <c r="G96" s="111"/>
      <c r="H96" s="111"/>
      <c r="I96" s="111"/>
      <c r="J96" s="111"/>
    </row>
    <row r="97" spans="4:10">
      <c r="D97" s="38">
        <f>D37-D95</f>
        <v>0</v>
      </c>
      <c r="E97" s="38"/>
      <c r="F97" s="38">
        <f>F37-F95</f>
        <v>0</v>
      </c>
      <c r="G97" s="38"/>
      <c r="H97" s="38">
        <f>H37-H95</f>
        <v>0</v>
      </c>
      <c r="I97" s="38"/>
      <c r="J97" s="38">
        <f>J37-J95</f>
        <v>0</v>
      </c>
    </row>
  </sheetData>
  <mergeCells count="9">
    <mergeCell ref="D76:J76"/>
    <mergeCell ref="D72:F72"/>
    <mergeCell ref="H72:J72"/>
    <mergeCell ref="D4:F4"/>
    <mergeCell ref="H4:J4"/>
    <mergeCell ref="D8:J8"/>
    <mergeCell ref="D42:F42"/>
    <mergeCell ref="H42:J42"/>
    <mergeCell ref="D46:J46"/>
  </mergeCells>
  <pageMargins left="0.7" right="0.6" top="0.48" bottom="0.5" header="0.5" footer="0.5"/>
  <pageSetup paperSize="9" scale="88" firstPageNumber="3" orientation="portrait" useFirstPageNumber="1" r:id="rId1"/>
  <headerFooter>
    <oddFooter>&amp;Lหมายเหตุประกอบงบการเงินเป็นส่วนหนึ่งของงบการเงินระหว่างกาลนี้
&amp;C&amp;P</oddFooter>
  </headerFooter>
  <rowBreaks count="2" manualBreakCount="2">
    <brk id="38" max="16383" man="1"/>
    <brk id="6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37"/>
  <sheetViews>
    <sheetView view="pageBreakPreview" zoomScale="80" zoomScaleNormal="79" zoomScaleSheetLayoutView="80" workbookViewId="0">
      <selection activeCell="H11" sqref="H11"/>
    </sheetView>
  </sheetViews>
  <sheetFormatPr defaultColWidth="9.09765625" defaultRowHeight="22.5" customHeight="1"/>
  <cols>
    <col min="1" max="1" width="51.69921875" style="11" customWidth="1"/>
    <col min="2" max="2" width="9" style="113" customWidth="1"/>
    <col min="3" max="3" width="1.3984375" style="6" customWidth="1"/>
    <col min="4" max="4" width="11.8984375" style="6" customWidth="1"/>
    <col min="5" max="5" width="1.3984375" style="6" customWidth="1"/>
    <col min="6" max="6" width="11.8984375" style="6" customWidth="1"/>
    <col min="7" max="7" width="1.3984375" style="6" customWidth="1"/>
    <col min="8" max="8" width="11.8984375" style="6" customWidth="1"/>
    <col min="9" max="9" width="1.3984375" style="6" customWidth="1"/>
    <col min="10" max="10" width="11.8984375" style="6" customWidth="1"/>
    <col min="11" max="11" width="12.8984375" style="6" customWidth="1"/>
    <col min="12" max="12" width="16.8984375" style="6" customWidth="1"/>
    <col min="13" max="13" width="4" style="6" customWidth="1"/>
    <col min="14" max="14" width="12.69921875" style="6" customWidth="1"/>
    <col min="15" max="15" width="13" style="6" customWidth="1"/>
    <col min="16" max="16" width="14.69921875" style="6" bestFit="1" customWidth="1"/>
    <col min="17" max="16384" width="9.09765625" style="6"/>
  </cols>
  <sheetData>
    <row r="1" spans="1:15" ht="22.5" customHeight="1">
      <c r="A1" s="13" t="s">
        <v>106</v>
      </c>
      <c r="C1" s="10"/>
      <c r="D1" s="8"/>
      <c r="E1" s="8"/>
      <c r="F1" s="8"/>
      <c r="G1" s="8"/>
      <c r="H1" s="52"/>
      <c r="I1" s="8"/>
      <c r="J1" s="52"/>
    </row>
    <row r="2" spans="1:15" ht="22.5" customHeight="1">
      <c r="A2" s="55" t="s">
        <v>48</v>
      </c>
      <c r="C2" s="10"/>
      <c r="D2" s="8"/>
      <c r="F2" s="8"/>
      <c r="H2" s="8"/>
      <c r="J2" s="8"/>
    </row>
    <row r="3" spans="1:15" s="123" customFormat="1" ht="15" customHeight="1">
      <c r="A3" s="128"/>
      <c r="B3" s="128"/>
      <c r="C3" s="128"/>
      <c r="D3" s="128"/>
      <c r="E3" s="128"/>
      <c r="F3" s="128"/>
    </row>
    <row r="4" spans="1:15" ht="22.5" customHeight="1">
      <c r="B4" s="115"/>
      <c r="C4" s="116"/>
      <c r="D4" s="212" t="s">
        <v>19</v>
      </c>
      <c r="E4" s="212"/>
      <c r="F4" s="212"/>
      <c r="G4" s="112"/>
      <c r="H4" s="212" t="s">
        <v>27</v>
      </c>
      <c r="I4" s="212"/>
      <c r="J4" s="212"/>
    </row>
    <row r="5" spans="1:15" ht="22.5" customHeight="1">
      <c r="B5" s="115"/>
      <c r="C5" s="116"/>
      <c r="D5" s="208" t="s">
        <v>50</v>
      </c>
      <c r="E5" s="208"/>
      <c r="F5" s="208"/>
      <c r="G5" s="112"/>
      <c r="H5" s="208" t="s">
        <v>50</v>
      </c>
      <c r="I5" s="208"/>
      <c r="J5" s="208"/>
    </row>
    <row r="6" spans="1:15" ht="22.5" customHeight="1">
      <c r="B6" s="115"/>
      <c r="C6" s="116"/>
      <c r="D6" s="209" t="s">
        <v>108</v>
      </c>
      <c r="E6" s="209"/>
      <c r="F6" s="209"/>
      <c r="G6" s="112"/>
      <c r="H6" s="209" t="s">
        <v>108</v>
      </c>
      <c r="I6" s="209"/>
      <c r="J6" s="209"/>
    </row>
    <row r="7" spans="1:15" ht="22.5" customHeight="1">
      <c r="B7" s="115" t="s">
        <v>0</v>
      </c>
      <c r="C7" s="116"/>
      <c r="D7" s="151">
        <v>2565</v>
      </c>
      <c r="E7" s="150"/>
      <c r="F7" s="151">
        <v>2564</v>
      </c>
      <c r="G7" s="150"/>
      <c r="H7" s="151">
        <v>2565</v>
      </c>
      <c r="I7" s="150"/>
      <c r="J7" s="151">
        <v>2564</v>
      </c>
    </row>
    <row r="8" spans="1:15" ht="22.5" customHeight="1">
      <c r="A8" s="45"/>
      <c r="B8" s="115"/>
      <c r="C8" s="116"/>
      <c r="D8" s="210" t="s">
        <v>37</v>
      </c>
      <c r="E8" s="210"/>
      <c r="F8" s="210"/>
      <c r="G8" s="210"/>
      <c r="H8" s="210"/>
      <c r="I8" s="210"/>
      <c r="J8" s="210"/>
      <c r="K8" s="199"/>
      <c r="L8" s="197"/>
      <c r="M8" s="142"/>
      <c r="N8" s="199"/>
      <c r="O8" s="197"/>
    </row>
    <row r="9" spans="1:15" ht="22.5" customHeight="1">
      <c r="A9" s="53" t="s">
        <v>124</v>
      </c>
      <c r="C9" s="2"/>
      <c r="D9" s="49"/>
      <c r="E9" s="1"/>
      <c r="F9" s="49"/>
      <c r="G9" s="1"/>
      <c r="H9" s="49"/>
      <c r="I9" s="1"/>
      <c r="J9" s="49"/>
      <c r="K9" s="197"/>
      <c r="L9" s="200"/>
      <c r="M9" s="142"/>
      <c r="N9" s="197"/>
      <c r="O9" s="200"/>
    </row>
    <row r="10" spans="1:15" ht="22.5" customHeight="1">
      <c r="A10" s="56" t="s">
        <v>151</v>
      </c>
      <c r="B10" s="117" t="s">
        <v>201</v>
      </c>
      <c r="C10" s="2"/>
      <c r="D10" s="49">
        <v>402588</v>
      </c>
      <c r="E10" s="1"/>
      <c r="F10" s="49">
        <v>339029</v>
      </c>
      <c r="G10" s="1"/>
      <c r="H10" s="49">
        <v>402588</v>
      </c>
      <c r="I10" s="1"/>
      <c r="J10" s="49">
        <v>339029</v>
      </c>
      <c r="K10" s="108"/>
      <c r="L10" s="202"/>
      <c r="N10" s="108"/>
      <c r="O10" s="202"/>
    </row>
    <row r="11" spans="1:15" ht="22.5" customHeight="1">
      <c r="A11" s="56" t="s">
        <v>125</v>
      </c>
      <c r="B11" s="113">
        <v>2</v>
      </c>
      <c r="C11" s="2"/>
      <c r="D11" s="49">
        <v>2979</v>
      </c>
      <c r="E11" s="1"/>
      <c r="F11" s="49">
        <v>7206</v>
      </c>
      <c r="G11" s="1"/>
      <c r="H11" s="49">
        <v>2979</v>
      </c>
      <c r="I11" s="1"/>
      <c r="J11" s="49">
        <v>7206</v>
      </c>
      <c r="K11" s="108"/>
      <c r="L11" s="202"/>
      <c r="N11" s="108"/>
      <c r="O11" s="202"/>
    </row>
    <row r="12" spans="1:15" ht="22.5" customHeight="1">
      <c r="A12" s="24" t="s">
        <v>13</v>
      </c>
      <c r="C12" s="2"/>
      <c r="D12" s="41">
        <f>SUM(D10:D11)</f>
        <v>405567</v>
      </c>
      <c r="E12" s="1"/>
      <c r="F12" s="41">
        <f>SUM(F10:F11)</f>
        <v>346235</v>
      </c>
      <c r="G12" s="1"/>
      <c r="H12" s="41">
        <f>SUM(H10:H11)</f>
        <v>405567</v>
      </c>
      <c r="I12" s="1"/>
      <c r="J12" s="41">
        <f>SUM(J10:J11)</f>
        <v>346235</v>
      </c>
      <c r="K12" s="108"/>
      <c r="L12" s="108"/>
      <c r="N12" s="108"/>
      <c r="O12" s="202"/>
    </row>
    <row r="13" spans="1:15" ht="18" customHeight="1">
      <c r="A13" s="24"/>
      <c r="B13" s="118"/>
      <c r="C13" s="2"/>
      <c r="D13" s="49"/>
      <c r="E13" s="1"/>
      <c r="F13" s="49"/>
      <c r="G13" s="1"/>
      <c r="H13" s="49"/>
      <c r="I13" s="1"/>
      <c r="J13" s="49"/>
      <c r="N13" s="108"/>
    </row>
    <row r="14" spans="1:15" ht="22.5" customHeight="1">
      <c r="A14" s="53" t="s">
        <v>126</v>
      </c>
      <c r="B14" s="117"/>
      <c r="C14" s="2"/>
      <c r="D14" s="49"/>
      <c r="E14" s="1"/>
      <c r="F14" s="49"/>
      <c r="G14" s="1"/>
      <c r="H14" s="49"/>
      <c r="I14" s="1"/>
      <c r="J14" s="49"/>
    </row>
    <row r="15" spans="1:15" ht="22.5" customHeight="1">
      <c r="A15" s="45" t="s">
        <v>152</v>
      </c>
      <c r="C15" s="2"/>
      <c r="D15" s="49">
        <v>263393</v>
      </c>
      <c r="E15" s="1"/>
      <c r="F15" s="49">
        <v>223256</v>
      </c>
      <c r="G15" s="1"/>
      <c r="H15" s="49">
        <v>263393</v>
      </c>
      <c r="I15" s="1"/>
      <c r="J15" s="49">
        <v>223256</v>
      </c>
      <c r="K15" s="108"/>
      <c r="L15" s="202"/>
      <c r="N15" s="108"/>
      <c r="O15" s="202"/>
    </row>
    <row r="16" spans="1:15" ht="22.5" customHeight="1">
      <c r="A16" s="56" t="s">
        <v>94</v>
      </c>
      <c r="C16" s="2"/>
      <c r="D16" s="49">
        <v>25283</v>
      </c>
      <c r="E16" s="1"/>
      <c r="F16" s="49">
        <v>20911</v>
      </c>
      <c r="G16" s="1"/>
      <c r="H16" s="49">
        <v>25283</v>
      </c>
      <c r="I16" s="1"/>
      <c r="J16" s="49">
        <v>20911</v>
      </c>
      <c r="K16" s="108"/>
      <c r="L16" s="202"/>
      <c r="N16" s="108"/>
      <c r="O16" s="202"/>
    </row>
    <row r="17" spans="1:17" ht="22.5" customHeight="1">
      <c r="A17" s="45" t="s">
        <v>31</v>
      </c>
      <c r="B17" s="118"/>
      <c r="C17" s="2"/>
      <c r="D17" s="49">
        <v>62474</v>
      </c>
      <c r="E17" s="1"/>
      <c r="F17" s="49">
        <v>51516</v>
      </c>
      <c r="G17" s="1"/>
      <c r="H17" s="49">
        <v>62448</v>
      </c>
      <c r="I17" s="1"/>
      <c r="J17" s="49">
        <v>51488</v>
      </c>
      <c r="K17" s="108"/>
      <c r="L17" s="202"/>
      <c r="N17" s="108"/>
      <c r="O17" s="202"/>
    </row>
    <row r="18" spans="1:17" ht="22.5" customHeight="1">
      <c r="A18" s="24" t="s">
        <v>127</v>
      </c>
      <c r="B18" s="117"/>
      <c r="C18" s="2"/>
      <c r="D18" s="41">
        <f>SUM(D15:D17)</f>
        <v>351150</v>
      </c>
      <c r="E18" s="1"/>
      <c r="F18" s="41">
        <f>SUM(F15:F17)</f>
        <v>295683</v>
      </c>
      <c r="G18" s="1"/>
      <c r="H18" s="41">
        <f>SUM(H15:H17)</f>
        <v>351124</v>
      </c>
      <c r="I18" s="1"/>
      <c r="J18" s="41">
        <f>SUM(J15:J17)</f>
        <v>295655</v>
      </c>
      <c r="K18" s="202"/>
      <c r="L18" s="202"/>
      <c r="N18" s="202"/>
      <c r="O18" s="202"/>
    </row>
    <row r="19" spans="1:17" ht="18" customHeight="1">
      <c r="A19" s="23"/>
      <c r="B19" s="117"/>
      <c r="C19" s="2"/>
      <c r="D19" s="49"/>
      <c r="E19" s="1"/>
      <c r="F19" s="49"/>
      <c r="G19" s="1"/>
      <c r="H19" s="49"/>
      <c r="I19" s="1"/>
      <c r="J19" s="49"/>
    </row>
    <row r="20" spans="1:17" ht="22.5" customHeight="1">
      <c r="A20" s="12" t="s">
        <v>128</v>
      </c>
      <c r="C20" s="2"/>
      <c r="D20" s="39">
        <f>D12-D18</f>
        <v>54417</v>
      </c>
      <c r="E20" s="15"/>
      <c r="F20" s="39">
        <f>F12-F18</f>
        <v>50552</v>
      </c>
      <c r="G20" s="15"/>
      <c r="H20" s="39">
        <f>H12-H18</f>
        <v>54443</v>
      </c>
      <c r="I20" s="15"/>
      <c r="J20" s="39">
        <f>J12-J18</f>
        <v>50580</v>
      </c>
      <c r="K20" s="39"/>
      <c r="L20" s="39"/>
      <c r="N20" s="39"/>
      <c r="O20" s="39"/>
      <c r="Q20" s="108"/>
    </row>
    <row r="21" spans="1:17" s="29" customFormat="1" ht="22.5" customHeight="1">
      <c r="A21" s="45" t="s">
        <v>183</v>
      </c>
      <c r="B21" s="177">
        <v>4</v>
      </c>
      <c r="C21" s="178"/>
      <c r="D21" s="49">
        <v>-6288</v>
      </c>
      <c r="E21" s="46"/>
      <c r="F21" s="49">
        <v>-8114</v>
      </c>
      <c r="G21" s="46"/>
      <c r="H21" s="49">
        <v>0</v>
      </c>
      <c r="I21" s="46"/>
      <c r="J21" s="49">
        <v>0</v>
      </c>
      <c r="K21" s="108"/>
      <c r="L21" s="202"/>
      <c r="M21" s="6"/>
      <c r="N21" s="108"/>
      <c r="O21" s="202"/>
      <c r="P21" s="6"/>
      <c r="Q21" s="108"/>
    </row>
    <row r="22" spans="1:17" ht="22.5" customHeight="1">
      <c r="A22" s="32" t="s">
        <v>32</v>
      </c>
      <c r="C22" s="2"/>
      <c r="D22" s="49">
        <v>-8685</v>
      </c>
      <c r="E22" s="7"/>
      <c r="F22" s="49">
        <v>-13434</v>
      </c>
      <c r="G22" s="7"/>
      <c r="H22" s="49">
        <v>-8685</v>
      </c>
      <c r="I22" s="7"/>
      <c r="J22" s="49">
        <v>-13434</v>
      </c>
      <c r="K22" s="108"/>
      <c r="L22" s="202"/>
      <c r="N22" s="108"/>
      <c r="O22" s="202"/>
      <c r="Q22" s="108"/>
    </row>
    <row r="23" spans="1:17" ht="22.5" customHeight="1">
      <c r="A23" s="24" t="s">
        <v>47</v>
      </c>
      <c r="C23" s="2"/>
      <c r="D23" s="103">
        <f>SUM(D20:D22)</f>
        <v>39444</v>
      </c>
      <c r="E23" s="15"/>
      <c r="F23" s="103">
        <f>SUM(F20:F22)</f>
        <v>29004</v>
      </c>
      <c r="G23" s="15"/>
      <c r="H23" s="103">
        <f>SUM(H20:H22)</f>
        <v>45758</v>
      </c>
      <c r="I23" s="15"/>
      <c r="J23" s="103">
        <f>SUM(J20:J22)</f>
        <v>37146</v>
      </c>
      <c r="K23" s="52"/>
      <c r="L23" s="52"/>
      <c r="N23" s="52"/>
      <c r="O23" s="52"/>
      <c r="Q23" s="108"/>
    </row>
    <row r="24" spans="1:17" ht="22.5" customHeight="1">
      <c r="A24" s="33" t="s">
        <v>68</v>
      </c>
      <c r="C24" s="2"/>
      <c r="D24" s="49">
        <v>-10223</v>
      </c>
      <c r="E24" s="1"/>
      <c r="F24" s="49">
        <v>-8670</v>
      </c>
      <c r="G24" s="7"/>
      <c r="H24" s="49">
        <v>-10223</v>
      </c>
      <c r="I24" s="1"/>
      <c r="J24" s="49">
        <v>-8670</v>
      </c>
      <c r="K24" s="108"/>
      <c r="L24" s="202"/>
      <c r="N24" s="108"/>
      <c r="O24" s="202"/>
      <c r="Q24" s="108"/>
    </row>
    <row r="25" spans="1:17" ht="22.5" customHeight="1">
      <c r="A25" s="12" t="s">
        <v>40</v>
      </c>
      <c r="C25" s="114"/>
      <c r="D25" s="41">
        <f>SUM(D23:D24)</f>
        <v>29221</v>
      </c>
      <c r="E25" s="15"/>
      <c r="F25" s="41">
        <f>SUM(F23:F24)</f>
        <v>20334</v>
      </c>
      <c r="G25" s="15"/>
      <c r="H25" s="41">
        <f>SUM(H23:H24)</f>
        <v>35535</v>
      </c>
      <c r="I25" s="15"/>
      <c r="J25" s="41">
        <f>SUM(J23:J24)</f>
        <v>28476</v>
      </c>
      <c r="K25" s="52"/>
      <c r="L25" s="52"/>
      <c r="N25" s="52"/>
      <c r="O25" s="52"/>
      <c r="Q25" s="108"/>
    </row>
    <row r="26" spans="1:17" ht="17" customHeight="1">
      <c r="A26" s="12"/>
      <c r="C26" s="114"/>
      <c r="D26" s="49"/>
      <c r="E26" s="50"/>
      <c r="F26" s="49"/>
      <c r="G26" s="4"/>
      <c r="H26" s="49"/>
      <c r="I26" s="4"/>
      <c r="J26" s="49"/>
      <c r="Q26" s="108"/>
    </row>
    <row r="27" spans="1:17" ht="22.5" customHeight="1">
      <c r="A27" s="12" t="s">
        <v>39</v>
      </c>
      <c r="D27" s="105"/>
      <c r="E27" s="106"/>
      <c r="F27" s="105"/>
      <c r="G27" s="106"/>
      <c r="H27" s="105"/>
      <c r="I27" s="106"/>
      <c r="J27" s="105"/>
      <c r="Q27" s="108"/>
    </row>
    <row r="28" spans="1:17" ht="22.5" customHeight="1">
      <c r="A28" s="136" t="s">
        <v>153</v>
      </c>
      <c r="B28" s="132"/>
      <c r="D28" s="105"/>
      <c r="E28" s="106"/>
      <c r="F28" s="105"/>
      <c r="G28" s="106"/>
      <c r="H28" s="105"/>
      <c r="I28" s="106"/>
      <c r="J28" s="105"/>
    </row>
    <row r="29" spans="1:17" ht="22.5" customHeight="1">
      <c r="A29" s="136" t="s">
        <v>154</v>
      </c>
      <c r="B29" s="132"/>
      <c r="D29" s="105"/>
      <c r="E29" s="106"/>
      <c r="F29" s="105"/>
      <c r="G29" s="106"/>
      <c r="H29" s="105"/>
      <c r="I29" s="106"/>
      <c r="J29" s="105"/>
    </row>
    <row r="30" spans="1:17" ht="22.5" customHeight="1">
      <c r="A30" s="45" t="s">
        <v>202</v>
      </c>
      <c r="B30" s="132"/>
      <c r="D30" s="49">
        <v>1337</v>
      </c>
      <c r="E30" s="26"/>
      <c r="F30" s="49">
        <v>3326</v>
      </c>
      <c r="G30" s="15"/>
      <c r="H30" s="49">
        <v>1337</v>
      </c>
      <c r="I30" s="15"/>
      <c r="J30" s="49">
        <v>3326</v>
      </c>
      <c r="K30" s="108"/>
      <c r="L30" s="202"/>
      <c r="N30" s="108"/>
      <c r="O30" s="202"/>
    </row>
    <row r="31" spans="1:17" ht="43">
      <c r="A31" s="180" t="s">
        <v>184</v>
      </c>
      <c r="B31" s="177"/>
      <c r="D31" s="60">
        <v>-268</v>
      </c>
      <c r="E31" s="181"/>
      <c r="F31" s="60">
        <v>-665</v>
      </c>
      <c r="G31" s="46"/>
      <c r="H31" s="60">
        <v>-268</v>
      </c>
      <c r="I31" s="46"/>
      <c r="J31" s="60">
        <v>-665</v>
      </c>
      <c r="K31" s="108"/>
      <c r="L31" s="202"/>
      <c r="N31" s="108"/>
      <c r="O31" s="202"/>
    </row>
    <row r="32" spans="1:17" ht="44">
      <c r="A32" s="183" t="s">
        <v>185</v>
      </c>
      <c r="D32" s="101">
        <f>SUM(D30:D31)</f>
        <v>1069</v>
      </c>
      <c r="E32" s="50"/>
      <c r="F32" s="101">
        <f>SUM(F30:F31)</f>
        <v>2661</v>
      </c>
      <c r="G32" s="4"/>
      <c r="H32" s="101">
        <f>SUM(H30:H31)</f>
        <v>1069</v>
      </c>
      <c r="I32" s="4"/>
      <c r="J32" s="101">
        <f>SUM(J30:J31)</f>
        <v>2661</v>
      </c>
      <c r="K32" s="202"/>
      <c r="L32" s="202"/>
      <c r="N32" s="202"/>
      <c r="O32" s="202"/>
    </row>
    <row r="33" spans="1:10" ht="22.25" customHeight="1">
      <c r="A33" s="12" t="s">
        <v>160</v>
      </c>
      <c r="B33" s="18"/>
      <c r="C33" s="18"/>
      <c r="D33" s="101">
        <f>SUM(D32)</f>
        <v>1069</v>
      </c>
      <c r="E33" s="35"/>
      <c r="F33" s="101">
        <f>SUM(F32)</f>
        <v>2661</v>
      </c>
      <c r="G33" s="35"/>
      <c r="H33" s="101">
        <f>SUM(H32)</f>
        <v>1069</v>
      </c>
      <c r="I33" s="35"/>
      <c r="J33" s="101">
        <f>SUM(J32)</f>
        <v>2661</v>
      </c>
    </row>
    <row r="34" spans="1:10" ht="22.25" customHeight="1" thickBot="1">
      <c r="A34" s="24" t="s">
        <v>82</v>
      </c>
      <c r="C34" s="113"/>
      <c r="D34" s="104">
        <f>D25+D33</f>
        <v>30290</v>
      </c>
      <c r="E34" s="35"/>
      <c r="F34" s="104">
        <f>F25+F33</f>
        <v>22995</v>
      </c>
      <c r="G34" s="35"/>
      <c r="H34" s="104">
        <f>H25+H33</f>
        <v>36604</v>
      </c>
      <c r="I34" s="35"/>
      <c r="J34" s="104">
        <f>J25+J33</f>
        <v>31137</v>
      </c>
    </row>
    <row r="35" spans="1:10" ht="17" customHeight="1" thickTop="1">
      <c r="A35" s="24"/>
      <c r="B35" s="117"/>
      <c r="C35" s="117"/>
      <c r="D35" s="39"/>
      <c r="E35" s="35"/>
      <c r="F35" s="39"/>
      <c r="G35" s="35"/>
      <c r="H35" s="39"/>
      <c r="I35" s="35"/>
      <c r="J35" s="39"/>
    </row>
    <row r="36" spans="1:10" ht="23" customHeight="1" thickBot="1">
      <c r="A36" s="189" t="s">
        <v>93</v>
      </c>
      <c r="B36" s="186"/>
      <c r="C36" s="186"/>
      <c r="D36" s="187">
        <f>D25/433655</f>
        <v>6.7383057960821391E-2</v>
      </c>
      <c r="E36" s="188"/>
      <c r="F36" s="187">
        <f>F25/433655</f>
        <v>4.6889808718912497E-2</v>
      </c>
      <c r="G36" s="188"/>
      <c r="H36" s="187">
        <f>H25/433655</f>
        <v>8.1943019220347968E-2</v>
      </c>
      <c r="I36" s="188"/>
      <c r="J36" s="187">
        <f>J25/433655</f>
        <v>6.5665102443186407E-2</v>
      </c>
    </row>
    <row r="37" spans="1:10" ht="22.5" customHeight="1" thickTop="1">
      <c r="A37" s="12"/>
      <c r="C37" s="2"/>
      <c r="D37" s="26"/>
      <c r="E37" s="50"/>
      <c r="F37" s="26"/>
      <c r="G37" s="4"/>
      <c r="H37" s="39"/>
      <c r="I37" s="4"/>
      <c r="J37" s="39"/>
    </row>
  </sheetData>
  <mergeCells count="7">
    <mergeCell ref="D4:F4"/>
    <mergeCell ref="H4:J4"/>
    <mergeCell ref="D8:J8"/>
    <mergeCell ref="D5:F5"/>
    <mergeCell ref="H5:J5"/>
    <mergeCell ref="D6:F6"/>
    <mergeCell ref="H6:J6"/>
  </mergeCells>
  <pageMargins left="0.7" right="0.7" top="0.48" bottom="0.5" header="0.5" footer="0.5"/>
  <pageSetup paperSize="9" scale="88" firstPageNumber="6" fitToHeight="0" orientation="portrait" useFirstPageNumber="1" r:id="rId1"/>
  <headerFooter alignWithMargins="0">
    <oddFooter>&amp;Lหมายเหตุประกอบงบการเงินเป็นส่วนหนึ่งของงบการเงินระหว่างกาลนี้
&amp;C&amp;P</oddFooter>
  </headerFooter>
  <ignoredErrors>
    <ignoredError sqref="D23:E23 G23:I23"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2"/>
  <sheetViews>
    <sheetView view="pageBreakPreview" zoomScale="70" zoomScaleNormal="80" zoomScaleSheetLayoutView="70" workbookViewId="0">
      <selection activeCell="P13" sqref="P13"/>
    </sheetView>
  </sheetViews>
  <sheetFormatPr defaultColWidth="9.09765625" defaultRowHeight="22.5" customHeight="1"/>
  <cols>
    <col min="1" max="1" width="54.3984375" style="6" customWidth="1"/>
    <col min="2" max="2" width="8.59765625" style="6" customWidth="1"/>
    <col min="3" max="3" width="1.09765625" style="6" customWidth="1"/>
    <col min="4" max="4" width="13.59765625" style="6" customWidth="1"/>
    <col min="5" max="5" width="1.09765625" style="6" customWidth="1"/>
    <col min="6" max="6" width="13.59765625" style="6" customWidth="1"/>
    <col min="7" max="7" width="1.09765625" style="6" customWidth="1"/>
    <col min="8" max="8" width="13.59765625" style="6" customWidth="1"/>
    <col min="9" max="9" width="1.09765625" style="6" customWidth="1"/>
    <col min="10" max="10" width="13.59765625" style="6" customWidth="1"/>
    <col min="11" max="11" width="1.09765625" style="6" customWidth="1"/>
    <col min="12" max="12" width="13.59765625" style="6" customWidth="1"/>
    <col min="13" max="13" width="1.09765625" style="6" customWidth="1"/>
    <col min="14" max="14" width="14.59765625" style="6" customWidth="1"/>
    <col min="15" max="15" width="1.09765625" style="6" customWidth="1"/>
    <col min="16" max="16" width="13.59765625" style="6" customWidth="1"/>
    <col min="17" max="16384" width="9.09765625" style="6"/>
  </cols>
  <sheetData>
    <row r="1" spans="1:16" ht="22.5" customHeight="1">
      <c r="A1" s="13" t="s">
        <v>106</v>
      </c>
      <c r="B1" s="19"/>
      <c r="C1" s="19"/>
      <c r="D1" s="29"/>
      <c r="E1" s="29"/>
      <c r="F1" s="29"/>
      <c r="G1" s="29"/>
      <c r="H1" s="29"/>
      <c r="I1" s="3"/>
      <c r="J1" s="29"/>
      <c r="K1" s="3"/>
      <c r="L1" s="3"/>
      <c r="M1" s="3"/>
      <c r="N1" s="3"/>
      <c r="O1" s="3"/>
    </row>
    <row r="2" spans="1:16" ht="22.5" customHeight="1">
      <c r="A2" s="25" t="s">
        <v>99</v>
      </c>
      <c r="B2" s="25"/>
      <c r="C2" s="25"/>
      <c r="D2" s="25"/>
      <c r="E2" s="30"/>
      <c r="F2" s="29"/>
      <c r="G2" s="30"/>
      <c r="H2" s="29"/>
      <c r="I2" s="3"/>
      <c r="J2" s="29"/>
      <c r="K2" s="3"/>
      <c r="L2" s="3"/>
      <c r="M2" s="3"/>
      <c r="N2" s="3"/>
      <c r="O2" s="3"/>
    </row>
    <row r="3" spans="1:16" s="123" customFormat="1" ht="15" customHeight="1">
      <c r="A3" s="25"/>
      <c r="B3" s="125"/>
      <c r="C3" s="125"/>
      <c r="D3" s="125"/>
      <c r="E3" s="125"/>
      <c r="F3" s="125"/>
      <c r="G3" s="125"/>
      <c r="H3" s="125"/>
    </row>
    <row r="4" spans="1:16" ht="21.75" customHeight="1">
      <c r="A4" s="2"/>
      <c r="B4" s="2"/>
      <c r="C4" s="2"/>
      <c r="D4" s="212" t="s">
        <v>92</v>
      </c>
      <c r="E4" s="212"/>
      <c r="F4" s="212"/>
      <c r="G4" s="212"/>
      <c r="H4" s="212"/>
      <c r="I4" s="212"/>
      <c r="J4" s="212"/>
      <c r="K4" s="212"/>
      <c r="L4" s="212"/>
      <c r="M4" s="212"/>
      <c r="N4" s="212"/>
      <c r="O4" s="212"/>
      <c r="P4" s="212"/>
    </row>
    <row r="5" spans="1:16" ht="21.75" customHeight="1">
      <c r="A5" s="2"/>
      <c r="B5" s="2"/>
      <c r="C5" s="2"/>
      <c r="D5" s="191"/>
      <c r="E5" s="191"/>
      <c r="F5" s="191"/>
      <c r="G5" s="191"/>
      <c r="H5" s="191"/>
      <c r="I5" s="191"/>
      <c r="J5" s="191"/>
      <c r="K5" s="191"/>
      <c r="L5" s="191"/>
      <c r="M5" s="191"/>
      <c r="N5" s="98" t="s">
        <v>138</v>
      </c>
      <c r="O5" s="191"/>
      <c r="P5" s="191"/>
    </row>
    <row r="6" spans="1:16" ht="21.75" customHeight="1">
      <c r="A6" s="2"/>
      <c r="B6" s="2"/>
      <c r="C6" s="2"/>
      <c r="D6" s="191"/>
      <c r="E6" s="191"/>
      <c r="F6" s="191"/>
      <c r="G6" s="191"/>
      <c r="H6" s="191"/>
      <c r="I6" s="191"/>
      <c r="J6" s="191"/>
      <c r="K6" s="191"/>
      <c r="L6" s="191"/>
      <c r="M6" s="191"/>
      <c r="N6" s="98" t="s">
        <v>161</v>
      </c>
      <c r="O6" s="191"/>
      <c r="P6" s="191"/>
    </row>
    <row r="7" spans="1:16" ht="21.75" customHeight="1">
      <c r="A7" s="22"/>
      <c r="B7" s="22"/>
      <c r="C7" s="22"/>
      <c r="D7" s="119"/>
      <c r="E7" s="119"/>
      <c r="G7" s="119"/>
      <c r="J7" s="214" t="s">
        <v>35</v>
      </c>
      <c r="K7" s="214"/>
      <c r="L7" s="214"/>
      <c r="M7" s="98"/>
      <c r="N7" s="193" t="s">
        <v>29</v>
      </c>
      <c r="O7" s="191"/>
      <c r="P7" s="119"/>
    </row>
    <row r="8" spans="1:16" ht="21.75" customHeight="1">
      <c r="A8" s="22"/>
      <c r="B8" s="22"/>
      <c r="C8" s="22"/>
      <c r="D8" s="119" t="s">
        <v>20</v>
      </c>
      <c r="E8" s="119"/>
      <c r="F8" s="119"/>
      <c r="G8" s="119"/>
      <c r="H8" s="119" t="s">
        <v>129</v>
      </c>
      <c r="J8" s="190"/>
      <c r="N8" s="98" t="s">
        <v>203</v>
      </c>
      <c r="P8" s="119"/>
    </row>
    <row r="9" spans="1:16" ht="21.75" customHeight="1">
      <c r="A9" s="22"/>
      <c r="B9" s="22"/>
      <c r="C9" s="22"/>
      <c r="D9" s="119" t="s">
        <v>21</v>
      </c>
      <c r="E9" s="119"/>
      <c r="F9" s="98" t="s">
        <v>102</v>
      </c>
      <c r="G9" s="119"/>
      <c r="H9" s="98" t="s">
        <v>131</v>
      </c>
      <c r="J9" s="190" t="s">
        <v>34</v>
      </c>
      <c r="K9" s="119"/>
      <c r="L9" s="119" t="s">
        <v>61</v>
      </c>
      <c r="M9" s="119"/>
      <c r="N9" s="34" t="s">
        <v>155</v>
      </c>
      <c r="O9" s="119"/>
      <c r="P9" s="99" t="s">
        <v>28</v>
      </c>
    </row>
    <row r="10" spans="1:16" ht="21.75" customHeight="1">
      <c r="A10" s="22"/>
      <c r="B10" s="192"/>
      <c r="C10" s="192"/>
      <c r="D10" s="119" t="s">
        <v>23</v>
      </c>
      <c r="E10" s="119"/>
      <c r="F10" s="98" t="s">
        <v>103</v>
      </c>
      <c r="G10" s="119"/>
      <c r="H10" s="98" t="s">
        <v>130</v>
      </c>
      <c r="J10" s="34" t="s">
        <v>91</v>
      </c>
      <c r="K10" s="119"/>
      <c r="L10" s="34" t="s">
        <v>60</v>
      </c>
      <c r="M10" s="34"/>
      <c r="N10" s="190" t="s">
        <v>156</v>
      </c>
      <c r="O10" s="34"/>
      <c r="P10" s="99" t="s">
        <v>29</v>
      </c>
    </row>
    <row r="11" spans="1:16" ht="21.75" customHeight="1">
      <c r="B11" s="17"/>
      <c r="C11" s="17"/>
      <c r="D11" s="213" t="s">
        <v>37</v>
      </c>
      <c r="E11" s="213"/>
      <c r="F11" s="213"/>
      <c r="G11" s="213"/>
      <c r="H11" s="213"/>
      <c r="I11" s="213"/>
      <c r="J11" s="213"/>
      <c r="K11" s="213"/>
      <c r="L11" s="213"/>
      <c r="M11" s="213"/>
      <c r="N11" s="213"/>
      <c r="O11" s="213"/>
      <c r="P11" s="213"/>
    </row>
    <row r="12" spans="1:16" ht="21.75" customHeight="1">
      <c r="A12" s="17" t="s">
        <v>180</v>
      </c>
      <c r="B12" s="17"/>
      <c r="C12" s="17"/>
      <c r="D12" s="192"/>
      <c r="E12" s="192"/>
      <c r="F12" s="192"/>
      <c r="G12" s="192"/>
      <c r="H12" s="192"/>
      <c r="I12" s="192"/>
      <c r="J12" s="192"/>
      <c r="K12" s="192"/>
      <c r="L12" s="192"/>
      <c r="M12" s="192"/>
      <c r="N12" s="192"/>
      <c r="O12" s="192"/>
      <c r="P12" s="192"/>
    </row>
    <row r="13" spans="1:16" ht="21.75" customHeight="1">
      <c r="A13" s="17" t="s">
        <v>181</v>
      </c>
      <c r="B13" s="100"/>
      <c r="C13" s="100"/>
      <c r="D13" s="121">
        <v>433655</v>
      </c>
      <c r="E13" s="4"/>
      <c r="F13" s="121">
        <v>1384395</v>
      </c>
      <c r="G13" s="4"/>
      <c r="H13" s="121">
        <v>26349</v>
      </c>
      <c r="I13" s="4"/>
      <c r="J13" s="121">
        <v>43365</v>
      </c>
      <c r="K13" s="4"/>
      <c r="L13" s="121">
        <v>554394</v>
      </c>
      <c r="M13" s="121"/>
      <c r="N13" s="121">
        <v>-9812</v>
      </c>
      <c r="O13" s="121"/>
      <c r="P13" s="121">
        <f>SUM(D13:N13)</f>
        <v>2432346</v>
      </c>
    </row>
    <row r="14" spans="1:16" ht="15" customHeight="1">
      <c r="A14" s="12"/>
      <c r="B14" s="12"/>
      <c r="C14" s="12"/>
      <c r="D14" s="57"/>
      <c r="E14" s="54"/>
      <c r="F14" s="54"/>
      <c r="G14" s="54"/>
      <c r="H14" s="54"/>
      <c r="I14" s="54"/>
      <c r="J14" s="54"/>
      <c r="K14" s="54"/>
      <c r="L14" s="36"/>
      <c r="M14" s="36"/>
      <c r="N14" s="36"/>
      <c r="O14" s="36"/>
    </row>
    <row r="15" spans="1:16" ht="21.75" customHeight="1">
      <c r="A15" s="17" t="s">
        <v>42</v>
      </c>
      <c r="B15" s="17"/>
      <c r="C15" s="17"/>
      <c r="D15" s="15"/>
      <c r="E15" s="54"/>
      <c r="F15" s="54"/>
      <c r="G15" s="54"/>
      <c r="H15" s="54"/>
      <c r="I15" s="54"/>
      <c r="J15" s="54"/>
      <c r="K15" s="54"/>
      <c r="L15" s="36"/>
      <c r="M15" s="36"/>
      <c r="N15" s="36"/>
      <c r="O15" s="36"/>
    </row>
    <row r="16" spans="1:16" ht="21.75" customHeight="1">
      <c r="A16" s="45" t="s">
        <v>83</v>
      </c>
      <c r="B16" s="45"/>
      <c r="C16" s="45"/>
      <c r="D16" s="57">
        <v>0</v>
      </c>
      <c r="E16" s="57"/>
      <c r="F16" s="57">
        <v>0</v>
      </c>
      <c r="G16" s="57"/>
      <c r="H16" s="57">
        <v>0</v>
      </c>
      <c r="I16" s="57"/>
      <c r="J16" s="57">
        <v>0</v>
      </c>
      <c r="K16" s="57"/>
      <c r="L16" s="57">
        <v>20334</v>
      </c>
      <c r="M16" s="57"/>
      <c r="N16" s="57">
        <v>0</v>
      </c>
      <c r="O16" s="57"/>
      <c r="P16" s="54">
        <f t="shared" ref="P16:P17" si="0">SUM(D16:N16)</f>
        <v>20334</v>
      </c>
    </row>
    <row r="17" spans="1:16" ht="21.75" customHeight="1">
      <c r="A17" s="45" t="s">
        <v>90</v>
      </c>
      <c r="B17" s="45"/>
      <c r="C17" s="45"/>
      <c r="D17" s="57">
        <v>0</v>
      </c>
      <c r="E17" s="57"/>
      <c r="F17" s="57">
        <v>0</v>
      </c>
      <c r="G17" s="57"/>
      <c r="H17" s="57">
        <v>0</v>
      </c>
      <c r="I17" s="57"/>
      <c r="J17" s="57">
        <v>0</v>
      </c>
      <c r="K17" s="57"/>
      <c r="L17" s="57">
        <v>0</v>
      </c>
      <c r="M17" s="57"/>
      <c r="N17" s="57">
        <v>2661</v>
      </c>
      <c r="O17" s="57"/>
      <c r="P17" s="54">
        <f t="shared" si="0"/>
        <v>2661</v>
      </c>
    </row>
    <row r="18" spans="1:16" ht="21.75" customHeight="1">
      <c r="A18" s="12" t="s">
        <v>166</v>
      </c>
      <c r="B18" s="12"/>
      <c r="C18" s="12"/>
      <c r="D18" s="120">
        <f>SUM(D16:D17)</f>
        <v>0</v>
      </c>
      <c r="E18" s="4"/>
      <c r="F18" s="120">
        <f>SUM(F16:F17)</f>
        <v>0</v>
      </c>
      <c r="G18" s="4"/>
      <c r="H18" s="120">
        <f>SUM(H16:H17)</f>
        <v>0</v>
      </c>
      <c r="I18" s="4"/>
      <c r="J18" s="120">
        <f>SUM(J16:J17)</f>
        <v>0</v>
      </c>
      <c r="K18" s="4"/>
      <c r="L18" s="120">
        <f>SUM(L16:L17)</f>
        <v>20334</v>
      </c>
      <c r="M18" s="121"/>
      <c r="N18" s="120">
        <f>SUM(N16:N17)</f>
        <v>2661</v>
      </c>
      <c r="O18" s="121"/>
      <c r="P18" s="120">
        <f>SUM(P16:P17)</f>
        <v>22995</v>
      </c>
    </row>
    <row r="19" spans="1:16" ht="15" customHeight="1">
      <c r="A19" s="12"/>
      <c r="B19" s="12"/>
      <c r="C19" s="12"/>
      <c r="D19" s="57"/>
      <c r="E19" s="54"/>
      <c r="F19" s="54"/>
      <c r="G19" s="54"/>
      <c r="H19" s="54"/>
      <c r="I19" s="54"/>
      <c r="J19" s="54"/>
      <c r="K19" s="54"/>
      <c r="L19" s="36"/>
      <c r="M19" s="36"/>
      <c r="N19" s="36"/>
      <c r="O19" s="36"/>
    </row>
    <row r="20" spans="1:16" ht="21.75" customHeight="1" thickBot="1">
      <c r="A20" s="24" t="s">
        <v>182</v>
      </c>
      <c r="B20" s="24"/>
      <c r="C20" s="24"/>
      <c r="D20" s="42">
        <f>D13+D18</f>
        <v>433655</v>
      </c>
      <c r="E20" s="63"/>
      <c r="F20" s="42">
        <f>F13+F18</f>
        <v>1384395</v>
      </c>
      <c r="G20" s="63"/>
      <c r="H20" s="42">
        <f>H13+H18</f>
        <v>26349</v>
      </c>
      <c r="I20" s="63"/>
      <c r="J20" s="42">
        <f>J13+J18</f>
        <v>43365</v>
      </c>
      <c r="K20" s="63"/>
      <c r="L20" s="42">
        <f>L13+L18</f>
        <v>574728</v>
      </c>
      <c r="M20" s="39"/>
      <c r="N20" s="42">
        <f>N13+N18</f>
        <v>-7151</v>
      </c>
      <c r="O20" s="39"/>
      <c r="P20" s="42">
        <f>P13+P18</f>
        <v>2455341</v>
      </c>
    </row>
    <row r="21" spans="1:16" ht="22.5" customHeight="1" thickTop="1">
      <c r="D21" s="22"/>
    </row>
    <row r="22" spans="1:16" ht="22.5" customHeight="1">
      <c r="P22" s="52">
        <f>P20-2455341</f>
        <v>0</v>
      </c>
    </row>
  </sheetData>
  <mergeCells count="3">
    <mergeCell ref="D11:P11"/>
    <mergeCell ref="D4:P4"/>
    <mergeCell ref="J7:L7"/>
  </mergeCells>
  <pageMargins left="0.7" right="0.7" top="0.48" bottom="0.5" header="0.5" footer="0.5"/>
  <pageSetup paperSize="9" scale="88" firstPageNumber="7" orientation="landscape" useFirstPageNumber="1" r:id="rId1"/>
  <headerFooter>
    <oddFooter>&amp;Lหมายเหตุประกอบงบการเงินเป็นส่วนหนึ่งของงบการเงินระหว่างกาลนี้
&amp;C&amp;P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57D01-7E4D-4889-A70F-0E1CEE6D4B46}">
  <dimension ref="A1:P22"/>
  <sheetViews>
    <sheetView view="pageBreakPreview" zoomScale="80" zoomScaleNormal="80" zoomScaleSheetLayoutView="80" workbookViewId="0">
      <selection activeCell="B2" sqref="B2"/>
    </sheetView>
  </sheetViews>
  <sheetFormatPr defaultColWidth="9.09765625" defaultRowHeight="22.5" customHeight="1"/>
  <cols>
    <col min="1" max="1" width="55.19921875" style="6" customWidth="1"/>
    <col min="2" max="2" width="8.59765625" style="6" customWidth="1"/>
    <col min="3" max="3" width="1.09765625" style="6" customWidth="1"/>
    <col min="4" max="4" width="13.3984375" style="6" customWidth="1"/>
    <col min="5" max="5" width="1.09765625" style="6" customWidth="1"/>
    <col min="6" max="6" width="13.3984375" style="6" customWidth="1"/>
    <col min="7" max="7" width="1.09765625" style="6" customWidth="1"/>
    <col min="8" max="8" width="13.3984375" style="6" customWidth="1"/>
    <col min="9" max="9" width="1.09765625" style="6" customWidth="1"/>
    <col min="10" max="10" width="13.3984375" style="6" customWidth="1"/>
    <col min="11" max="11" width="1.09765625" style="6" customWidth="1"/>
    <col min="12" max="12" width="13.3984375" style="6" customWidth="1"/>
    <col min="13" max="13" width="1.09765625" style="6" customWidth="1"/>
    <col min="14" max="14" width="14.69921875" style="6" customWidth="1"/>
    <col min="15" max="15" width="1.09765625" style="6" customWidth="1"/>
    <col min="16" max="16" width="13.3984375" style="6" customWidth="1"/>
    <col min="17" max="16384" width="9.09765625" style="6"/>
  </cols>
  <sheetData>
    <row r="1" spans="1:16" ht="22.5" customHeight="1">
      <c r="A1" s="13" t="s">
        <v>106</v>
      </c>
      <c r="B1" s="19"/>
      <c r="C1" s="19"/>
      <c r="D1" s="29"/>
      <c r="E1" s="29"/>
      <c r="F1" s="29"/>
      <c r="G1" s="29"/>
      <c r="H1" s="29"/>
      <c r="I1" s="3"/>
      <c r="J1" s="29"/>
      <c r="K1" s="3"/>
      <c r="L1" s="3"/>
      <c r="M1" s="3"/>
      <c r="N1" s="3"/>
      <c r="O1" s="3"/>
    </row>
    <row r="2" spans="1:16" ht="22.5" customHeight="1">
      <c r="A2" s="25" t="s">
        <v>99</v>
      </c>
      <c r="B2" s="25"/>
      <c r="C2" s="25"/>
      <c r="D2" s="25"/>
      <c r="E2" s="30"/>
      <c r="F2" s="29"/>
      <c r="G2" s="30"/>
      <c r="H2" s="29"/>
      <c r="I2" s="3"/>
      <c r="J2" s="29"/>
      <c r="K2" s="3"/>
      <c r="L2" s="3"/>
      <c r="M2" s="3"/>
      <c r="N2" s="3"/>
      <c r="O2" s="3"/>
    </row>
    <row r="3" spans="1:16" s="123" customFormat="1" ht="15" customHeight="1">
      <c r="A3" s="25"/>
      <c r="B3" s="125"/>
      <c r="C3" s="125"/>
      <c r="D3" s="125"/>
      <c r="E3" s="125"/>
      <c r="F3" s="125"/>
      <c r="G3" s="125"/>
      <c r="H3" s="125"/>
    </row>
    <row r="4" spans="1:16" ht="21.75" customHeight="1">
      <c r="A4" s="2"/>
      <c r="B4" s="2"/>
      <c r="C4" s="2"/>
      <c r="D4" s="212" t="s">
        <v>92</v>
      </c>
      <c r="E4" s="212"/>
      <c r="F4" s="212"/>
      <c r="G4" s="212"/>
      <c r="H4" s="212"/>
      <c r="I4" s="212"/>
      <c r="J4" s="212"/>
      <c r="K4" s="212"/>
      <c r="L4" s="212"/>
      <c r="M4" s="212"/>
      <c r="N4" s="212"/>
      <c r="O4" s="212"/>
      <c r="P4" s="212"/>
    </row>
    <row r="5" spans="1:16" ht="21.75" customHeight="1">
      <c r="A5" s="2"/>
      <c r="B5" s="2"/>
      <c r="C5" s="2"/>
      <c r="D5" s="131"/>
      <c r="E5" s="131"/>
      <c r="F5" s="131"/>
      <c r="G5" s="131"/>
      <c r="H5" s="131"/>
      <c r="I5" s="131"/>
      <c r="J5" s="131"/>
      <c r="K5" s="131"/>
      <c r="L5" s="131"/>
      <c r="M5" s="131"/>
      <c r="N5" s="98" t="s">
        <v>138</v>
      </c>
      <c r="O5" s="131"/>
      <c r="P5" s="131"/>
    </row>
    <row r="6" spans="1:16" ht="21.75" customHeight="1">
      <c r="A6" s="2"/>
      <c r="B6" s="2"/>
      <c r="C6" s="2"/>
      <c r="D6" s="131"/>
      <c r="E6" s="131"/>
      <c r="F6" s="131"/>
      <c r="G6" s="131"/>
      <c r="H6" s="131"/>
      <c r="I6" s="131"/>
      <c r="J6" s="131"/>
      <c r="K6" s="131"/>
      <c r="L6" s="131"/>
      <c r="M6" s="131"/>
      <c r="N6" s="98" t="s">
        <v>161</v>
      </c>
      <c r="O6" s="131"/>
      <c r="P6" s="131"/>
    </row>
    <row r="7" spans="1:16" ht="21.75" customHeight="1">
      <c r="A7" s="22"/>
      <c r="B7" s="22"/>
      <c r="C7" s="22"/>
      <c r="D7" s="119"/>
      <c r="E7" s="119"/>
      <c r="G7" s="119"/>
      <c r="J7" s="214" t="s">
        <v>35</v>
      </c>
      <c r="K7" s="214"/>
      <c r="L7" s="214"/>
      <c r="M7" s="98"/>
      <c r="N7" s="135" t="s">
        <v>29</v>
      </c>
      <c r="O7" s="184"/>
      <c r="P7" s="119"/>
    </row>
    <row r="8" spans="1:16" ht="21.75" customHeight="1">
      <c r="A8" s="22"/>
      <c r="B8" s="22"/>
      <c r="C8" s="22"/>
      <c r="D8" s="119" t="s">
        <v>20</v>
      </c>
      <c r="E8" s="119"/>
      <c r="F8" s="119"/>
      <c r="G8" s="119"/>
      <c r="H8" s="119" t="s">
        <v>129</v>
      </c>
      <c r="J8" s="133"/>
      <c r="N8" s="98" t="s">
        <v>203</v>
      </c>
      <c r="P8" s="119"/>
    </row>
    <row r="9" spans="1:16" ht="21.75" customHeight="1">
      <c r="A9" s="22"/>
      <c r="B9" s="22"/>
      <c r="C9" s="22"/>
      <c r="D9" s="119" t="s">
        <v>21</v>
      </c>
      <c r="E9" s="119"/>
      <c r="F9" s="98" t="s">
        <v>102</v>
      </c>
      <c r="G9" s="119"/>
      <c r="H9" s="98" t="s">
        <v>131</v>
      </c>
      <c r="J9" s="133" t="s">
        <v>34</v>
      </c>
      <c r="K9" s="119"/>
      <c r="L9" s="119" t="s">
        <v>61</v>
      </c>
      <c r="M9" s="119"/>
      <c r="N9" s="34" t="s">
        <v>155</v>
      </c>
      <c r="O9" s="119"/>
      <c r="P9" s="99" t="s">
        <v>28</v>
      </c>
    </row>
    <row r="10" spans="1:16" ht="21.75" customHeight="1">
      <c r="A10" s="22"/>
      <c r="B10" s="134"/>
      <c r="C10" s="134"/>
      <c r="D10" s="119" t="s">
        <v>23</v>
      </c>
      <c r="E10" s="119"/>
      <c r="F10" s="98" t="s">
        <v>103</v>
      </c>
      <c r="G10" s="119"/>
      <c r="H10" s="98" t="s">
        <v>130</v>
      </c>
      <c r="J10" s="34" t="s">
        <v>91</v>
      </c>
      <c r="K10" s="119"/>
      <c r="L10" s="34" t="s">
        <v>60</v>
      </c>
      <c r="M10" s="34"/>
      <c r="N10" s="204" t="s">
        <v>156</v>
      </c>
      <c r="O10" s="34"/>
      <c r="P10" s="99" t="s">
        <v>29</v>
      </c>
    </row>
    <row r="11" spans="1:16" ht="21.75" customHeight="1">
      <c r="B11" s="17"/>
      <c r="C11" s="17"/>
      <c r="D11" s="213" t="s">
        <v>37</v>
      </c>
      <c r="E11" s="213"/>
      <c r="F11" s="213"/>
      <c r="G11" s="213"/>
      <c r="H11" s="213"/>
      <c r="I11" s="213"/>
      <c r="J11" s="213"/>
      <c r="K11" s="213"/>
      <c r="L11" s="213"/>
      <c r="M11" s="213"/>
      <c r="N11" s="213"/>
      <c r="O11" s="213"/>
      <c r="P11" s="213"/>
    </row>
    <row r="12" spans="1:16" ht="21.75" customHeight="1">
      <c r="A12" s="17" t="s">
        <v>194</v>
      </c>
      <c r="B12" s="17"/>
      <c r="C12" s="17"/>
      <c r="D12" s="134"/>
      <c r="E12" s="134"/>
      <c r="F12" s="134"/>
      <c r="G12" s="134"/>
      <c r="H12" s="134"/>
      <c r="I12" s="134"/>
      <c r="J12" s="134"/>
      <c r="K12" s="134"/>
      <c r="L12" s="134"/>
      <c r="M12" s="134"/>
      <c r="N12" s="134"/>
      <c r="O12" s="134"/>
      <c r="P12" s="134"/>
    </row>
    <row r="13" spans="1:16" ht="21.75" customHeight="1">
      <c r="A13" s="17" t="s">
        <v>195</v>
      </c>
      <c r="B13" s="100"/>
      <c r="C13" s="100"/>
      <c r="D13" s="121">
        <v>433655</v>
      </c>
      <c r="E13" s="4"/>
      <c r="F13" s="121">
        <v>1384395</v>
      </c>
      <c r="G13" s="4"/>
      <c r="H13" s="121">
        <v>26349</v>
      </c>
      <c r="I13" s="4"/>
      <c r="J13" s="121">
        <v>43365</v>
      </c>
      <c r="K13" s="4"/>
      <c r="L13" s="121">
        <v>659208</v>
      </c>
      <c r="M13" s="121"/>
      <c r="N13" s="121">
        <v>-2747</v>
      </c>
      <c r="O13" s="121"/>
      <c r="P13" s="121">
        <f>SUM(D13:N13)</f>
        <v>2544225</v>
      </c>
    </row>
    <row r="14" spans="1:16" ht="15" customHeight="1">
      <c r="A14" s="12"/>
      <c r="B14" s="12"/>
      <c r="C14" s="12"/>
      <c r="D14" s="57"/>
      <c r="E14" s="54"/>
      <c r="F14" s="54"/>
      <c r="G14" s="54"/>
      <c r="H14" s="54"/>
      <c r="I14" s="54"/>
      <c r="J14" s="54"/>
      <c r="K14" s="54"/>
      <c r="L14" s="36"/>
      <c r="M14" s="36"/>
      <c r="N14" s="36"/>
      <c r="O14" s="36"/>
    </row>
    <row r="15" spans="1:16" ht="21.75" customHeight="1">
      <c r="A15" s="17" t="s">
        <v>42</v>
      </c>
      <c r="B15" s="17"/>
      <c r="C15" s="17"/>
      <c r="D15" s="15"/>
      <c r="E15" s="54"/>
      <c r="F15" s="54"/>
      <c r="G15" s="54"/>
      <c r="H15" s="54"/>
      <c r="I15" s="54"/>
      <c r="J15" s="54"/>
      <c r="K15" s="54"/>
      <c r="L15" s="36"/>
      <c r="M15" s="36"/>
      <c r="N15" s="36"/>
      <c r="O15" s="36"/>
    </row>
    <row r="16" spans="1:16" ht="21.75" customHeight="1">
      <c r="A16" s="45" t="s">
        <v>83</v>
      </c>
      <c r="B16" s="45"/>
      <c r="C16" s="45"/>
      <c r="D16" s="57">
        <v>0</v>
      </c>
      <c r="E16" s="57"/>
      <c r="F16" s="57">
        <v>0</v>
      </c>
      <c r="G16" s="57"/>
      <c r="H16" s="57">
        <v>0</v>
      </c>
      <c r="I16" s="57"/>
      <c r="J16" s="57">
        <v>0</v>
      </c>
      <c r="K16" s="57"/>
      <c r="L16" s="57">
        <f>'SOCI 6'!D25</f>
        <v>29221</v>
      </c>
      <c r="M16" s="57"/>
      <c r="N16" s="57">
        <v>0</v>
      </c>
      <c r="O16" s="57"/>
      <c r="P16" s="54">
        <f t="shared" ref="P16:P17" si="0">SUM(D16:N16)</f>
        <v>29221</v>
      </c>
    </row>
    <row r="17" spans="1:16" ht="21.75" customHeight="1">
      <c r="A17" s="45" t="s">
        <v>90</v>
      </c>
      <c r="B17" s="45"/>
      <c r="C17" s="45"/>
      <c r="D17" s="57">
        <v>0</v>
      </c>
      <c r="E17" s="57"/>
      <c r="F17" s="57">
        <v>0</v>
      </c>
      <c r="G17" s="57"/>
      <c r="H17" s="57">
        <v>0</v>
      </c>
      <c r="I17" s="57"/>
      <c r="J17" s="57">
        <v>0</v>
      </c>
      <c r="K17" s="57"/>
      <c r="L17" s="57">
        <v>0</v>
      </c>
      <c r="M17" s="57"/>
      <c r="N17" s="57">
        <f>'SOCI 6'!D33</f>
        <v>1069</v>
      </c>
      <c r="O17" s="57"/>
      <c r="P17" s="54">
        <f t="shared" si="0"/>
        <v>1069</v>
      </c>
    </row>
    <row r="18" spans="1:16" ht="21.75" customHeight="1">
      <c r="A18" s="12" t="s">
        <v>166</v>
      </c>
      <c r="B18" s="12"/>
      <c r="C18" s="12"/>
      <c r="D18" s="120">
        <f>SUM(D16:D17)</f>
        <v>0</v>
      </c>
      <c r="E18" s="4"/>
      <c r="F18" s="120">
        <f>SUM(F16:F17)</f>
        <v>0</v>
      </c>
      <c r="G18" s="4"/>
      <c r="H18" s="120">
        <f>SUM(H16:H17)</f>
        <v>0</v>
      </c>
      <c r="I18" s="4"/>
      <c r="J18" s="120">
        <f>SUM(J16:J17)</f>
        <v>0</v>
      </c>
      <c r="K18" s="4"/>
      <c r="L18" s="120">
        <f>SUM(L16:L17)</f>
        <v>29221</v>
      </c>
      <c r="M18" s="121"/>
      <c r="N18" s="120">
        <f>SUM(N16:N17)</f>
        <v>1069</v>
      </c>
      <c r="O18" s="121"/>
      <c r="P18" s="120">
        <f>SUM(P16:P17)</f>
        <v>30290</v>
      </c>
    </row>
    <row r="19" spans="1:16" ht="15" customHeight="1">
      <c r="A19" s="12"/>
      <c r="B19" s="12"/>
      <c r="C19" s="12"/>
      <c r="D19" s="57"/>
      <c r="E19" s="54"/>
      <c r="F19" s="54"/>
      <c r="G19" s="54"/>
      <c r="H19" s="54"/>
      <c r="I19" s="54"/>
      <c r="J19" s="54"/>
      <c r="K19" s="54"/>
      <c r="L19" s="36"/>
      <c r="M19" s="36"/>
      <c r="N19" s="36"/>
      <c r="O19" s="36"/>
    </row>
    <row r="20" spans="1:16" ht="21.75" customHeight="1" thickBot="1">
      <c r="A20" s="24" t="s">
        <v>196</v>
      </c>
      <c r="B20" s="24"/>
      <c r="C20" s="24"/>
      <c r="D20" s="42">
        <f>D13+D18</f>
        <v>433655</v>
      </c>
      <c r="E20" s="63"/>
      <c r="F20" s="42">
        <f>F13+F18</f>
        <v>1384395</v>
      </c>
      <c r="G20" s="63"/>
      <c r="H20" s="42">
        <f>H13+H18</f>
        <v>26349</v>
      </c>
      <c r="I20" s="63"/>
      <c r="J20" s="42">
        <f>J13+J18</f>
        <v>43365</v>
      </c>
      <c r="K20" s="63"/>
      <c r="L20" s="42">
        <f>L13+L18</f>
        <v>688429</v>
      </c>
      <c r="M20" s="39"/>
      <c r="N20" s="42">
        <f>N13+N18</f>
        <v>-1678</v>
      </c>
      <c r="O20" s="39"/>
      <c r="P20" s="42">
        <f>P13+P18</f>
        <v>2574515</v>
      </c>
    </row>
    <row r="21" spans="1:16" ht="22.5" customHeight="1" thickTop="1">
      <c r="D21" s="22"/>
    </row>
    <row r="22" spans="1:16" ht="22.5" customHeight="1">
      <c r="P22" s="52">
        <f>P20-'BS-3-5'!D93</f>
        <v>0</v>
      </c>
    </row>
  </sheetData>
  <mergeCells count="3">
    <mergeCell ref="D4:P4"/>
    <mergeCell ref="J7:L7"/>
    <mergeCell ref="D11:P11"/>
  </mergeCells>
  <pageMargins left="0.7" right="0.7" top="0.48" bottom="0.5" header="0.5" footer="0.5"/>
  <pageSetup paperSize="9" scale="88" firstPageNumber="8" orientation="landscape" useFirstPageNumber="1" r:id="rId1"/>
  <headerFooter>
    <oddFooter>&amp;Lหมายเหตุประกอบงบการเงินเป็นส่วนหนึ่งของงบการเงินระหว่างกาลนี้
&amp;C&amp;P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22"/>
  <sheetViews>
    <sheetView view="pageBreakPreview" zoomScale="80" zoomScaleNormal="70" zoomScaleSheetLayoutView="80" workbookViewId="0">
      <selection activeCell="B2" sqref="B2"/>
    </sheetView>
  </sheetViews>
  <sheetFormatPr defaultColWidth="9.09765625" defaultRowHeight="22.5" customHeight="1"/>
  <cols>
    <col min="1" max="1" width="55.3984375" style="3" customWidth="1"/>
    <col min="2" max="2" width="8.59765625" style="20" customWidth="1"/>
    <col min="3" max="3" width="1.09765625" style="20" customWidth="1"/>
    <col min="4" max="4" width="13.3984375" style="3" customWidth="1"/>
    <col min="5" max="5" width="1.09765625" style="3" customWidth="1"/>
    <col min="6" max="6" width="13.3984375" style="3" customWidth="1"/>
    <col min="7" max="7" width="1.09765625" style="3" customWidth="1"/>
    <col min="8" max="8" width="13.3984375" style="3" customWidth="1"/>
    <col min="9" max="9" width="1.09765625" style="3" customWidth="1"/>
    <col min="10" max="10" width="13.3984375" style="3" customWidth="1"/>
    <col min="11" max="11" width="1.09765625" style="3" customWidth="1"/>
    <col min="12" max="12" width="13.3984375" style="3" customWidth="1"/>
    <col min="13" max="13" width="1.09765625" style="3" customWidth="1"/>
    <col min="14" max="14" width="14.69921875" style="3" customWidth="1"/>
    <col min="15" max="15" width="1.09765625" style="3" customWidth="1"/>
    <col min="16" max="16" width="13.3984375" style="3" customWidth="1"/>
    <col min="17" max="16384" width="9.09765625" style="3"/>
  </cols>
  <sheetData>
    <row r="1" spans="1:16" ht="22.5" customHeight="1">
      <c r="A1" s="13" t="s">
        <v>106</v>
      </c>
      <c r="D1" s="20"/>
      <c r="E1" s="29"/>
      <c r="F1" s="29"/>
      <c r="G1" s="29"/>
      <c r="H1" s="29"/>
      <c r="I1" s="29"/>
      <c r="L1" s="20"/>
    </row>
    <row r="2" spans="1:16" ht="22.5" customHeight="1">
      <c r="A2" s="16" t="s">
        <v>99</v>
      </c>
      <c r="B2" s="47"/>
      <c r="C2" s="47"/>
      <c r="D2" s="47" t="s">
        <v>100</v>
      </c>
      <c r="E2" s="30"/>
      <c r="F2" s="30" t="s">
        <v>33</v>
      </c>
      <c r="G2" s="30"/>
      <c r="H2" s="30" t="s">
        <v>33</v>
      </c>
      <c r="I2" s="30"/>
      <c r="L2" s="47" t="s">
        <v>100</v>
      </c>
    </row>
    <row r="3" spans="1:16" ht="15" customHeight="1">
      <c r="A3" s="16"/>
      <c r="B3" s="16"/>
      <c r="C3" s="16"/>
      <c r="D3" s="16"/>
      <c r="E3" s="16"/>
      <c r="F3" s="16"/>
      <c r="G3" s="16"/>
      <c r="H3" s="16"/>
      <c r="I3" s="16"/>
      <c r="L3" s="16"/>
    </row>
    <row r="4" spans="1:16" ht="21.75" customHeight="1">
      <c r="A4" s="95"/>
      <c r="B4" s="31"/>
      <c r="C4" s="31"/>
      <c r="D4" s="212" t="s">
        <v>27</v>
      </c>
      <c r="E4" s="212"/>
      <c r="F4" s="212"/>
      <c r="G4" s="212"/>
      <c r="H4" s="212"/>
      <c r="I4" s="212"/>
      <c r="J4" s="212"/>
      <c r="K4" s="212"/>
      <c r="L4" s="212"/>
      <c r="M4" s="212"/>
      <c r="N4" s="212"/>
      <c r="O4" s="212"/>
      <c r="P4" s="212"/>
    </row>
    <row r="5" spans="1:16" ht="21.75" customHeight="1">
      <c r="A5" s="95"/>
      <c r="B5" s="31"/>
      <c r="C5" s="31"/>
      <c r="F5" s="191"/>
      <c r="G5" s="191"/>
      <c r="H5" s="191"/>
      <c r="I5" s="191"/>
      <c r="J5" s="191"/>
      <c r="K5" s="191"/>
      <c r="L5" s="191"/>
      <c r="M5" s="119"/>
      <c r="N5" s="98" t="s">
        <v>138</v>
      </c>
      <c r="O5" s="119"/>
      <c r="P5" s="191"/>
    </row>
    <row r="6" spans="1:16" ht="21.75" customHeight="1">
      <c r="A6" s="95"/>
      <c r="B6" s="31"/>
      <c r="C6" s="31"/>
      <c r="F6" s="191"/>
      <c r="G6" s="191"/>
      <c r="H6" s="191"/>
      <c r="I6" s="191"/>
      <c r="J6" s="191"/>
      <c r="K6" s="191"/>
      <c r="L6" s="191"/>
      <c r="M6" s="119"/>
      <c r="N6" s="98" t="s">
        <v>161</v>
      </c>
      <c r="O6" s="119"/>
      <c r="P6" s="191"/>
    </row>
    <row r="7" spans="1:16" ht="21.75" customHeight="1">
      <c r="A7" s="97"/>
      <c r="B7" s="31"/>
      <c r="C7" s="31"/>
      <c r="F7" s="119"/>
      <c r="G7" s="119"/>
      <c r="H7" s="119"/>
      <c r="I7" s="119"/>
      <c r="J7" s="215" t="s">
        <v>35</v>
      </c>
      <c r="K7" s="215"/>
      <c r="L7" s="215"/>
      <c r="M7" s="98"/>
      <c r="N7" s="193" t="s">
        <v>29</v>
      </c>
      <c r="O7" s="119"/>
      <c r="P7" s="119"/>
    </row>
    <row r="8" spans="1:16" ht="21.75" customHeight="1">
      <c r="A8" s="97"/>
      <c r="B8" s="31"/>
      <c r="C8" s="31"/>
      <c r="D8" s="119" t="s">
        <v>20</v>
      </c>
      <c r="F8" s="119"/>
      <c r="G8" s="119"/>
      <c r="H8" s="119" t="s">
        <v>129</v>
      </c>
      <c r="I8" s="119"/>
      <c r="J8" s="190"/>
      <c r="K8" s="6"/>
      <c r="L8" s="6"/>
      <c r="M8" s="119"/>
      <c r="N8" s="98" t="s">
        <v>203</v>
      </c>
      <c r="O8" s="119"/>
      <c r="P8" s="98"/>
    </row>
    <row r="9" spans="1:16" s="123" customFormat="1" ht="21.5">
      <c r="A9" s="126"/>
      <c r="B9" s="127"/>
      <c r="C9" s="127"/>
      <c r="D9" s="119" t="s">
        <v>21</v>
      </c>
      <c r="E9" s="119"/>
      <c r="F9" s="98" t="s">
        <v>102</v>
      </c>
      <c r="G9" s="119"/>
      <c r="H9" s="98" t="s">
        <v>131</v>
      </c>
      <c r="I9" s="6"/>
      <c r="J9" s="190" t="s">
        <v>34</v>
      </c>
      <c r="K9" s="119"/>
      <c r="L9" s="119" t="s">
        <v>61</v>
      </c>
      <c r="M9" s="119"/>
      <c r="N9" s="34" t="s">
        <v>155</v>
      </c>
      <c r="O9" s="119"/>
      <c r="P9" s="99" t="s">
        <v>28</v>
      </c>
    </row>
    <row r="10" spans="1:16" ht="21.75" customHeight="1">
      <c r="A10" s="35"/>
      <c r="B10" s="192"/>
      <c r="C10" s="192"/>
      <c r="D10" s="119" t="s">
        <v>22</v>
      </c>
      <c r="F10" s="98" t="s">
        <v>103</v>
      </c>
      <c r="G10" s="119"/>
      <c r="H10" s="98" t="s">
        <v>130</v>
      </c>
      <c r="I10" s="119"/>
      <c r="J10" s="34" t="s">
        <v>91</v>
      </c>
      <c r="K10" s="119"/>
      <c r="L10" s="34" t="s">
        <v>60</v>
      </c>
      <c r="M10" s="119"/>
      <c r="N10" s="204" t="s">
        <v>156</v>
      </c>
      <c r="O10" s="119"/>
      <c r="P10" s="58" t="s">
        <v>29</v>
      </c>
    </row>
    <row r="11" spans="1:16" s="6" customFormat="1" ht="21.75" customHeight="1">
      <c r="B11" s="17"/>
      <c r="C11" s="17"/>
      <c r="D11" s="213" t="s">
        <v>37</v>
      </c>
      <c r="E11" s="213"/>
      <c r="F11" s="213"/>
      <c r="G11" s="213"/>
      <c r="H11" s="213"/>
      <c r="I11" s="213"/>
      <c r="J11" s="213"/>
      <c r="K11" s="213"/>
      <c r="L11" s="213"/>
      <c r="M11" s="213"/>
      <c r="N11" s="213"/>
      <c r="O11" s="213"/>
      <c r="P11" s="213"/>
    </row>
    <row r="12" spans="1:16" s="6" customFormat="1" ht="21.75" customHeight="1">
      <c r="A12" s="17" t="s">
        <v>180</v>
      </c>
      <c r="B12" s="17"/>
      <c r="C12" s="17"/>
      <c r="D12" s="192"/>
      <c r="E12" s="192"/>
      <c r="F12" s="192"/>
      <c r="G12" s="192"/>
      <c r="H12" s="192"/>
      <c r="I12" s="192"/>
      <c r="J12" s="192"/>
      <c r="K12" s="192"/>
      <c r="L12" s="192"/>
      <c r="M12" s="192"/>
      <c r="N12" s="192"/>
      <c r="O12" s="192"/>
      <c r="P12" s="192"/>
    </row>
    <row r="13" spans="1:16" s="6" customFormat="1" ht="21.75" customHeight="1">
      <c r="A13" s="17" t="s">
        <v>181</v>
      </c>
      <c r="B13" s="17"/>
      <c r="C13" s="17"/>
      <c r="D13" s="121">
        <v>433655</v>
      </c>
      <c r="E13" s="4"/>
      <c r="F13" s="121">
        <v>1384395</v>
      </c>
      <c r="G13" s="4"/>
      <c r="H13" s="121">
        <v>26349</v>
      </c>
      <c r="I13" s="4"/>
      <c r="J13" s="121">
        <v>43365</v>
      </c>
      <c r="K13" s="15"/>
      <c r="L13" s="121">
        <v>561146</v>
      </c>
      <c r="M13" s="121"/>
      <c r="N13" s="121">
        <v>-9812</v>
      </c>
      <c r="O13" s="121"/>
      <c r="P13" s="121">
        <f>SUM(D13:N13)</f>
        <v>2439098</v>
      </c>
    </row>
    <row r="14" spans="1:16" s="6" customFormat="1" ht="15" customHeight="1">
      <c r="A14" s="12"/>
      <c r="B14" s="12"/>
      <c r="C14" s="12"/>
      <c r="D14" s="57"/>
      <c r="E14" s="54"/>
      <c r="F14" s="54"/>
      <c r="G14" s="54"/>
      <c r="H14" s="54"/>
      <c r="I14" s="54"/>
      <c r="J14" s="54"/>
      <c r="K14" s="54"/>
      <c r="L14" s="36"/>
      <c r="M14" s="54"/>
      <c r="O14" s="54"/>
    </row>
    <row r="15" spans="1:16" s="6" customFormat="1" ht="21.75" customHeight="1">
      <c r="A15" s="17" t="s">
        <v>42</v>
      </c>
      <c r="B15" s="17"/>
      <c r="C15" s="17"/>
      <c r="D15" s="15"/>
      <c r="E15" s="54"/>
      <c r="F15" s="54"/>
      <c r="G15" s="54"/>
      <c r="H15" s="54"/>
      <c r="I15" s="54"/>
      <c r="J15" s="54"/>
      <c r="K15" s="54"/>
      <c r="L15" s="36"/>
      <c r="M15" s="54"/>
      <c r="O15" s="54"/>
    </row>
    <row r="16" spans="1:16" s="6" customFormat="1" ht="21.75" customHeight="1">
      <c r="A16" s="3" t="s">
        <v>83</v>
      </c>
      <c r="B16" s="29"/>
      <c r="C16" s="29"/>
      <c r="D16" s="57">
        <v>0</v>
      </c>
      <c r="E16" s="57"/>
      <c r="F16" s="57">
        <v>0</v>
      </c>
      <c r="G16" s="57"/>
      <c r="H16" s="57">
        <v>0</v>
      </c>
      <c r="I16" s="57"/>
      <c r="J16" s="57">
        <v>0</v>
      </c>
      <c r="K16" s="57"/>
      <c r="L16" s="57">
        <v>28476</v>
      </c>
      <c r="M16" s="57"/>
      <c r="N16" s="52">
        <f t="shared" ref="N16" si="0">SUM(B16:J16)</f>
        <v>0</v>
      </c>
      <c r="O16" s="57"/>
      <c r="P16" s="54">
        <f>SUM(D16:N16)</f>
        <v>28476</v>
      </c>
    </row>
    <row r="17" spans="1:16" s="6" customFormat="1" ht="21.75" customHeight="1">
      <c r="A17" s="45" t="s">
        <v>90</v>
      </c>
      <c r="B17" s="45"/>
      <c r="C17" s="45"/>
      <c r="D17" s="57">
        <v>0</v>
      </c>
      <c r="E17" s="57"/>
      <c r="F17" s="57">
        <v>0</v>
      </c>
      <c r="G17" s="57"/>
      <c r="H17" s="57">
        <v>0</v>
      </c>
      <c r="I17" s="57"/>
      <c r="J17" s="57">
        <v>0</v>
      </c>
      <c r="K17" s="57"/>
      <c r="L17" s="57">
        <v>0</v>
      </c>
      <c r="M17" s="57"/>
      <c r="N17" s="52">
        <v>2661</v>
      </c>
      <c r="O17" s="57"/>
      <c r="P17" s="54">
        <f>SUM(D17:N17)</f>
        <v>2661</v>
      </c>
    </row>
    <row r="18" spans="1:16" s="6" customFormat="1" ht="21.75" customHeight="1">
      <c r="A18" s="12" t="s">
        <v>166</v>
      </c>
      <c r="B18" s="12"/>
      <c r="C18" s="12"/>
      <c r="D18" s="120">
        <f>SUM(D16:D17)</f>
        <v>0</v>
      </c>
      <c r="E18" s="4"/>
      <c r="F18" s="120">
        <f>SUM(F16:F17)</f>
        <v>0</v>
      </c>
      <c r="G18" s="4"/>
      <c r="H18" s="120">
        <f>SUM(H16:H17)</f>
        <v>0</v>
      </c>
      <c r="I18" s="4"/>
      <c r="J18" s="120">
        <f>SUM(J16:J17)</f>
        <v>0</v>
      </c>
      <c r="K18" s="4"/>
      <c r="L18" s="120">
        <f>SUM(L16:L17)</f>
        <v>28476</v>
      </c>
      <c r="M18" s="4"/>
      <c r="N18" s="120">
        <f>SUM(N16:N17)</f>
        <v>2661</v>
      </c>
      <c r="O18" s="4"/>
      <c r="P18" s="120">
        <f>SUM(P16:P17)</f>
        <v>31137</v>
      </c>
    </row>
    <row r="19" spans="1:16" s="6" customFormat="1" ht="15" customHeight="1">
      <c r="A19" s="12"/>
      <c r="B19" s="12"/>
      <c r="C19" s="12"/>
      <c r="D19" s="57"/>
      <c r="E19" s="54"/>
      <c r="F19" s="54"/>
      <c r="G19" s="54"/>
      <c r="H19" s="54"/>
      <c r="I19" s="54"/>
      <c r="J19" s="54"/>
      <c r="K19" s="54"/>
      <c r="L19" s="36"/>
      <c r="M19" s="54"/>
      <c r="O19" s="54"/>
    </row>
    <row r="20" spans="1:16" ht="21.75" customHeight="1" thickBot="1">
      <c r="A20" s="24" t="s">
        <v>182</v>
      </c>
      <c r="D20" s="42">
        <f>D13+D18</f>
        <v>433655</v>
      </c>
      <c r="E20" s="63"/>
      <c r="F20" s="42">
        <f>F13+F18</f>
        <v>1384395</v>
      </c>
      <c r="G20" s="63"/>
      <c r="H20" s="42">
        <f>H13+H18</f>
        <v>26349</v>
      </c>
      <c r="I20" s="63"/>
      <c r="J20" s="42">
        <f>J13+J18</f>
        <v>43365</v>
      </c>
      <c r="K20" s="63"/>
      <c r="L20" s="42">
        <f>L13+L18</f>
        <v>589622</v>
      </c>
      <c r="M20" s="63"/>
      <c r="N20" s="42">
        <f>N13+N18</f>
        <v>-7151</v>
      </c>
      <c r="O20" s="63"/>
      <c r="P20" s="42">
        <f>P13+P18</f>
        <v>2470235</v>
      </c>
    </row>
    <row r="21" spans="1:16" ht="22.5" customHeight="1" thickTop="1"/>
    <row r="22" spans="1:16" ht="22.5" customHeight="1">
      <c r="P22" s="182">
        <f>P20-2470235</f>
        <v>0</v>
      </c>
    </row>
  </sheetData>
  <mergeCells count="3">
    <mergeCell ref="D11:P11"/>
    <mergeCell ref="D4:P4"/>
    <mergeCell ref="J7:L7"/>
  </mergeCells>
  <pageMargins left="0.7" right="0.7" top="0.48" bottom="0.5" header="0.5" footer="0.5"/>
  <pageSetup paperSize="9" scale="88" firstPageNumber="9" orientation="landscape" useFirstPageNumber="1" r:id="rId1"/>
  <headerFooter>
    <oddFooter>&amp;Lหมายเหตุประกอบงบการเงินเป็นส่วนหนึ่งของงบการเงินระหว่างกาลนี้
&amp;C&amp;P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A9158-47AD-4458-A987-BFB6F9747F1D}">
  <dimension ref="A1:P22"/>
  <sheetViews>
    <sheetView view="pageBreakPreview" zoomScale="80" zoomScaleNormal="90" zoomScaleSheetLayoutView="80" workbookViewId="0">
      <selection activeCell="B2" sqref="B2"/>
    </sheetView>
  </sheetViews>
  <sheetFormatPr defaultColWidth="9.09765625" defaultRowHeight="22.5" customHeight="1"/>
  <cols>
    <col min="1" max="1" width="55.19921875" style="3" customWidth="1"/>
    <col min="2" max="2" width="8.59765625" style="20" customWidth="1"/>
    <col min="3" max="3" width="1.09765625" style="20" customWidth="1"/>
    <col min="4" max="4" width="13.3984375" style="3" customWidth="1"/>
    <col min="5" max="5" width="1.09765625" style="3" customWidth="1"/>
    <col min="6" max="6" width="13.3984375" style="3" customWidth="1"/>
    <col min="7" max="7" width="1.09765625" style="3" customWidth="1"/>
    <col min="8" max="8" width="13.3984375" style="3" customWidth="1"/>
    <col min="9" max="9" width="1.09765625" style="3" customWidth="1"/>
    <col min="10" max="10" width="13.3984375" style="3" customWidth="1"/>
    <col min="11" max="11" width="1.09765625" style="3" customWidth="1"/>
    <col min="12" max="12" width="13.3984375" style="3" customWidth="1"/>
    <col min="13" max="13" width="1.09765625" style="3" customWidth="1"/>
    <col min="14" max="14" width="14.59765625" style="3" customWidth="1"/>
    <col min="15" max="15" width="1.09765625" style="3" customWidth="1"/>
    <col min="16" max="16" width="13.3984375" style="3" customWidth="1"/>
    <col min="17" max="16384" width="9.09765625" style="3"/>
  </cols>
  <sheetData>
    <row r="1" spans="1:16" ht="22.5" customHeight="1">
      <c r="A1" s="13" t="s">
        <v>106</v>
      </c>
      <c r="D1" s="20"/>
      <c r="E1" s="29"/>
      <c r="F1" s="29"/>
      <c r="G1" s="29"/>
      <c r="H1" s="29"/>
      <c r="I1" s="29"/>
      <c r="L1" s="20"/>
    </row>
    <row r="2" spans="1:16" ht="22.5" customHeight="1">
      <c r="A2" s="16" t="s">
        <v>99</v>
      </c>
      <c r="B2" s="47"/>
      <c r="C2" s="47"/>
      <c r="D2" s="47" t="s">
        <v>100</v>
      </c>
      <c r="E2" s="30"/>
      <c r="F2" s="30" t="s">
        <v>33</v>
      </c>
      <c r="G2" s="30"/>
      <c r="H2" s="30" t="s">
        <v>33</v>
      </c>
      <c r="I2" s="30"/>
      <c r="L2" s="47" t="s">
        <v>100</v>
      </c>
    </row>
    <row r="3" spans="1:16" ht="15" customHeight="1">
      <c r="A3" s="16"/>
      <c r="B3" s="16"/>
      <c r="C3" s="16"/>
      <c r="D3" s="16"/>
      <c r="E3" s="16"/>
      <c r="F3" s="16"/>
      <c r="G3" s="16"/>
      <c r="H3" s="16"/>
      <c r="I3" s="16"/>
      <c r="L3" s="16"/>
    </row>
    <row r="4" spans="1:16" ht="21.75" customHeight="1">
      <c r="A4" s="95"/>
      <c r="B4" s="31"/>
      <c r="C4" s="31"/>
      <c r="D4" s="212" t="s">
        <v>27</v>
      </c>
      <c r="E4" s="212"/>
      <c r="F4" s="212"/>
      <c r="G4" s="212"/>
      <c r="H4" s="212"/>
      <c r="I4" s="212"/>
      <c r="J4" s="212"/>
      <c r="K4" s="212"/>
      <c r="L4" s="212"/>
      <c r="M4" s="212"/>
      <c r="N4" s="212"/>
      <c r="O4" s="212"/>
      <c r="P4" s="212"/>
    </row>
    <row r="5" spans="1:16" ht="21.75" customHeight="1">
      <c r="A5" s="95"/>
      <c r="B5" s="31"/>
      <c r="C5" s="31"/>
      <c r="F5" s="131"/>
      <c r="G5" s="131"/>
      <c r="H5" s="131"/>
      <c r="I5" s="131"/>
      <c r="J5" s="131"/>
      <c r="K5" s="131"/>
      <c r="L5" s="131"/>
      <c r="M5" s="119"/>
      <c r="N5" s="98" t="s">
        <v>138</v>
      </c>
      <c r="O5" s="119"/>
      <c r="P5" s="131"/>
    </row>
    <row r="6" spans="1:16" ht="21.75" customHeight="1">
      <c r="A6" s="95"/>
      <c r="B6" s="31"/>
      <c r="C6" s="31"/>
      <c r="F6" s="131"/>
      <c r="G6" s="131"/>
      <c r="H6" s="131"/>
      <c r="I6" s="131"/>
      <c r="J6" s="131"/>
      <c r="K6" s="131"/>
      <c r="L6" s="131"/>
      <c r="M6" s="119"/>
      <c r="N6" s="98" t="s">
        <v>161</v>
      </c>
      <c r="O6" s="119"/>
      <c r="P6" s="131"/>
    </row>
    <row r="7" spans="1:16" ht="21.75" customHeight="1">
      <c r="A7" s="97"/>
      <c r="B7" s="31"/>
      <c r="C7" s="31"/>
      <c r="F7" s="119"/>
      <c r="G7" s="119"/>
      <c r="H7" s="119"/>
      <c r="I7" s="119"/>
      <c r="J7" s="215" t="s">
        <v>35</v>
      </c>
      <c r="K7" s="215"/>
      <c r="L7" s="215"/>
      <c r="M7" s="98"/>
      <c r="N7" s="135" t="s">
        <v>29</v>
      </c>
      <c r="O7" s="119"/>
      <c r="P7" s="119"/>
    </row>
    <row r="8" spans="1:16" ht="21.75" customHeight="1">
      <c r="A8" s="97"/>
      <c r="B8" s="31"/>
      <c r="C8" s="31"/>
      <c r="D8" s="119" t="s">
        <v>20</v>
      </c>
      <c r="F8" s="119"/>
      <c r="G8" s="119"/>
      <c r="H8" s="119" t="s">
        <v>129</v>
      </c>
      <c r="I8" s="119"/>
      <c r="J8" s="133"/>
      <c r="K8" s="6"/>
      <c r="L8" s="6"/>
      <c r="M8" s="119"/>
      <c r="N8" s="98" t="s">
        <v>203</v>
      </c>
      <c r="O8" s="119"/>
      <c r="P8" s="98"/>
    </row>
    <row r="9" spans="1:16" s="123" customFormat="1" ht="21.5">
      <c r="A9" s="126"/>
      <c r="B9" s="127"/>
      <c r="C9" s="127"/>
      <c r="D9" s="119" t="s">
        <v>21</v>
      </c>
      <c r="E9" s="119"/>
      <c r="F9" s="98" t="s">
        <v>102</v>
      </c>
      <c r="G9" s="119"/>
      <c r="H9" s="98" t="s">
        <v>131</v>
      </c>
      <c r="I9" s="6"/>
      <c r="J9" s="133" t="s">
        <v>34</v>
      </c>
      <c r="K9" s="119"/>
      <c r="L9" s="119" t="s">
        <v>61</v>
      </c>
      <c r="M9" s="119"/>
      <c r="N9" s="34" t="s">
        <v>155</v>
      </c>
      <c r="O9" s="119"/>
      <c r="P9" s="99" t="s">
        <v>28</v>
      </c>
    </row>
    <row r="10" spans="1:16" ht="21.75" customHeight="1">
      <c r="A10" s="35"/>
      <c r="B10" s="134"/>
      <c r="C10" s="134"/>
      <c r="D10" s="119" t="s">
        <v>22</v>
      </c>
      <c r="F10" s="98" t="s">
        <v>103</v>
      </c>
      <c r="G10" s="119"/>
      <c r="H10" s="98" t="s">
        <v>130</v>
      </c>
      <c r="I10" s="119"/>
      <c r="J10" s="34" t="s">
        <v>91</v>
      </c>
      <c r="K10" s="119"/>
      <c r="L10" s="34" t="s">
        <v>60</v>
      </c>
      <c r="M10" s="119"/>
      <c r="N10" s="204" t="s">
        <v>156</v>
      </c>
      <c r="O10" s="119"/>
      <c r="P10" s="58" t="s">
        <v>29</v>
      </c>
    </row>
    <row r="11" spans="1:16" s="6" customFormat="1" ht="21.75" customHeight="1">
      <c r="B11" s="17"/>
      <c r="C11" s="17"/>
      <c r="D11" s="213" t="s">
        <v>37</v>
      </c>
      <c r="E11" s="213"/>
      <c r="F11" s="213"/>
      <c r="G11" s="213"/>
      <c r="H11" s="213"/>
      <c r="I11" s="213"/>
      <c r="J11" s="213"/>
      <c r="K11" s="213"/>
      <c r="L11" s="213"/>
      <c r="M11" s="213"/>
      <c r="N11" s="213"/>
      <c r="O11" s="213"/>
      <c r="P11" s="213"/>
    </row>
    <row r="12" spans="1:16" s="6" customFormat="1" ht="21.75" customHeight="1">
      <c r="A12" s="17" t="s">
        <v>194</v>
      </c>
      <c r="B12" s="17"/>
      <c r="C12" s="17"/>
      <c r="D12" s="134"/>
      <c r="E12" s="134"/>
      <c r="F12" s="134"/>
      <c r="G12" s="134"/>
      <c r="H12" s="134"/>
      <c r="I12" s="134"/>
      <c r="J12" s="134"/>
      <c r="K12" s="134"/>
      <c r="L12" s="134"/>
      <c r="M12" s="134"/>
      <c r="N12" s="134"/>
      <c r="O12" s="134"/>
      <c r="P12" s="134"/>
    </row>
    <row r="13" spans="1:16" s="6" customFormat="1" ht="21.75" customHeight="1">
      <c r="A13" s="17" t="s">
        <v>195</v>
      </c>
      <c r="B13" s="17"/>
      <c r="C13" s="17"/>
      <c r="D13" s="121">
        <v>433655</v>
      </c>
      <c r="E13" s="4"/>
      <c r="F13" s="121">
        <v>1384395</v>
      </c>
      <c r="G13" s="4"/>
      <c r="H13" s="121">
        <v>26349</v>
      </c>
      <c r="I13" s="4"/>
      <c r="J13" s="121">
        <v>43365</v>
      </c>
      <c r="K13" s="4"/>
      <c r="L13" s="121">
        <v>700769</v>
      </c>
      <c r="M13" s="121"/>
      <c r="N13" s="121">
        <v>-2747</v>
      </c>
      <c r="O13" s="121"/>
      <c r="P13" s="121">
        <f>SUM(D13:N13)</f>
        <v>2585786</v>
      </c>
    </row>
    <row r="14" spans="1:16" s="6" customFormat="1" ht="15" customHeight="1">
      <c r="A14" s="12"/>
      <c r="B14" s="12"/>
      <c r="C14" s="12"/>
      <c r="D14" s="57"/>
      <c r="E14" s="54"/>
      <c r="F14" s="54"/>
      <c r="G14" s="54"/>
      <c r="H14" s="54"/>
      <c r="I14" s="54"/>
      <c r="J14" s="54"/>
      <c r="K14" s="54"/>
      <c r="L14" s="36"/>
      <c r="M14" s="54"/>
      <c r="O14" s="54"/>
    </row>
    <row r="15" spans="1:16" s="6" customFormat="1" ht="21.75" customHeight="1">
      <c r="A15" s="17" t="s">
        <v>42</v>
      </c>
      <c r="B15" s="17"/>
      <c r="C15" s="17"/>
      <c r="D15" s="15"/>
      <c r="E15" s="54"/>
      <c r="F15" s="54"/>
      <c r="G15" s="54"/>
      <c r="H15" s="54"/>
      <c r="I15" s="54"/>
      <c r="J15" s="54"/>
      <c r="K15" s="54"/>
      <c r="L15" s="36"/>
      <c r="M15" s="54"/>
      <c r="O15" s="54"/>
    </row>
    <row r="16" spans="1:16" s="6" customFormat="1" ht="21.75" customHeight="1">
      <c r="A16" s="3" t="s">
        <v>83</v>
      </c>
      <c r="B16" s="29"/>
      <c r="C16" s="29"/>
      <c r="D16" s="57">
        <v>0</v>
      </c>
      <c r="E16" s="57"/>
      <c r="F16" s="57">
        <v>0</v>
      </c>
      <c r="G16" s="57"/>
      <c r="H16" s="57">
        <v>0</v>
      </c>
      <c r="I16" s="57"/>
      <c r="J16" s="57">
        <v>0</v>
      </c>
      <c r="K16" s="57"/>
      <c r="L16" s="57">
        <f>'SOCI 6'!H25</f>
        <v>35535</v>
      </c>
      <c r="M16" s="57"/>
      <c r="N16" s="52">
        <f t="shared" ref="N16" si="0">SUM(B16:J16)</f>
        <v>0</v>
      </c>
      <c r="O16" s="57"/>
      <c r="P16" s="54">
        <f>SUM(D16:N16)</f>
        <v>35535</v>
      </c>
    </row>
    <row r="17" spans="1:16" s="6" customFormat="1" ht="21.75" customHeight="1">
      <c r="A17" s="45" t="s">
        <v>90</v>
      </c>
      <c r="B17" s="45"/>
      <c r="C17" s="45"/>
      <c r="D17" s="57">
        <v>0</v>
      </c>
      <c r="E17" s="57"/>
      <c r="F17" s="57">
        <v>0</v>
      </c>
      <c r="G17" s="57"/>
      <c r="H17" s="57">
        <v>0</v>
      </c>
      <c r="I17" s="57"/>
      <c r="J17" s="57">
        <v>0</v>
      </c>
      <c r="K17" s="57"/>
      <c r="L17" s="57">
        <v>0</v>
      </c>
      <c r="M17" s="57"/>
      <c r="N17" s="52">
        <f>'SOCI 6'!H33</f>
        <v>1069</v>
      </c>
      <c r="O17" s="57"/>
      <c r="P17" s="54">
        <f>SUM(D17:N17)</f>
        <v>1069</v>
      </c>
    </row>
    <row r="18" spans="1:16" s="6" customFormat="1" ht="21.75" customHeight="1">
      <c r="A18" s="12" t="s">
        <v>166</v>
      </c>
      <c r="B18" s="12"/>
      <c r="C18" s="12"/>
      <c r="D18" s="120">
        <f>SUM(D16:D17)</f>
        <v>0</v>
      </c>
      <c r="E18" s="4"/>
      <c r="F18" s="120">
        <f>SUM(F16:F17)</f>
        <v>0</v>
      </c>
      <c r="G18" s="4"/>
      <c r="H18" s="120">
        <f>SUM(H16:H17)</f>
        <v>0</v>
      </c>
      <c r="I18" s="4"/>
      <c r="J18" s="120">
        <f>SUM(J16:J17)</f>
        <v>0</v>
      </c>
      <c r="K18" s="4"/>
      <c r="L18" s="120">
        <f>SUM(L16:L17)</f>
        <v>35535</v>
      </c>
      <c r="M18" s="4"/>
      <c r="N18" s="120">
        <f>SUM(N16:N17)</f>
        <v>1069</v>
      </c>
      <c r="O18" s="4"/>
      <c r="P18" s="120">
        <f>SUM(P16:P17)</f>
        <v>36604</v>
      </c>
    </row>
    <row r="19" spans="1:16" s="6" customFormat="1" ht="15" customHeight="1">
      <c r="A19" s="12"/>
      <c r="B19" s="12"/>
      <c r="C19" s="12"/>
      <c r="D19" s="57"/>
      <c r="E19" s="54"/>
      <c r="F19" s="54"/>
      <c r="G19" s="54"/>
      <c r="H19" s="54"/>
      <c r="I19" s="54"/>
      <c r="J19" s="54"/>
      <c r="K19" s="54"/>
      <c r="L19" s="36"/>
      <c r="M19" s="54"/>
      <c r="O19" s="54"/>
    </row>
    <row r="20" spans="1:16" ht="21.75" customHeight="1" thickBot="1">
      <c r="A20" s="24" t="s">
        <v>196</v>
      </c>
      <c r="D20" s="42">
        <f>D13+D18</f>
        <v>433655</v>
      </c>
      <c r="E20" s="63"/>
      <c r="F20" s="42">
        <f>F13+F18</f>
        <v>1384395</v>
      </c>
      <c r="G20" s="63"/>
      <c r="H20" s="42">
        <f>H13+H18</f>
        <v>26349</v>
      </c>
      <c r="I20" s="63"/>
      <c r="J20" s="42">
        <f>J13+J18</f>
        <v>43365</v>
      </c>
      <c r="K20" s="63"/>
      <c r="L20" s="42">
        <f>L13+L18</f>
        <v>736304</v>
      </c>
      <c r="M20" s="63"/>
      <c r="N20" s="42">
        <f>N13+N18</f>
        <v>-1678</v>
      </c>
      <c r="O20" s="63"/>
      <c r="P20" s="42">
        <f>P13+P18</f>
        <v>2622390</v>
      </c>
    </row>
    <row r="21" spans="1:16" ht="22.5" customHeight="1" thickTop="1"/>
    <row r="22" spans="1:16" ht="22.5" customHeight="1">
      <c r="P22" s="182">
        <f>P20-'BS-3-5'!H93</f>
        <v>0</v>
      </c>
    </row>
  </sheetData>
  <mergeCells count="3">
    <mergeCell ref="D4:P4"/>
    <mergeCell ref="J7:L7"/>
    <mergeCell ref="D11:P11"/>
  </mergeCells>
  <pageMargins left="0.7" right="0.7" top="0.48" bottom="0.5" header="0.5" footer="0.5"/>
  <pageSetup paperSize="9" scale="90" firstPageNumber="10" orientation="landscape" useFirstPageNumber="1" r:id="rId1"/>
  <headerFooter>
    <oddFooter>&amp;Lหมายเหตุประกอบงบการเงินเป็นส่วนหนึ่งของงบการเงินระหว่างกาลนี้
&amp;C&amp;P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P78"/>
  <sheetViews>
    <sheetView view="pageBreakPreview" zoomScale="80" zoomScaleNormal="80" zoomScaleSheetLayoutView="80" workbookViewId="0">
      <selection activeCell="A76" sqref="A76"/>
    </sheetView>
  </sheetViews>
  <sheetFormatPr defaultColWidth="9.09765625" defaultRowHeight="21" customHeight="1"/>
  <cols>
    <col min="1" max="1" width="55.59765625" style="11" customWidth="1"/>
    <col min="2" max="2" width="6.59765625" style="11" customWidth="1"/>
    <col min="3" max="3" width="11.09765625" style="6" customWidth="1"/>
    <col min="4" max="4" width="1.3984375" style="22" customWidth="1"/>
    <col min="5" max="5" width="11.09765625" style="6" customWidth="1"/>
    <col min="6" max="6" width="1.3984375" style="22" customWidth="1"/>
    <col min="7" max="7" width="11.09765625" style="6" customWidth="1"/>
    <col min="8" max="8" width="1.3984375" style="22" customWidth="1"/>
    <col min="9" max="9" width="11.09765625" style="6" customWidth="1"/>
    <col min="10" max="10" width="7" style="108" customWidth="1"/>
    <col min="11" max="11" width="12.59765625" style="111" bestFit="1" customWidth="1"/>
    <col min="12" max="13" width="18.09765625" style="111" customWidth="1"/>
    <col min="14" max="14" width="16.5" style="111" bestFit="1" customWidth="1"/>
    <col min="15" max="15" width="12.19921875" style="29" bestFit="1" customWidth="1"/>
    <col min="16" max="16" width="15.69921875" style="29" bestFit="1" customWidth="1"/>
    <col min="17" max="16384" width="9.09765625" style="6"/>
  </cols>
  <sheetData>
    <row r="1" spans="1:16" ht="21" customHeight="1">
      <c r="A1" s="13" t="s">
        <v>106</v>
      </c>
      <c r="B1" s="13"/>
      <c r="D1" s="48"/>
      <c r="F1" s="48"/>
      <c r="G1" s="10"/>
      <c r="H1" s="48"/>
      <c r="I1" s="10"/>
    </row>
    <row r="2" spans="1:16" ht="21" customHeight="1">
      <c r="A2" s="13" t="s">
        <v>49</v>
      </c>
      <c r="B2" s="13"/>
      <c r="D2" s="48"/>
      <c r="F2" s="48"/>
      <c r="G2" s="10"/>
      <c r="H2" s="48"/>
      <c r="I2" s="10"/>
    </row>
    <row r="3" spans="1:16" s="123" customFormat="1" ht="18.5" customHeight="1">
      <c r="A3" s="122"/>
      <c r="B3" s="122"/>
      <c r="C3" s="216" t="s">
        <v>12</v>
      </c>
      <c r="D3" s="216"/>
      <c r="E3" s="216"/>
      <c r="F3" s="216"/>
      <c r="G3" s="216"/>
      <c r="H3" s="216"/>
      <c r="I3" s="216"/>
      <c r="J3" s="203"/>
      <c r="K3" s="111"/>
      <c r="L3" s="111"/>
      <c r="M3" s="111"/>
      <c r="N3" s="111"/>
      <c r="O3" s="29"/>
      <c r="P3" s="29"/>
    </row>
    <row r="4" spans="1:16" ht="21" customHeight="1">
      <c r="A4" s="13"/>
      <c r="B4" s="13"/>
      <c r="C4" s="212" t="s">
        <v>19</v>
      </c>
      <c r="D4" s="212"/>
      <c r="E4" s="212"/>
      <c r="F4" s="112"/>
      <c r="G4" s="212" t="s">
        <v>27</v>
      </c>
      <c r="H4" s="212"/>
      <c r="I4" s="212"/>
    </row>
    <row r="5" spans="1:16" ht="21" customHeight="1">
      <c r="A5" s="13"/>
      <c r="B5" s="13"/>
      <c r="C5" s="208" t="s">
        <v>50</v>
      </c>
      <c r="D5" s="208"/>
      <c r="E5" s="208"/>
      <c r="F5" s="112"/>
      <c r="G5" s="208" t="s">
        <v>50</v>
      </c>
      <c r="H5" s="208"/>
      <c r="I5" s="208"/>
    </row>
    <row r="6" spans="1:16" ht="21" customHeight="1">
      <c r="A6" s="13"/>
      <c r="B6" s="13"/>
      <c r="C6" s="209" t="s">
        <v>108</v>
      </c>
      <c r="D6" s="209"/>
      <c r="E6" s="209"/>
      <c r="F6" s="112"/>
      <c r="G6" s="209" t="s">
        <v>108</v>
      </c>
      <c r="H6" s="209"/>
      <c r="I6" s="209"/>
    </row>
    <row r="7" spans="1:16" ht="21" customHeight="1">
      <c r="A7" s="13"/>
      <c r="B7" s="92"/>
      <c r="C7" s="151">
        <v>2565</v>
      </c>
      <c r="D7" s="150"/>
      <c r="E7" s="151">
        <v>2564</v>
      </c>
      <c r="F7" s="150"/>
      <c r="G7" s="151">
        <v>2565</v>
      </c>
      <c r="H7" s="150"/>
      <c r="I7" s="151">
        <v>2564</v>
      </c>
    </row>
    <row r="8" spans="1:16" ht="20.399999999999999" customHeight="1">
      <c r="A8" s="13"/>
      <c r="B8" s="13"/>
      <c r="C8" s="210" t="s">
        <v>37</v>
      </c>
      <c r="D8" s="210"/>
      <c r="E8" s="210"/>
      <c r="F8" s="210"/>
      <c r="G8" s="210"/>
      <c r="H8" s="210"/>
      <c r="I8" s="210"/>
    </row>
    <row r="9" spans="1:16" ht="20.399999999999999" customHeight="1">
      <c r="A9" s="9" t="s">
        <v>14</v>
      </c>
      <c r="B9" s="9"/>
      <c r="C9" s="27"/>
      <c r="D9" s="28"/>
      <c r="E9" s="27"/>
      <c r="F9" s="28"/>
      <c r="G9" s="27"/>
      <c r="H9" s="28"/>
      <c r="I9" s="27"/>
    </row>
    <row r="10" spans="1:16" ht="21.5" customHeight="1">
      <c r="A10" s="32" t="s">
        <v>40</v>
      </c>
      <c r="B10" s="32"/>
      <c r="C10" s="49">
        <f>'SOCI 6'!D25</f>
        <v>29221</v>
      </c>
      <c r="D10" s="36"/>
      <c r="E10" s="49">
        <f>'SOCI 6'!F25</f>
        <v>20334</v>
      </c>
      <c r="F10" s="49"/>
      <c r="G10" s="49">
        <f>'SOCI 6'!H25</f>
        <v>35535</v>
      </c>
      <c r="H10" s="49"/>
      <c r="I10" s="49">
        <f>'SOCI 6'!J25</f>
        <v>28476</v>
      </c>
    </row>
    <row r="11" spans="1:16" ht="21.5" customHeight="1">
      <c r="A11" s="14" t="s">
        <v>204</v>
      </c>
      <c r="B11" s="14"/>
      <c r="C11" s="49"/>
      <c r="D11" s="49"/>
      <c r="E11" s="49"/>
      <c r="F11" s="49"/>
      <c r="G11" s="49"/>
      <c r="H11" s="49"/>
      <c r="I11" s="49"/>
    </row>
    <row r="12" spans="1:16" ht="21.5" customHeight="1">
      <c r="A12" s="32" t="s">
        <v>168</v>
      </c>
      <c r="B12" s="32"/>
      <c r="C12" s="49">
        <v>10223</v>
      </c>
      <c r="D12" s="49"/>
      <c r="E12" s="49">
        <v>8670</v>
      </c>
      <c r="F12" s="49"/>
      <c r="G12" s="49">
        <v>10223</v>
      </c>
      <c r="H12" s="49"/>
      <c r="I12" s="49">
        <v>8670</v>
      </c>
    </row>
    <row r="13" spans="1:16" ht="21.5" customHeight="1">
      <c r="A13" s="32" t="s">
        <v>32</v>
      </c>
      <c r="B13" s="32"/>
      <c r="C13" s="49">
        <v>8685</v>
      </c>
      <c r="D13" s="49"/>
      <c r="E13" s="49">
        <v>13434</v>
      </c>
      <c r="F13" s="49"/>
      <c r="G13" s="49">
        <v>8685</v>
      </c>
      <c r="H13" s="49"/>
      <c r="I13" s="49">
        <v>13434</v>
      </c>
    </row>
    <row r="14" spans="1:16" ht="21.5" customHeight="1">
      <c r="A14" s="56" t="s">
        <v>133</v>
      </c>
      <c r="B14" s="56"/>
      <c r="C14" s="49">
        <v>107563</v>
      </c>
      <c r="D14" s="49"/>
      <c r="E14" s="49">
        <v>107074</v>
      </c>
      <c r="F14" s="49"/>
      <c r="G14" s="49">
        <v>107563</v>
      </c>
      <c r="H14" s="49"/>
      <c r="I14" s="49">
        <v>107074</v>
      </c>
    </row>
    <row r="15" spans="1:16" ht="21.5" customHeight="1">
      <c r="A15" s="29" t="s">
        <v>134</v>
      </c>
      <c r="B15" s="3"/>
      <c r="C15" s="49">
        <v>-2250</v>
      </c>
      <c r="D15" s="49"/>
      <c r="E15" s="49">
        <v>2132</v>
      </c>
      <c r="F15" s="49"/>
      <c r="G15" s="49">
        <v>-2250</v>
      </c>
      <c r="H15" s="49"/>
      <c r="I15" s="49">
        <v>2132</v>
      </c>
    </row>
    <row r="16" spans="1:16" s="142" customFormat="1" ht="21.5" customHeight="1">
      <c r="A16" s="172" t="s">
        <v>183</v>
      </c>
      <c r="B16" s="172"/>
      <c r="C16" s="49">
        <v>6288</v>
      </c>
      <c r="D16" s="49"/>
      <c r="E16" s="49">
        <v>8114</v>
      </c>
      <c r="F16" s="49"/>
      <c r="G16" s="49">
        <v>0</v>
      </c>
      <c r="H16" s="49"/>
      <c r="I16" s="49">
        <v>0</v>
      </c>
      <c r="J16" s="197"/>
      <c r="K16" s="111"/>
      <c r="L16" s="111"/>
      <c r="M16" s="111"/>
      <c r="N16" s="111"/>
      <c r="O16" s="29"/>
      <c r="P16" s="29"/>
    </row>
    <row r="17" spans="1:16" s="142" customFormat="1" ht="21.5" customHeight="1">
      <c r="A17" s="172" t="s">
        <v>188</v>
      </c>
      <c r="B17" s="172"/>
      <c r="C17" s="49">
        <v>166</v>
      </c>
      <c r="D17" s="49"/>
      <c r="E17" s="49">
        <v>-435</v>
      </c>
      <c r="F17" s="49"/>
      <c r="G17" s="49">
        <v>166</v>
      </c>
      <c r="H17" s="49"/>
      <c r="I17" s="49">
        <v>-435</v>
      </c>
      <c r="J17" s="197"/>
      <c r="K17" s="111"/>
      <c r="L17" s="111"/>
      <c r="M17" s="111"/>
      <c r="N17" s="111"/>
      <c r="O17" s="29"/>
      <c r="P17" s="29"/>
    </row>
    <row r="18" spans="1:16" s="142" customFormat="1" ht="21.5" customHeight="1">
      <c r="A18" s="172" t="s">
        <v>186</v>
      </c>
      <c r="B18" s="172"/>
      <c r="C18" s="49">
        <v>-45</v>
      </c>
      <c r="D18" s="49"/>
      <c r="E18" s="49">
        <v>-26</v>
      </c>
      <c r="F18" s="49"/>
      <c r="G18" s="49">
        <v>-45</v>
      </c>
      <c r="H18" s="49"/>
      <c r="I18" s="49">
        <v>-26</v>
      </c>
      <c r="J18" s="197"/>
      <c r="K18" s="111"/>
      <c r="L18" s="111"/>
      <c r="M18" s="111"/>
      <c r="N18" s="111"/>
      <c r="O18" s="29"/>
      <c r="P18" s="29"/>
    </row>
    <row r="19" spans="1:16" ht="21.5" customHeight="1">
      <c r="A19" s="56" t="s">
        <v>140</v>
      </c>
      <c r="B19" s="56"/>
      <c r="C19" s="49">
        <v>747</v>
      </c>
      <c r="D19" s="49"/>
      <c r="E19" s="49">
        <v>1048</v>
      </c>
      <c r="F19" s="49"/>
      <c r="G19" s="49">
        <v>747</v>
      </c>
      <c r="H19" s="49"/>
      <c r="I19" s="49">
        <v>1048</v>
      </c>
    </row>
    <row r="20" spans="1:16" ht="21.5" customHeight="1">
      <c r="A20" s="33" t="s">
        <v>198</v>
      </c>
      <c r="B20" s="33"/>
      <c r="C20" s="49">
        <v>-4</v>
      </c>
      <c r="D20" s="49"/>
      <c r="E20" s="49">
        <v>-81</v>
      </c>
      <c r="F20" s="49"/>
      <c r="G20" s="49">
        <v>-4</v>
      </c>
      <c r="H20" s="49"/>
      <c r="I20" s="49">
        <v>-81</v>
      </c>
    </row>
    <row r="21" spans="1:16" ht="21.5" customHeight="1">
      <c r="A21" s="33" t="s">
        <v>174</v>
      </c>
      <c r="B21" s="33"/>
      <c r="C21" s="49">
        <v>2485</v>
      </c>
      <c r="D21" s="49"/>
      <c r="E21" s="49">
        <v>2142</v>
      </c>
      <c r="F21" s="49"/>
      <c r="G21" s="49">
        <v>2485</v>
      </c>
      <c r="H21" s="49"/>
      <c r="I21" s="49">
        <v>2142</v>
      </c>
    </row>
    <row r="22" spans="1:16" ht="21.5" customHeight="1">
      <c r="A22" s="29" t="s">
        <v>26</v>
      </c>
      <c r="B22" s="33"/>
      <c r="C22" s="60">
        <v>-1292</v>
      </c>
      <c r="D22" s="49"/>
      <c r="E22" s="60">
        <v>-1750</v>
      </c>
      <c r="F22" s="49"/>
      <c r="G22" s="60">
        <v>-1292</v>
      </c>
      <c r="H22" s="49"/>
      <c r="I22" s="60">
        <v>-1750</v>
      </c>
    </row>
    <row r="23" spans="1:16" s="123" customFormat="1" ht="20.399999999999999" customHeight="1">
      <c r="A23" s="122"/>
      <c r="B23" s="122"/>
      <c r="C23" s="40">
        <f>SUM(C10:C22)</f>
        <v>161787</v>
      </c>
      <c r="D23" s="49"/>
      <c r="E23" s="40">
        <f>SUM(E10:E22)</f>
        <v>160656</v>
      </c>
      <c r="F23" s="49"/>
      <c r="G23" s="40">
        <f>SUM(G10:G22)</f>
        <v>161813</v>
      </c>
      <c r="H23" s="49"/>
      <c r="I23" s="40">
        <f>SUM(I10:I22)</f>
        <v>160684</v>
      </c>
      <c r="J23" s="203"/>
      <c r="K23" s="111"/>
      <c r="L23" s="111"/>
      <c r="M23" s="111"/>
      <c r="N23" s="111"/>
      <c r="O23" s="29"/>
      <c r="P23" s="29"/>
    </row>
    <row r="24" spans="1:16" ht="20.399999999999999" customHeight="1">
      <c r="A24" s="206" t="s">
        <v>25</v>
      </c>
      <c r="B24" s="14"/>
      <c r="D24" s="6"/>
      <c r="F24" s="6"/>
      <c r="H24" s="6"/>
    </row>
    <row r="25" spans="1:16" ht="21.5" customHeight="1">
      <c r="A25" s="32" t="s">
        <v>110</v>
      </c>
      <c r="B25" s="32"/>
      <c r="C25" s="49">
        <v>19656</v>
      </c>
      <c r="D25" s="49"/>
      <c r="E25" s="49">
        <v>-18926</v>
      </c>
      <c r="F25" s="49"/>
      <c r="G25" s="36">
        <v>19656</v>
      </c>
      <c r="H25" s="49"/>
      <c r="I25" s="36">
        <v>-18926</v>
      </c>
    </row>
    <row r="26" spans="1:16" ht="21.5" customHeight="1">
      <c r="A26" s="11" t="s">
        <v>15</v>
      </c>
      <c r="C26" s="49">
        <v>-2014</v>
      </c>
      <c r="D26" s="49"/>
      <c r="E26" s="49">
        <v>-255</v>
      </c>
      <c r="F26" s="49"/>
      <c r="G26" s="36">
        <v>-2014</v>
      </c>
      <c r="H26" s="49"/>
      <c r="I26" s="36">
        <v>-255</v>
      </c>
    </row>
    <row r="27" spans="1:16" ht="21.5" customHeight="1">
      <c r="A27" s="45" t="s">
        <v>112</v>
      </c>
      <c r="C27" s="49">
        <v>-794</v>
      </c>
      <c r="D27" s="36"/>
      <c r="E27" s="49">
        <v>-15647</v>
      </c>
      <c r="F27" s="36"/>
      <c r="G27" s="36">
        <v>-794</v>
      </c>
      <c r="H27" s="36"/>
      <c r="I27" s="36">
        <v>-15647</v>
      </c>
    </row>
    <row r="28" spans="1:16" ht="21.5" customHeight="1">
      <c r="A28" s="45" t="s">
        <v>171</v>
      </c>
      <c r="C28" s="49">
        <v>-916</v>
      </c>
      <c r="D28" s="36"/>
      <c r="E28" s="49">
        <v>1378</v>
      </c>
      <c r="F28" s="36"/>
      <c r="G28" s="36">
        <v>-916</v>
      </c>
      <c r="H28" s="49"/>
      <c r="I28" s="36">
        <v>1378</v>
      </c>
    </row>
    <row r="29" spans="1:16" ht="21.5" customHeight="1">
      <c r="A29" s="45" t="s">
        <v>113</v>
      </c>
      <c r="B29" s="45"/>
      <c r="C29" s="49">
        <v>872</v>
      </c>
      <c r="D29" s="43"/>
      <c r="E29" s="49">
        <v>-4213</v>
      </c>
      <c r="F29" s="43"/>
      <c r="G29" s="36">
        <v>906</v>
      </c>
      <c r="H29" s="43"/>
      <c r="I29" s="36">
        <v>-4213</v>
      </c>
    </row>
    <row r="30" spans="1:16" ht="21.5" customHeight="1">
      <c r="A30" s="45" t="s">
        <v>118</v>
      </c>
      <c r="B30" s="45"/>
      <c r="C30" s="49">
        <v>-224</v>
      </c>
      <c r="D30" s="43"/>
      <c r="E30" s="49">
        <v>-178</v>
      </c>
      <c r="F30" s="43"/>
      <c r="G30" s="36">
        <v>-224</v>
      </c>
      <c r="H30" s="43"/>
      <c r="I30" s="36">
        <v>-178</v>
      </c>
    </row>
    <row r="31" spans="1:16" ht="21.5" customHeight="1">
      <c r="A31" s="45" t="s">
        <v>119</v>
      </c>
      <c r="B31" s="45"/>
      <c r="C31" s="49">
        <v>0</v>
      </c>
      <c r="D31" s="43"/>
      <c r="E31" s="49">
        <v>968</v>
      </c>
      <c r="F31" s="43"/>
      <c r="G31" s="36">
        <v>0</v>
      </c>
      <c r="H31" s="43"/>
      <c r="I31" s="36">
        <v>968</v>
      </c>
    </row>
    <row r="32" spans="1:16" ht="21.5" customHeight="1">
      <c r="A32" s="45" t="s">
        <v>141</v>
      </c>
      <c r="B32" s="45"/>
      <c r="C32" s="49">
        <v>87</v>
      </c>
      <c r="D32" s="43"/>
      <c r="E32" s="49">
        <v>-430</v>
      </c>
      <c r="F32" s="43"/>
      <c r="G32" s="36">
        <v>87</v>
      </c>
      <c r="H32" s="43"/>
      <c r="I32" s="36">
        <v>-430</v>
      </c>
    </row>
    <row r="33" spans="1:14" ht="21.5" customHeight="1">
      <c r="A33" s="45" t="s">
        <v>123</v>
      </c>
      <c r="B33" s="45"/>
      <c r="C33" s="49">
        <v>16155</v>
      </c>
      <c r="D33" s="43"/>
      <c r="E33" s="49">
        <v>42783</v>
      </c>
      <c r="F33" s="43"/>
      <c r="G33" s="36">
        <v>16139</v>
      </c>
      <c r="H33" s="43"/>
      <c r="I33" s="36">
        <v>42768</v>
      </c>
    </row>
    <row r="34" spans="1:14" ht="21.5" customHeight="1">
      <c r="A34" s="45" t="s">
        <v>149</v>
      </c>
      <c r="B34" s="45"/>
      <c r="C34" s="49">
        <v>1785</v>
      </c>
      <c r="D34" s="43"/>
      <c r="E34" s="49">
        <v>1081</v>
      </c>
      <c r="F34" s="43"/>
      <c r="G34" s="36">
        <v>1785</v>
      </c>
      <c r="H34" s="43"/>
      <c r="I34" s="36">
        <v>1081</v>
      </c>
    </row>
    <row r="35" spans="1:14" ht="21.5" customHeight="1">
      <c r="A35" s="45" t="s">
        <v>120</v>
      </c>
      <c r="B35" s="45"/>
      <c r="C35" s="49">
        <v>3829</v>
      </c>
      <c r="D35" s="43"/>
      <c r="E35" s="49">
        <v>4522</v>
      </c>
      <c r="F35" s="43"/>
      <c r="G35" s="36">
        <v>3832</v>
      </c>
      <c r="H35" s="43"/>
      <c r="I35" s="36">
        <v>4511</v>
      </c>
    </row>
    <row r="36" spans="1:14" s="29" customFormat="1" ht="21.5" customHeight="1">
      <c r="A36" s="45" t="s">
        <v>142</v>
      </c>
      <c r="B36" s="45"/>
      <c r="C36" s="107">
        <f>SUM(C23:C35)</f>
        <v>200223</v>
      </c>
      <c r="D36" s="38"/>
      <c r="E36" s="107">
        <f>SUM(E23:E35)</f>
        <v>171739</v>
      </c>
      <c r="F36" s="38"/>
      <c r="G36" s="107">
        <f>SUM(G23:G35)</f>
        <v>200270</v>
      </c>
      <c r="H36" s="38"/>
      <c r="I36" s="107">
        <f>SUM(I23:I35)</f>
        <v>171741</v>
      </c>
      <c r="J36" s="111"/>
      <c r="K36" s="111"/>
      <c r="L36" s="111"/>
      <c r="M36" s="111"/>
      <c r="N36" s="111"/>
    </row>
    <row r="37" spans="1:14" s="29" customFormat="1" ht="21.5" customHeight="1">
      <c r="A37" s="45" t="s">
        <v>187</v>
      </c>
      <c r="B37" s="45"/>
      <c r="C37" s="49">
        <v>-10135</v>
      </c>
      <c r="D37" s="38"/>
      <c r="E37" s="49">
        <v>20060</v>
      </c>
      <c r="F37" s="38"/>
      <c r="G37" s="49">
        <v>-10135</v>
      </c>
      <c r="H37" s="38"/>
      <c r="I37" s="49">
        <v>20060</v>
      </c>
      <c r="J37" s="111"/>
      <c r="K37" s="111"/>
      <c r="L37" s="111"/>
      <c r="M37" s="111"/>
      <c r="N37" s="111"/>
    </row>
    <row r="38" spans="1:14" s="29" customFormat="1" ht="21.5" hidden="1" customHeight="1">
      <c r="A38" s="45"/>
      <c r="B38" s="45"/>
      <c r="C38" s="49"/>
      <c r="D38" s="38"/>
      <c r="E38" s="49"/>
      <c r="F38" s="38"/>
      <c r="G38" s="49"/>
      <c r="H38" s="38"/>
      <c r="I38" s="49"/>
      <c r="J38" s="111"/>
      <c r="K38" s="111"/>
      <c r="L38" s="111"/>
      <c r="M38" s="111"/>
      <c r="N38" s="111"/>
    </row>
    <row r="39" spans="1:14" ht="21" customHeight="1">
      <c r="A39" s="12" t="s">
        <v>143</v>
      </c>
      <c r="B39" s="12"/>
      <c r="C39" s="41">
        <f>SUM(C36:C38)</f>
        <v>190088</v>
      </c>
      <c r="D39" s="39"/>
      <c r="E39" s="41">
        <f>SUM(E36:E38)</f>
        <v>191799</v>
      </c>
      <c r="F39" s="39"/>
      <c r="G39" s="41">
        <f>SUM(G36:G38)</f>
        <v>190135</v>
      </c>
      <c r="H39" s="39"/>
      <c r="I39" s="41">
        <f>SUM(I36:I38)</f>
        <v>191801</v>
      </c>
    </row>
    <row r="40" spans="1:14" ht="21.75" customHeight="1">
      <c r="A40" s="9"/>
      <c r="B40" s="9"/>
      <c r="C40" s="59"/>
      <c r="D40" s="36"/>
      <c r="E40" s="59"/>
      <c r="F40" s="36"/>
      <c r="G40" s="59"/>
      <c r="H40" s="36"/>
      <c r="I40" s="59"/>
    </row>
    <row r="41" spans="1:14" ht="21" customHeight="1">
      <c r="A41" s="13" t="s">
        <v>106</v>
      </c>
      <c r="B41" s="13"/>
      <c r="C41" s="52"/>
      <c r="D41" s="93"/>
      <c r="E41" s="52"/>
      <c r="F41" s="93"/>
      <c r="G41" s="94"/>
      <c r="H41" s="93"/>
      <c r="I41" s="94"/>
    </row>
    <row r="42" spans="1:14" ht="21" customHeight="1">
      <c r="A42" s="13" t="s">
        <v>49</v>
      </c>
      <c r="B42" s="13"/>
      <c r="C42" s="52"/>
      <c r="D42" s="93"/>
      <c r="E42" s="52"/>
      <c r="F42" s="93"/>
      <c r="G42" s="94"/>
      <c r="H42" s="93"/>
      <c r="I42" s="94"/>
    </row>
    <row r="43" spans="1:14" ht="21" customHeight="1">
      <c r="A43" s="13"/>
      <c r="B43" s="13"/>
      <c r="C43" s="52"/>
      <c r="D43" s="93"/>
      <c r="E43" s="52"/>
      <c r="F43" s="93"/>
      <c r="G43" s="94"/>
      <c r="H43" s="93"/>
      <c r="I43" s="94"/>
    </row>
    <row r="44" spans="1:14" ht="21" customHeight="1">
      <c r="A44" s="13"/>
      <c r="B44" s="13"/>
      <c r="C44" s="212" t="s">
        <v>19</v>
      </c>
      <c r="D44" s="212"/>
      <c r="E44" s="212"/>
      <c r="F44" s="129"/>
      <c r="G44" s="212" t="s">
        <v>27</v>
      </c>
      <c r="H44" s="212"/>
      <c r="I44" s="212"/>
    </row>
    <row r="45" spans="1:14" ht="21" customHeight="1">
      <c r="A45" s="13"/>
      <c r="B45" s="13"/>
      <c r="C45" s="208" t="s">
        <v>50</v>
      </c>
      <c r="D45" s="208"/>
      <c r="E45" s="208"/>
      <c r="F45" s="129"/>
      <c r="G45" s="208" t="s">
        <v>50</v>
      </c>
      <c r="H45" s="208"/>
      <c r="I45" s="208"/>
    </row>
    <row r="46" spans="1:14" ht="21" customHeight="1">
      <c r="A46" s="13"/>
      <c r="B46" s="13"/>
      <c r="C46" s="209" t="s">
        <v>108</v>
      </c>
      <c r="D46" s="209"/>
      <c r="E46" s="209"/>
      <c r="F46" s="129"/>
      <c r="G46" s="209" t="s">
        <v>108</v>
      </c>
      <c r="H46" s="209"/>
      <c r="I46" s="209"/>
    </row>
    <row r="47" spans="1:14" ht="21" customHeight="1">
      <c r="A47" s="13"/>
      <c r="B47" s="92"/>
      <c r="C47" s="151">
        <v>2565</v>
      </c>
      <c r="D47" s="150"/>
      <c r="E47" s="151">
        <v>2564</v>
      </c>
      <c r="F47" s="150"/>
      <c r="G47" s="151">
        <v>2565</v>
      </c>
      <c r="H47" s="150"/>
      <c r="I47" s="151">
        <v>2564</v>
      </c>
    </row>
    <row r="48" spans="1:14" ht="21" customHeight="1">
      <c r="A48" s="13"/>
      <c r="B48" s="13"/>
      <c r="C48" s="210" t="s">
        <v>37</v>
      </c>
      <c r="D48" s="210"/>
      <c r="E48" s="210"/>
      <c r="F48" s="210"/>
      <c r="G48" s="210"/>
      <c r="H48" s="210"/>
      <c r="I48" s="210"/>
    </row>
    <row r="49" spans="1:9" ht="21.75" customHeight="1">
      <c r="A49" s="9" t="s">
        <v>16</v>
      </c>
      <c r="B49" s="9"/>
      <c r="C49" s="59"/>
      <c r="D49" s="36"/>
      <c r="E49" s="59"/>
      <c r="F49" s="36"/>
      <c r="G49" s="59"/>
      <c r="H49" s="36"/>
      <c r="I49" s="59"/>
    </row>
    <row r="50" spans="1:9" ht="21.75" customHeight="1">
      <c r="A50" s="29" t="s">
        <v>167</v>
      </c>
      <c r="B50" s="130"/>
      <c r="C50" s="59">
        <v>4</v>
      </c>
      <c r="D50" s="36"/>
      <c r="E50" s="59">
        <v>101</v>
      </c>
      <c r="F50" s="36"/>
      <c r="G50" s="40">
        <v>4</v>
      </c>
      <c r="H50" s="36"/>
      <c r="I50" s="40">
        <v>101</v>
      </c>
    </row>
    <row r="51" spans="1:9" ht="21.75" customHeight="1">
      <c r="A51" s="29" t="s">
        <v>135</v>
      </c>
      <c r="B51" s="130"/>
      <c r="C51" s="59">
        <v>-173835</v>
      </c>
      <c r="D51" s="36"/>
      <c r="E51" s="59">
        <v>-113348</v>
      </c>
      <c r="F51" s="36"/>
      <c r="G51" s="40">
        <v>-173835</v>
      </c>
      <c r="H51" s="36"/>
      <c r="I51" s="40">
        <v>-113348</v>
      </c>
    </row>
    <row r="52" spans="1:9" ht="21.75" customHeight="1">
      <c r="A52" s="29" t="s">
        <v>136</v>
      </c>
      <c r="B52" s="130"/>
      <c r="C52" s="59">
        <v>-1546</v>
      </c>
      <c r="D52" s="36"/>
      <c r="E52" s="59">
        <v>-6268</v>
      </c>
      <c r="F52" s="36"/>
      <c r="G52" s="40">
        <v>-1546</v>
      </c>
      <c r="H52" s="36"/>
      <c r="I52" s="40">
        <v>-6268</v>
      </c>
    </row>
    <row r="53" spans="1:9" ht="21" customHeight="1">
      <c r="A53" s="29" t="s">
        <v>95</v>
      </c>
      <c r="B53" s="130"/>
      <c r="C53" s="59">
        <v>-551</v>
      </c>
      <c r="D53" s="36"/>
      <c r="E53" s="59">
        <v>-576</v>
      </c>
      <c r="F53" s="36"/>
      <c r="G53" s="40">
        <v>-551</v>
      </c>
      <c r="H53" s="36"/>
      <c r="I53" s="40">
        <v>-576</v>
      </c>
    </row>
    <row r="54" spans="1:9" ht="21.75" customHeight="1">
      <c r="A54" s="45" t="s">
        <v>176</v>
      </c>
      <c r="B54" s="9"/>
      <c r="C54" s="59">
        <v>-12250</v>
      </c>
      <c r="D54" s="36"/>
      <c r="E54" s="59">
        <v>-24500</v>
      </c>
      <c r="F54" s="49"/>
      <c r="G54" s="40">
        <v>-12250</v>
      </c>
      <c r="H54" s="49"/>
      <c r="I54" s="40">
        <v>-24500</v>
      </c>
    </row>
    <row r="55" spans="1:9" ht="21.75" customHeight="1">
      <c r="A55" s="29" t="s">
        <v>26</v>
      </c>
      <c r="B55" s="130"/>
      <c r="C55" s="59">
        <v>1295</v>
      </c>
      <c r="D55" s="36"/>
      <c r="E55" s="59">
        <v>1482</v>
      </c>
      <c r="F55" s="36"/>
      <c r="G55" s="40">
        <v>1295</v>
      </c>
      <c r="H55" s="36"/>
      <c r="I55" s="40">
        <v>1482</v>
      </c>
    </row>
    <row r="56" spans="1:9" ht="21.75" customHeight="1">
      <c r="A56" s="24" t="s">
        <v>197</v>
      </c>
      <c r="B56" s="24"/>
      <c r="C56" s="41">
        <f>SUM(C50:C55)</f>
        <v>-186883</v>
      </c>
      <c r="D56" s="39"/>
      <c r="E56" s="41">
        <f>SUM(E50:E55)</f>
        <v>-143109</v>
      </c>
      <c r="F56" s="39"/>
      <c r="G56" s="41">
        <f>SUM(G50:G55)</f>
        <v>-186883</v>
      </c>
      <c r="H56" s="39"/>
      <c r="I56" s="41">
        <f>SUM(I50:I55)</f>
        <v>-143109</v>
      </c>
    </row>
    <row r="57" spans="1:9" ht="18.649999999999999" customHeight="1">
      <c r="A57" s="12"/>
      <c r="B57" s="12"/>
      <c r="C57" s="39"/>
      <c r="D57" s="39"/>
      <c r="E57" s="39"/>
      <c r="F57" s="39"/>
      <c r="G57" s="39"/>
      <c r="H57" s="39"/>
      <c r="I57" s="39"/>
    </row>
    <row r="58" spans="1:9" ht="21.75" customHeight="1">
      <c r="A58" s="9" t="s">
        <v>17</v>
      </c>
      <c r="B58" s="9"/>
      <c r="C58" s="40"/>
      <c r="D58" s="49"/>
      <c r="E58" s="40"/>
      <c r="F58" s="49"/>
      <c r="G58" s="40"/>
      <c r="H58" s="49"/>
      <c r="I58" s="40"/>
    </row>
    <row r="59" spans="1:9" ht="21.75" customHeight="1">
      <c r="A59" s="45" t="s">
        <v>157</v>
      </c>
      <c r="B59" s="9"/>
      <c r="C59" s="40">
        <v>-65000</v>
      </c>
      <c r="D59" s="49"/>
      <c r="E59" s="40">
        <v>0</v>
      </c>
      <c r="F59" s="49"/>
      <c r="G59" s="40">
        <v>-65000</v>
      </c>
      <c r="H59" s="49"/>
      <c r="I59" s="40">
        <v>0</v>
      </c>
    </row>
    <row r="60" spans="1:9" ht="21.75" customHeight="1">
      <c r="A60" s="45" t="s">
        <v>105</v>
      </c>
      <c r="B60" s="9"/>
      <c r="C60" s="40">
        <v>100000</v>
      </c>
      <c r="D60" s="49"/>
      <c r="E60" s="40">
        <v>0</v>
      </c>
      <c r="F60" s="49"/>
      <c r="G60" s="40">
        <v>100000</v>
      </c>
      <c r="H60" s="49"/>
      <c r="I60" s="40">
        <v>0</v>
      </c>
    </row>
    <row r="61" spans="1:9" ht="21.75" customHeight="1">
      <c r="A61" s="45" t="s">
        <v>137</v>
      </c>
      <c r="B61" s="9"/>
      <c r="C61" s="40">
        <v>-103166</v>
      </c>
      <c r="D61" s="49"/>
      <c r="E61" s="40">
        <v>-91866</v>
      </c>
      <c r="F61" s="49"/>
      <c r="G61" s="40">
        <v>-103166</v>
      </c>
      <c r="H61" s="49"/>
      <c r="I61" s="40">
        <v>-91866</v>
      </c>
    </row>
    <row r="62" spans="1:9" ht="21.75" customHeight="1">
      <c r="A62" s="45" t="s">
        <v>173</v>
      </c>
      <c r="B62" s="9"/>
      <c r="C62" s="40">
        <v>-16619</v>
      </c>
      <c r="D62" s="49"/>
      <c r="E62" s="40">
        <v>-15764</v>
      </c>
      <c r="F62" s="49"/>
      <c r="G62" s="40">
        <v>-16619</v>
      </c>
      <c r="H62" s="49"/>
      <c r="I62" s="40">
        <v>-15764</v>
      </c>
    </row>
    <row r="63" spans="1:9" ht="21.75" customHeight="1">
      <c r="A63" s="45" t="s">
        <v>158</v>
      </c>
      <c r="B63" s="9"/>
      <c r="C63" s="40">
        <v>-8488</v>
      </c>
      <c r="D63" s="49"/>
      <c r="E63" s="40">
        <v>-13084</v>
      </c>
      <c r="F63" s="49"/>
      <c r="G63" s="40">
        <v>-8488</v>
      </c>
      <c r="H63" s="49"/>
      <c r="I63" s="40">
        <v>-13084</v>
      </c>
    </row>
    <row r="64" spans="1:9" ht="21.75" customHeight="1">
      <c r="A64" s="12" t="s">
        <v>139</v>
      </c>
      <c r="B64" s="12"/>
      <c r="C64" s="41">
        <f>SUM(C59:C63)</f>
        <v>-93273</v>
      </c>
      <c r="D64" s="39"/>
      <c r="E64" s="41">
        <f>SUM(E59:E63)</f>
        <v>-120714</v>
      </c>
      <c r="F64" s="39"/>
      <c r="G64" s="41">
        <f>SUM(G59:G63)</f>
        <v>-93273</v>
      </c>
      <c r="H64" s="39"/>
      <c r="I64" s="41">
        <f>SUM(I59:I63)</f>
        <v>-120714</v>
      </c>
    </row>
    <row r="65" spans="1:16" ht="18.649999999999999" customHeight="1">
      <c r="A65" s="12"/>
      <c r="B65" s="12"/>
      <c r="C65" s="39"/>
      <c r="D65" s="39"/>
      <c r="E65" s="39"/>
      <c r="F65" s="39"/>
      <c r="G65" s="39"/>
      <c r="H65" s="39"/>
      <c r="I65" s="39"/>
    </row>
    <row r="66" spans="1:16" ht="21.75" customHeight="1">
      <c r="A66" s="24" t="s">
        <v>199</v>
      </c>
      <c r="B66" s="24"/>
      <c r="C66" s="39">
        <f>C39+C56+C64</f>
        <v>-90068</v>
      </c>
      <c r="D66" s="36"/>
      <c r="E66" s="39">
        <f>E39+E56+E64</f>
        <v>-72024</v>
      </c>
      <c r="F66" s="36"/>
      <c r="G66" s="39">
        <f>G39+G56+G64</f>
        <v>-90021</v>
      </c>
      <c r="H66" s="36"/>
      <c r="I66" s="39">
        <f>I39+I56+I64</f>
        <v>-72022</v>
      </c>
    </row>
    <row r="67" spans="1:16" ht="21.75" customHeight="1">
      <c r="A67" s="32" t="s">
        <v>104</v>
      </c>
      <c r="B67" s="32"/>
      <c r="C67" s="96">
        <v>350410</v>
      </c>
      <c r="D67" s="38"/>
      <c r="E67" s="96">
        <v>695788</v>
      </c>
      <c r="F67" s="38"/>
      <c r="G67" s="49">
        <v>349253</v>
      </c>
      <c r="H67" s="38"/>
      <c r="I67" s="49">
        <v>694526</v>
      </c>
    </row>
    <row r="68" spans="1:16" ht="21.75" customHeight="1" thickBot="1">
      <c r="A68" s="12" t="s">
        <v>109</v>
      </c>
      <c r="B68" s="12"/>
      <c r="C68" s="104">
        <f>SUM(C66:C67)</f>
        <v>260342</v>
      </c>
      <c r="D68" s="39"/>
      <c r="E68" s="104">
        <f>SUM(E66:E67)</f>
        <v>623764</v>
      </c>
      <c r="F68" s="39"/>
      <c r="G68" s="104">
        <f>SUM(G66:G67)</f>
        <v>259232</v>
      </c>
      <c r="H68" s="39"/>
      <c r="I68" s="104">
        <f>SUM(I66:I67)</f>
        <v>622504</v>
      </c>
    </row>
    <row r="69" spans="1:16" ht="18.649999999999999" customHeight="1" thickTop="1">
      <c r="A69" s="12"/>
      <c r="B69" s="12"/>
      <c r="C69" s="39"/>
      <c r="D69" s="39"/>
      <c r="E69" s="39"/>
      <c r="F69" s="39"/>
      <c r="G69" s="39"/>
      <c r="H69" s="39"/>
      <c r="I69" s="39"/>
    </row>
    <row r="70" spans="1:16" ht="21.75" customHeight="1">
      <c r="A70" s="9" t="s">
        <v>101</v>
      </c>
      <c r="B70" s="12"/>
      <c r="C70" s="39"/>
      <c r="D70" s="39"/>
      <c r="E70" s="39"/>
      <c r="F70" s="39"/>
      <c r="G70" s="39"/>
      <c r="H70" s="39"/>
      <c r="I70" s="39"/>
    </row>
    <row r="71" spans="1:16" ht="21.75" customHeight="1">
      <c r="A71" s="45" t="s">
        <v>189</v>
      </c>
      <c r="B71" s="12"/>
      <c r="C71" s="40">
        <v>64089</v>
      </c>
      <c r="D71" s="39"/>
      <c r="E71" s="40">
        <v>30098</v>
      </c>
      <c r="F71" s="49"/>
      <c r="G71" s="40">
        <v>64089</v>
      </c>
      <c r="H71" s="49"/>
      <c r="I71" s="40">
        <v>30098</v>
      </c>
    </row>
    <row r="72" spans="1:16" ht="21.75" customHeight="1">
      <c r="A72" s="45" t="s">
        <v>190</v>
      </c>
      <c r="B72" s="12"/>
      <c r="C72" s="40">
        <v>124</v>
      </c>
      <c r="D72" s="39"/>
      <c r="E72" s="40">
        <v>5701</v>
      </c>
      <c r="F72" s="49"/>
      <c r="G72" s="40">
        <v>124</v>
      </c>
      <c r="H72" s="49"/>
      <c r="I72" s="40">
        <v>5701</v>
      </c>
    </row>
    <row r="73" spans="1:16" ht="21" customHeight="1">
      <c r="A73" s="45" t="s">
        <v>191</v>
      </c>
      <c r="C73" s="40">
        <v>0</v>
      </c>
      <c r="E73" s="40">
        <v>167</v>
      </c>
      <c r="F73" s="95"/>
      <c r="G73" s="40">
        <v>0</v>
      </c>
      <c r="H73" s="95"/>
      <c r="I73" s="40">
        <v>167</v>
      </c>
    </row>
    <row r="74" spans="1:16" ht="21" customHeight="1">
      <c r="A74" s="45" t="s">
        <v>172</v>
      </c>
      <c r="C74" s="40">
        <v>64423</v>
      </c>
      <c r="D74" s="43"/>
      <c r="E74" s="40">
        <v>1830</v>
      </c>
      <c r="F74" s="137"/>
      <c r="G74" s="40">
        <v>64423</v>
      </c>
      <c r="H74" s="95"/>
      <c r="I74" s="40">
        <v>1830</v>
      </c>
    </row>
    <row r="76" spans="1:16" ht="21" customHeight="1">
      <c r="A76" s="45"/>
      <c r="C76" s="52"/>
      <c r="G76" s="52"/>
      <c r="O76" s="111"/>
      <c r="P76" s="111"/>
    </row>
    <row r="77" spans="1:16" ht="21" customHeight="1">
      <c r="C77" s="179"/>
      <c r="G77" s="179"/>
      <c r="O77" s="111"/>
      <c r="P77" s="111"/>
    </row>
    <row r="78" spans="1:16" ht="21" customHeight="1">
      <c r="C78" s="111"/>
      <c r="G78" s="111"/>
    </row>
  </sheetData>
  <mergeCells count="15">
    <mergeCell ref="C48:I48"/>
    <mergeCell ref="C6:E6"/>
    <mergeCell ref="G6:I6"/>
    <mergeCell ref="C3:I3"/>
    <mergeCell ref="C4:E4"/>
    <mergeCell ref="G4:I4"/>
    <mergeCell ref="C5:E5"/>
    <mergeCell ref="G5:I5"/>
    <mergeCell ref="C44:E44"/>
    <mergeCell ref="G44:I44"/>
    <mergeCell ref="C45:E45"/>
    <mergeCell ref="G45:I45"/>
    <mergeCell ref="C8:I8"/>
    <mergeCell ref="C46:E46"/>
    <mergeCell ref="G46:I46"/>
  </mergeCells>
  <pageMargins left="0.8" right="0.7" top="0.48" bottom="0.5" header="0.5" footer="0.5"/>
  <pageSetup paperSize="9" scale="88" firstPageNumber="11" orientation="portrait" useFirstPageNumber="1" r:id="rId1"/>
  <headerFooter alignWithMargins="0">
    <oddFooter>&amp;L  หมายเหตุประกอบงบการเงินเป็นส่วนหนึ่งของงบการเงินระหว่างกาลนี้
&amp;C&amp;P</oddFooter>
  </headerFooter>
  <rowBreaks count="1" manualBreakCount="1">
    <brk id="40" max="16383" man="1"/>
  </rowBreaks>
  <ignoredErrors>
    <ignoredError sqref="C36:D36 F36:G36"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Sheet1</vt:lpstr>
      <vt:lpstr>BS-3-5</vt:lpstr>
      <vt:lpstr>SOCI 6</vt:lpstr>
      <vt:lpstr>SCE 7</vt:lpstr>
      <vt:lpstr>SCE 8</vt:lpstr>
      <vt:lpstr>SCE 9</vt:lpstr>
      <vt:lpstr>SCE 10</vt:lpstr>
      <vt:lpstr>CF 11-12</vt:lpstr>
      <vt:lpstr>'BS-3-5'!Print_Area</vt:lpstr>
      <vt:lpstr>'CF 11-12'!Print_Area</vt:lpstr>
      <vt:lpstr>'SCE 10'!Print_Area</vt:lpstr>
      <vt:lpstr>'SCE 7'!Print_Area</vt:lpstr>
      <vt:lpstr>'SCE 8'!Print_Area</vt:lpstr>
      <vt:lpstr>'SCE 9'!Print_Area</vt:lpstr>
      <vt:lpstr>'SOCI 6'!Print_Area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nurapeevachareewan</dc:creator>
  <cp:lastModifiedBy>Tanyaporn, In-o-chanon</cp:lastModifiedBy>
  <cp:lastPrinted>2022-05-13T02:51:06Z</cp:lastPrinted>
  <dcterms:created xsi:type="dcterms:W3CDTF">2005-02-20T11:46:17Z</dcterms:created>
  <dcterms:modified xsi:type="dcterms:W3CDTF">2022-05-13T09:47:39Z</dcterms:modified>
</cp:coreProperties>
</file>