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2/1Q2022/"/>
    </mc:Choice>
  </mc:AlternateContent>
  <xr:revisionPtr revIDLastSave="93" documentId="8_{5A0CC8ED-FCC9-4D43-9200-7C8513972A5C}" xr6:coauthVersionLast="47" xr6:coauthVersionMax="47" xr10:uidLastSave="{540DF310-9227-4D96-B41E-D3FB5F212EC5}"/>
  <bookViews>
    <workbookView xWindow="-110" yWindow="-110" windowWidth="19420" windowHeight="10420" tabRatio="579" xr2:uid="{00000000-000D-0000-FFFF-FFFF00000000}"/>
  </bookViews>
  <sheets>
    <sheet name="BS" sheetId="12" r:id="rId1"/>
    <sheet name="PL" sheetId="13" r:id="rId2"/>
    <sheet name="CE_Conso 1Q22" sheetId="23" r:id="rId3"/>
    <sheet name="CE_Conso 1Q21" sheetId="14" r:id="rId4"/>
    <sheet name="CE_Bank 1Q22" sheetId="16" r:id="rId5"/>
    <sheet name="CE_Bank 1Q21" sheetId="22" r:id="rId6"/>
    <sheet name="CF" sheetId="17" r:id="rId7"/>
  </sheets>
  <definedNames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3">#REF!</definedName>
    <definedName name="APPSUSERNAME1" localSheetId="2">#REF!</definedName>
    <definedName name="APPSUSERNAME1">#REF!</definedName>
    <definedName name="AVER" localSheetId="3">#REF!</definedName>
    <definedName name="AVER" localSheetId="2">#REF!</definedName>
    <definedName name="AVER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3">#REF!</definedName>
    <definedName name="CRITERIACOLUMN1" localSheetId="2">#REF!</definedName>
    <definedName name="CRITERIACOLUMN1">#REF!</definedName>
    <definedName name="CS">#REF!</definedName>
    <definedName name="DBNAME1" localSheetId="3">#REF!</definedName>
    <definedName name="DBNAME1" localSheetId="2">#REF!</definedName>
    <definedName name="DBNAME1">#REF!</definedName>
    <definedName name="DBUSERNAME1" localSheetId="3">#REF!</definedName>
    <definedName name="DBUSERNAME1" localSheetId="2">#REF!</definedName>
    <definedName name="DBUSERNAME1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3">#REF!</definedName>
    <definedName name="FFSEGMENT1_1" localSheetId="2">#REF!</definedName>
    <definedName name="FFSEGMENT1_1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3">#REF!</definedName>
    <definedName name="FFSEGMENT2_1" localSheetId="2">#REF!</definedName>
    <definedName name="FFSEGMENT2_1">#REF!</definedName>
    <definedName name="FFSEGMENT3_1" localSheetId="3">#REF!</definedName>
    <definedName name="FFSEGMENT3_1" localSheetId="2">#REF!</definedName>
    <definedName name="FFSEGMENT3_1">#REF!</definedName>
    <definedName name="FFSEGMENT4_1" localSheetId="3">#REF!</definedName>
    <definedName name="FFSEGMENT4_1" localSheetId="2">#REF!</definedName>
    <definedName name="FFSEGMENT4_1">#REF!</definedName>
    <definedName name="FFSEGMENT5_1" localSheetId="3">#REF!</definedName>
    <definedName name="FFSEGMENT5_1" localSheetId="2">#REF!</definedName>
    <definedName name="FFSEGMENT5_1">#REF!</definedName>
    <definedName name="FFSEGMENT6_1" localSheetId="3">#REF!</definedName>
    <definedName name="FFSEGMENT6_1" localSheetId="2">#REF!</definedName>
    <definedName name="FFSEGMENT6_1">#REF!</definedName>
    <definedName name="FFSEGMENT7_1" localSheetId="3">#REF!</definedName>
    <definedName name="FFSEGMENT7_1" localSheetId="2">#REF!</definedName>
    <definedName name="FFSEGMENT7_1">#REF!</definedName>
    <definedName name="FFSEGMENT8_1" localSheetId="3">#REF!</definedName>
    <definedName name="FFSEGMENT8_1" localSheetId="2">#REF!</definedName>
    <definedName name="FFSEGMENT8_1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3">#REF!</definedName>
    <definedName name="FIRSTDATAROW1" localSheetId="2">#REF!</definedName>
    <definedName name="FIRSTDATAROW1">#REF!</definedName>
    <definedName name="FNDNAM1" localSheetId="3">#REF!</definedName>
    <definedName name="FNDNAM1" localSheetId="2">#REF!</definedName>
    <definedName name="FNDNAM1">#REF!</definedName>
    <definedName name="FNDUSERID1" localSheetId="3">#REF!</definedName>
    <definedName name="FNDUSERID1" localSheetId="2">#REF!</definedName>
    <definedName name="FNDUSERID1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3">#REF!</definedName>
    <definedName name="GWYUID1" localSheetId="2">#REF!</definedName>
    <definedName name="GWYUID1">#REF!</definedName>
    <definedName name="IMPORTDFF1" localSheetId="3">#REF!</definedName>
    <definedName name="IMPORTDFF1" localSheetId="2">#REF!</definedName>
    <definedName name="IMPORTDFF1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BS!$A$1:$J$88</definedName>
    <definedName name="_xlnm.Print_Area" localSheetId="5">'CE_Bank 1Q21'!$A$1:$Z$37</definedName>
    <definedName name="_xlnm.Print_Area" localSheetId="4">'CE_Bank 1Q22'!$A$1:$Z$28</definedName>
    <definedName name="_xlnm.Print_Area" localSheetId="3">'CE_Conso 1Q21'!$A$1:$AD$30</definedName>
    <definedName name="_xlnm.Print_Area" localSheetId="2">'CE_Conso 1Q22'!$A$1:$AH$31</definedName>
    <definedName name="_xlnm.Print_Area" localSheetId="6">CF!$A$1:$L$118</definedName>
    <definedName name="_xlnm.Print_Area" localSheetId="1">PL!$A$1:$I$76</definedName>
    <definedName name="PROFIT" localSheetId="3">#REF!</definedName>
    <definedName name="PROFIT" localSheetId="2">#REF!</definedName>
    <definedName name="PROFIT">#REF!</definedName>
    <definedName name="RATE" localSheetId="3">#REF!</definedName>
    <definedName name="RATE" localSheetId="2">#REF!</definedName>
    <definedName name="RATE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3">#REF!</definedName>
    <definedName name="TEMPLATETYPE1" localSheetId="2">#REF!</definedName>
    <definedName name="TEMPLATETYPE1">#REF!</definedName>
    <definedName name="Z_688268B1_60DF_45FA_A9A4_5F7FC57C1508_.wvu.PrintArea" localSheetId="0" hidden="1">BS!$A$1:$J$93</definedName>
    <definedName name="Z_688268B1_60DF_45FA_A9A4_5F7FC57C1508_.wvu.PrintArea" localSheetId="5" hidden="1">'CE_Bank 1Q21'!$A$1:$P$37</definedName>
    <definedName name="Z_688268B1_60DF_45FA_A9A4_5F7FC57C1508_.wvu.PrintArea" localSheetId="4" hidden="1">'CE_Bank 1Q22'!#REF!</definedName>
    <definedName name="Z_688268B1_60DF_45FA_A9A4_5F7FC57C1508_.wvu.PrintArea" localSheetId="3" hidden="1">'CE_Conso 1Q21'!#REF!</definedName>
    <definedName name="Z_688268B1_60DF_45FA_A9A4_5F7FC57C1508_.wvu.PrintArea" localSheetId="2" hidden="1">'CE_Conso 1Q22'!#REF!</definedName>
    <definedName name="Z_688268B1_60DF_45FA_A9A4_5F7FC57C1508_.wvu.PrintArea" localSheetId="6" hidden="1">CF!$A$1:$L$74</definedName>
    <definedName name="Z_688268B1_60DF_45FA_A9A4_5F7FC57C1508_.wvu.PrintArea" localSheetId="1" hidden="1">PL!$A$1:$I$79</definedName>
    <definedName name="Z_688268B1_60DF_45FA_A9A4_5F7FC57C1508_.wvu.Rows" localSheetId="6" hidden="1">CF!#REF!</definedName>
    <definedName name="Z_AD879B68_A1BD_48B0_8827_26C53F899E69_.wvu.PrintArea" localSheetId="0" hidden="1">BS!$A$1:$J$93</definedName>
    <definedName name="Z_AD879B68_A1BD_48B0_8827_26C53F899E69_.wvu.PrintArea" localSheetId="5" hidden="1">'CE_Bank 1Q21'!$A$1:$U$37</definedName>
    <definedName name="Z_AD879B68_A1BD_48B0_8827_26C53F899E69_.wvu.PrintArea" localSheetId="4" hidden="1">'CE_Bank 1Q22'!#REF!</definedName>
    <definedName name="Z_AD879B68_A1BD_48B0_8827_26C53F899E69_.wvu.PrintArea" localSheetId="3" hidden="1">'CE_Conso 1Q21'!#REF!</definedName>
    <definedName name="Z_AD879B68_A1BD_48B0_8827_26C53F899E69_.wvu.PrintArea" localSheetId="2" hidden="1">'CE_Conso 1Q22'!#REF!</definedName>
    <definedName name="Z_AD879B68_A1BD_48B0_8827_26C53F899E69_.wvu.PrintArea" localSheetId="6" hidden="1">CF!$A$1:$L$74</definedName>
    <definedName name="Z_AD879B68_A1BD_48B0_8827_26C53F899E69_.wvu.PrintArea" localSheetId="1" hidden="1">PL!$A$1:$I$79</definedName>
    <definedName name="Z_AD879B68_A1BD_48B0_8827_26C53F899E69_.wvu.Rows" localSheetId="6" hidden="1">CF!#REF!</definedName>
    <definedName name="Z_E4A73A0F_11C0_4F41_8821_4D5B1CE3B9B1_.wvu.PrintArea" localSheetId="0" hidden="1">BS!$A$1:$J$93</definedName>
    <definedName name="Z_E4A73A0F_11C0_4F41_8821_4D5B1CE3B9B1_.wvu.PrintArea" localSheetId="5" hidden="1">'CE_Bank 1Q21'!$A$1:$P$37</definedName>
    <definedName name="Z_E4A73A0F_11C0_4F41_8821_4D5B1CE3B9B1_.wvu.PrintArea" localSheetId="4" hidden="1">'CE_Bank 1Q22'!#REF!</definedName>
    <definedName name="Z_E4A73A0F_11C0_4F41_8821_4D5B1CE3B9B1_.wvu.PrintArea" localSheetId="3" hidden="1">'CE_Conso 1Q21'!#REF!</definedName>
    <definedName name="Z_E4A73A0F_11C0_4F41_8821_4D5B1CE3B9B1_.wvu.PrintArea" localSheetId="2" hidden="1">'CE_Conso 1Q22'!#REF!</definedName>
    <definedName name="Z_E4A73A0F_11C0_4F41_8821_4D5B1CE3B9B1_.wvu.PrintArea" localSheetId="6" hidden="1">CF!$A$1:$L$74</definedName>
    <definedName name="Z_E4A73A0F_11C0_4F41_8821_4D5B1CE3B9B1_.wvu.PrintArea" localSheetId="1" hidden="1">PL!$A$1:$I$79</definedName>
    <definedName name="Z_E4A73A0F_11C0_4F41_8821_4D5B1CE3B9B1_.wvu.Rows" localSheetId="6" hidden="1">CF!#REF!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7" i="17" l="1"/>
  <c r="J87" i="17"/>
  <c r="H87" i="17"/>
  <c r="F87" i="17"/>
  <c r="AF27" i="23"/>
  <c r="AB27" i="23"/>
  <c r="V27" i="23"/>
  <c r="V31" i="23" s="1"/>
  <c r="L27" i="23"/>
  <c r="X21" i="23"/>
  <c r="AD21" i="23" s="1"/>
  <c r="AH21" i="23" s="1"/>
  <c r="X20" i="23"/>
  <c r="AD20" i="23" s="1"/>
  <c r="AH20" i="23" s="1"/>
  <c r="AF22" i="23"/>
  <c r="AB22" i="23"/>
  <c r="Z22" i="23"/>
  <c r="V22" i="23"/>
  <c r="T22" i="23"/>
  <c r="R22" i="23"/>
  <c r="P22" i="23"/>
  <c r="N22" i="23"/>
  <c r="L22" i="23"/>
  <c r="J22" i="23"/>
  <c r="H22" i="23"/>
  <c r="F22" i="23"/>
  <c r="D22" i="23"/>
  <c r="X29" i="23"/>
  <c r="X26" i="23"/>
  <c r="X25" i="23"/>
  <c r="X19" i="23"/>
  <c r="X18" i="23"/>
  <c r="X15" i="23"/>
  <c r="AD15" i="23" s="1"/>
  <c r="T15" i="22"/>
  <c r="Z15" i="22"/>
  <c r="T15" i="16"/>
  <c r="Z15" i="16" s="1"/>
  <c r="T15" i="14"/>
  <c r="Z15" i="14" s="1"/>
  <c r="Y28" i="22"/>
  <c r="T26" i="22"/>
  <c r="Z26" i="22" s="1"/>
  <c r="X24" i="22"/>
  <c r="V24" i="22"/>
  <c r="R24" i="22"/>
  <c r="P24" i="22"/>
  <c r="N24" i="22"/>
  <c r="L24" i="22"/>
  <c r="J24" i="22"/>
  <c r="H24" i="22"/>
  <c r="F24" i="22"/>
  <c r="D24" i="22"/>
  <c r="T23" i="22"/>
  <c r="Z23" i="22" s="1"/>
  <c r="T22" i="22"/>
  <c r="T24" i="22" s="1"/>
  <c r="X19" i="22"/>
  <c r="V19" i="22"/>
  <c r="R19" i="22"/>
  <c r="P19" i="22"/>
  <c r="N19" i="22"/>
  <c r="L19" i="22"/>
  <c r="J19" i="22"/>
  <c r="H19" i="22"/>
  <c r="F19" i="22"/>
  <c r="D19" i="22"/>
  <c r="T18" i="22"/>
  <c r="T19" i="22" s="1"/>
  <c r="T27" i="14"/>
  <c r="Z27" i="14" s="1"/>
  <c r="AD27" i="14" s="1"/>
  <c r="AB25" i="14"/>
  <c r="X25" i="14"/>
  <c r="V25" i="14"/>
  <c r="R25" i="14"/>
  <c r="P25" i="14"/>
  <c r="N25" i="14"/>
  <c r="L25" i="14"/>
  <c r="J25" i="14"/>
  <c r="H25" i="14"/>
  <c r="T24" i="14"/>
  <c r="Z24" i="14" s="1"/>
  <c r="AD24" i="14" s="1"/>
  <c r="T23" i="14"/>
  <c r="Z23" i="14" s="1"/>
  <c r="AB20" i="14"/>
  <c r="X20" i="14"/>
  <c r="X29" i="14" s="1"/>
  <c r="V20" i="14"/>
  <c r="V29" i="14" s="1"/>
  <c r="R20" i="14"/>
  <c r="P20" i="14"/>
  <c r="N20" i="14"/>
  <c r="L20" i="14"/>
  <c r="L29" i="14" s="1"/>
  <c r="J20" i="14"/>
  <c r="H20" i="14"/>
  <c r="H29" i="14" s="1"/>
  <c r="F20" i="14"/>
  <c r="F29" i="14" s="1"/>
  <c r="D20" i="14"/>
  <c r="D29" i="14" s="1"/>
  <c r="T19" i="14"/>
  <c r="Z19" i="14" s="1"/>
  <c r="AD19" i="14" s="1"/>
  <c r="T18" i="14"/>
  <c r="L69" i="17"/>
  <c r="H69" i="17"/>
  <c r="H57" i="17"/>
  <c r="L25" i="17"/>
  <c r="L32" i="17" s="1"/>
  <c r="L57" i="17" s="1"/>
  <c r="L90" i="17" s="1"/>
  <c r="L92" i="17" s="1"/>
  <c r="H25" i="17"/>
  <c r="H32" i="17" s="1"/>
  <c r="I55" i="13"/>
  <c r="I56" i="13" s="1"/>
  <c r="I49" i="13"/>
  <c r="E55" i="13"/>
  <c r="E49" i="13"/>
  <c r="E56" i="13" s="1"/>
  <c r="I27" i="13"/>
  <c r="I14" i="13"/>
  <c r="I11" i="13"/>
  <c r="I20" i="13" s="1"/>
  <c r="I29" i="13" s="1"/>
  <c r="I31" i="13" s="1"/>
  <c r="E27" i="13"/>
  <c r="E14" i="13"/>
  <c r="E11" i="13"/>
  <c r="E20" i="13" s="1"/>
  <c r="J73" i="12"/>
  <c r="J75" i="12" s="1"/>
  <c r="J77" i="12" s="1"/>
  <c r="F73" i="12"/>
  <c r="F75" i="12" s="1"/>
  <c r="F77" i="12" s="1"/>
  <c r="J44" i="12"/>
  <c r="F44" i="12"/>
  <c r="J23" i="12"/>
  <c r="F23" i="12"/>
  <c r="N28" i="22" l="1"/>
  <c r="P28" i="22"/>
  <c r="H90" i="17"/>
  <c r="H92" i="17" s="1"/>
  <c r="R29" i="14"/>
  <c r="J29" i="14"/>
  <c r="T20" i="14"/>
  <c r="P29" i="14"/>
  <c r="Z18" i="14"/>
  <c r="AD18" i="14" s="1"/>
  <c r="AD20" i="14" s="1"/>
  <c r="Z18" i="22"/>
  <c r="Z19" i="22" s="1"/>
  <c r="R28" i="22"/>
  <c r="H28" i="22"/>
  <c r="J28" i="22"/>
  <c r="D28" i="22"/>
  <c r="L28" i="22"/>
  <c r="Z22" i="22"/>
  <c r="Z24" i="22" s="1"/>
  <c r="Z28" i="22" s="1"/>
  <c r="V28" i="22"/>
  <c r="F28" i="22"/>
  <c r="X28" i="22"/>
  <c r="L31" i="23"/>
  <c r="X22" i="23"/>
  <c r="AH15" i="23"/>
  <c r="I57" i="13"/>
  <c r="E29" i="13"/>
  <c r="E31" i="13" s="1"/>
  <c r="E57" i="13" s="1"/>
  <c r="AB29" i="14"/>
  <c r="N29" i="14"/>
  <c r="T25" i="14"/>
  <c r="T29" i="14" s="1"/>
  <c r="T28" i="22"/>
  <c r="AD23" i="14"/>
  <c r="AD25" i="14" s="1"/>
  <c r="Z25" i="14"/>
  <c r="H73" i="12"/>
  <c r="H75" i="12" s="1"/>
  <c r="D73" i="12"/>
  <c r="D75" i="12" s="1"/>
  <c r="D77" i="12" s="1"/>
  <c r="H44" i="12"/>
  <c r="D44" i="12"/>
  <c r="H23" i="12"/>
  <c r="D23" i="12"/>
  <c r="Z20" i="14" l="1"/>
  <c r="Z29" i="14" s="1"/>
  <c r="AD29" i="14"/>
  <c r="H77" i="12"/>
  <c r="Z27" i="23"/>
  <c r="AD19" i="23" l="1"/>
  <c r="Y28" i="16"/>
  <c r="X19" i="16"/>
  <c r="V19" i="16"/>
  <c r="R19" i="16"/>
  <c r="P19" i="16"/>
  <c r="N19" i="16"/>
  <c r="L19" i="16"/>
  <c r="J19" i="16"/>
  <c r="H19" i="16"/>
  <c r="F19" i="16"/>
  <c r="D19" i="16"/>
  <c r="F31" i="23"/>
  <c r="D31" i="23"/>
  <c r="AH19" i="23" l="1"/>
  <c r="F69" i="17"/>
  <c r="J69" i="17"/>
  <c r="T26" i="16"/>
  <c r="Z26" i="16" s="1"/>
  <c r="T23" i="16"/>
  <c r="Z23" i="16" s="1"/>
  <c r="T22" i="16"/>
  <c r="Z22" i="16" s="1"/>
  <c r="T18" i="16"/>
  <c r="Z18" i="16" s="1"/>
  <c r="V24" i="16"/>
  <c r="V28" i="16" s="1"/>
  <c r="R24" i="16"/>
  <c r="R28" i="16" s="1"/>
  <c r="AD18" i="23"/>
  <c r="AD22" i="23" s="1"/>
  <c r="AD26" i="23"/>
  <c r="AH26" i="23" s="1"/>
  <c r="AD25" i="23"/>
  <c r="R27" i="23"/>
  <c r="R31" i="23" s="1"/>
  <c r="N27" i="23"/>
  <c r="P24" i="16"/>
  <c r="P28" i="16" s="1"/>
  <c r="N24" i="16"/>
  <c r="N28" i="16" s="1"/>
  <c r="L24" i="16"/>
  <c r="L28" i="16" s="1"/>
  <c r="G49" i="13"/>
  <c r="C49" i="13"/>
  <c r="G55" i="13"/>
  <c r="C55" i="13"/>
  <c r="J25" i="17"/>
  <c r="J32" i="17" s="1"/>
  <c r="J57" i="17" s="1"/>
  <c r="AD29" i="23"/>
  <c r="AH29" i="23" s="1"/>
  <c r="X24" i="16"/>
  <c r="X28" i="16" s="1"/>
  <c r="J24" i="16"/>
  <c r="J28" i="16" s="1"/>
  <c r="H24" i="16"/>
  <c r="H28" i="16" s="1"/>
  <c r="F24" i="16"/>
  <c r="F28" i="16" s="1"/>
  <c r="D24" i="16"/>
  <c r="D28" i="16" s="1"/>
  <c r="AF31" i="23"/>
  <c r="AB31" i="23"/>
  <c r="Z31" i="23"/>
  <c r="T27" i="23"/>
  <c r="T31" i="23" s="1"/>
  <c r="P27" i="23"/>
  <c r="P31" i="23" s="1"/>
  <c r="J27" i="23"/>
  <c r="J31" i="23" s="1"/>
  <c r="H27" i="23"/>
  <c r="H31" i="23" s="1"/>
  <c r="G27" i="13"/>
  <c r="C27" i="13"/>
  <c r="G14" i="13"/>
  <c r="C14" i="13"/>
  <c r="G11" i="13"/>
  <c r="C11" i="13"/>
  <c r="F25" i="17"/>
  <c r="F32" i="17" s="1"/>
  <c r="F57" i="17" s="1"/>
  <c r="Z19" i="16" l="1"/>
  <c r="T19" i="16"/>
  <c r="X27" i="23"/>
  <c r="X31" i="23" s="1"/>
  <c r="N31" i="23"/>
  <c r="G56" i="13"/>
  <c r="C56" i="13"/>
  <c r="C20" i="13"/>
  <c r="C29" i="13" s="1"/>
  <c r="C31" i="13" s="1"/>
  <c r="G20" i="13"/>
  <c r="G29" i="13" s="1"/>
  <c r="G31" i="13" s="1"/>
  <c r="J90" i="17"/>
  <c r="J92" i="17" s="1"/>
  <c r="F90" i="17"/>
  <c r="F92" i="17" s="1"/>
  <c r="AH18" i="23"/>
  <c r="AH22" i="23" s="1"/>
  <c r="T24" i="16"/>
  <c r="T28" i="16" s="1"/>
  <c r="Z24" i="16"/>
  <c r="AH25" i="23"/>
  <c r="AH27" i="23" s="1"/>
  <c r="AD27" i="23"/>
  <c r="G57" i="13" l="1"/>
  <c r="Z28" i="16"/>
  <c r="AD31" i="23"/>
  <c r="AH31" i="23"/>
  <c r="C57" i="13"/>
</calcChain>
</file>

<file path=xl/sharedStrings.xml><?xml version="1.0" encoding="utf-8"?>
<sst xmlns="http://schemas.openxmlformats.org/spreadsheetml/2006/main" count="518" uniqueCount="217">
  <si>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</si>
  <si>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</si>
  <si>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</si>
  <si>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</si>
  <si>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</si>
  <si>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</si>
  <si>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</si>
  <si>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</si>
  <si>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</si>
  <si>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</si>
  <si>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</si>
  <si>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</si>
  <si>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</si>
  <si>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</si>
  <si>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</si>
  <si>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</si>
  <si>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</si>
  <si>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</si>
  <si>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</si>
  <si>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</si>
  <si>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</si>
  <si>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</si>
  <si>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</si>
  <si>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</si>
  <si>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</si>
  <si>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</si>
  <si>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</si>
  <si>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</si>
  <si>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</si>
  <si>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</si>
  <si>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</si>
  <si>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</si>
  <si>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</si>
  <si>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</si>
  <si>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</si>
  <si>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>กำไรจากการดำเนินงานก่อนการเปลี่ยนแปลงในสินทรัพย์และหนี้สินดำเนินงาน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</si>
  <si>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</si>
  <si>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</si>
  <si>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</si>
  <si>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</si>
  <si>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</si>
  <si>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</si>
  <si>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</si>
  <si>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</si>
  <si>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</si>
  <si>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</si>
  <si>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</si>
  <si>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</si>
  <si>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</si>
  <si>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</si>
  <si>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</si>
  <si>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</si>
  <si>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</si>
  <si>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</si>
  <si>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</si>
  <si>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</si>
  <si>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</si>
  <si>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</si>
  <si>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</si>
  <si>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</si>
  <si>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</si>
  <si>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</si>
  <si>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</si>
  <si>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</si>
  <si>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งบการเงินเฉพาะธนาคาร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</si>
  <si>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</si>
  <si>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</si>
  <si>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</si>
  <si>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</si>
  <si>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</si>
  <si>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</si>
  <si>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</si>
  <si>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</si>
  <si>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</si>
  <si>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</si>
  <si>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</si>
  <si>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</si>
  <si>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</si>
  <si>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</si>
  <si>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</si>
  <si>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</si>
  <si>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</si>
  <si>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</si>
  <si>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</si>
  <si>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</si>
  <si>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</si>
  <si>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</si>
  <si>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</si>
  <si>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</si>
  <si>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</si>
  <si>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</si>
  <si>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</si>
  <si>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</si>
  <si>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</si>
  <si>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</si>
  <si>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</si>
  <si>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</si>
  <si>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เงินสดลดลงสุทธิ</t>
  </si>
  <si>
    <t>สำหรับงวดสามเดือนสิ้นสุด</t>
  </si>
  <si>
    <t xml:space="preserve">     จัดสรรแล้ว</t>
  </si>
  <si>
    <t>งบกระแสเงินสด (ไม่ได้ตรวจสอบ)</t>
  </si>
  <si>
    <t>งบแสดงการเปลี่ยนแปลงส่วนของเจ้าของ (ไม่ได้ตรวจสอบ)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</si>
  <si>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</si>
  <si>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</si>
  <si>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</si>
  <si>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งบกำไรขาดทุนและกำไรขาดทุนเบ็ดเสร็จอื่น (ไม่ได้ตรวจสอบ)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</si>
  <si>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</si>
  <si>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</si>
  <si>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</si>
  <si>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</si>
  <si>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</si>
  <si>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</si>
  <si>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>31 มีนาคม</t>
  </si>
  <si>
    <t>วันที่ 31 มีนาคม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</si>
  <si>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</si>
  <si>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</si>
  <si>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</si>
  <si>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เงินสด ณ วันที่ 31 มีนาคม</t>
  </si>
  <si>
    <t>ประธานเจ้าหน้าที่บริหารและประธานกรรมการบริหาร</t>
  </si>
  <si>
    <t xml:space="preserve">    ค่าใช้จ่ายอื่น ๆ</t>
  </si>
  <si>
    <t xml:space="preserve">         ภาษีเงินได้เกี่ยวกับองค์ประกอบของกำไร (ขาดทุน) เบ็ดเสร็จอื่นสำหรับ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</si>
  <si>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</si>
  <si>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</si>
  <si>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</si>
  <si>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</si>
  <si>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(ตรวจสอบแล้ว)</t>
  </si>
  <si>
    <t>(ไม่ได้ตรวจสอบ)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</si>
  <si>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</si>
  <si>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</si>
  <si>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รวมรายได้จากการดำเนินงาน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</si>
  <si>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</si>
  <si>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</si>
  <si>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</si>
  <si>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กำไรเบ็ดเสร็จรวม</t>
  </si>
  <si>
    <t>การแบ่งปันกำไร (ขาดทุน) สุทธิ</t>
  </si>
  <si>
    <t>การแบ่งปันกำไร (ขาดทุน) เบ็ดเสร็จรวม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</si>
  <si>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</si>
  <si>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</si>
  <si>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</si>
  <si>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</si>
  <si>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</si>
  <si>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</si>
  <si>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</si>
  <si>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</si>
  <si>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 xml:space="preserve">               รายการที่ไม่จัดประเภทใหม่เข้าไปไว้ในกำไรหรือขาดทุนในภายหลัง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</si>
  <si>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</si>
  <si>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ที่กำหนดให้วัดมูลค่า</t>
  </si>
  <si>
    <t>ขาดทุนจากการด้อยค่าของทรัพย์สินรอการขาย</t>
  </si>
  <si>
    <t>เงินลงทุนในหลักทรัพย์ระยะสั้น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</si>
  <si>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</si>
  <si>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</si>
  <si>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</si>
  <si>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</si>
  <si>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</si>
  <si>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</si>
  <si>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</si>
  <si>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</si>
  <si>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</si>
  <si>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</si>
  <si>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</si>
  <si>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</si>
  <si>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 xml:space="preserve">   การแปลงสภาพหุ้นบุริมสิทธิเป็นหุ้นสามัญ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</si>
  <si>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</si>
  <si>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</si>
  <si>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 xml:space="preserve">   เงินทุนจากส่วนได้เสียที่ไม่มีอำนาจควบคุมในบริษัทย่อย</t>
  </si>
  <si>
    <t>ยอดคงเหลือ ณ วันที่ 1 มกราคม 2564</t>
  </si>
  <si>
    <t xml:space="preserve">   กำไร (ขาดทุน) เบ็ดเสร็จอื่น</t>
  </si>
  <si>
    <t xml:space="preserve">   ขาดทุนเบ็ดเสร็จอื่น</t>
  </si>
  <si>
    <t xml:space="preserve">   กำไรสุทธิ</t>
  </si>
  <si>
    <t xml:space="preserve">   กำไร (ขาดทุน) 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</si>
  <si>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</si>
  <si>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</si>
  <si>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กำไรจากการขายที่ดิน อาคารและอุปกรณ์</t>
  </si>
  <si>
    <t>เงินทุนจากส่วนได้เสียที่ไม่มีอำนาจควบคุมในบริษัทย่อย</t>
  </si>
  <si>
    <t>รวมรายการกับผู้ถือหุ้นที่บันทึกโดยตรงเข้าส่วนของผู้ถือหุ้น</t>
  </si>
  <si>
    <t>(กำไร) ขาดทุนสุทธิจากเครื่องมือทางการเงิน</t>
  </si>
  <si>
    <t>เงินสดสุทธิใช้ไปในกิจกรรมจัดหาเงิน</t>
  </si>
  <si>
    <t>เงินสดจ่ายในการลงทุนในบริษัทย่อย</t>
  </si>
  <si>
    <t>กำไร (ขาดทุน)</t>
  </si>
  <si>
    <t>จากการวัด</t>
  </si>
  <si>
    <t>จากการแปลงค่า</t>
  </si>
  <si>
    <t>จากเงินลงทุน</t>
  </si>
  <si>
    <t>(ขาดทุน) กำไร</t>
  </si>
  <si>
    <t>กำไร (ขาดทุน) เบ็ดเสร็จสำหรับงวด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</si>
  <si>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</si>
  <si>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</si>
  <si>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เงินลงทุนในบริษัทย่อย บริษัทร่วมและการร่วมค้าสุทธิ</t>
  </si>
  <si>
    <t xml:space="preserve">      ทุนที่ออกและชำระแล้ว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</si>
  <si>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</si>
  <si>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</si>
  <si>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</si>
  <si>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</si>
  <si>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7, 8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</si>
  <si>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</si>
  <si>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ส่วนแบ่งกำไรจากเงินลงทุนในบริษัทร่วมและการร่วมค้า</t>
  </si>
  <si>
    <t xml:space="preserve">            หุ้นบุริมสิทธิ 3,582,649,480 หุ้น มูลค่าหุ้นละ 10 บาท</t>
  </si>
  <si>
    <t xml:space="preserve">            หุ้นสามัญ 3,417,350,520 หุ้น มูลค่าหุ้นละ 10 บาท</t>
  </si>
  <si>
    <t xml:space="preserve">            หุ้นบุริมสิทธิ 3,525,123 หุ้น มูลค่าหุ้นละ 10 บาท</t>
  </si>
  <si>
    <t xml:space="preserve">            หุ้นสามัญ 3,395,667,075 หุ้น มูลค่าหุ้นละ 10 บาท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</si>
  <si>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</si>
  <si>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(ขาดทุน) กำไรจากการแปลงค่างบการเงินจากการดำเนินงานในต่างประเทศ</t>
  </si>
  <si>
    <t xml:space="preserve">         ขาดทุนจากเงินลงทุนที่กำหนดให้วัดมูลค่าด้วยมูลค่ายุติธรรม</t>
  </si>
  <si>
    <t>อื่นๆ</t>
  </si>
  <si>
    <t>เป็นเกณฑ์</t>
  </si>
  <si>
    <t>ใช้หุ้น</t>
  </si>
  <si>
    <t>การจ่ายโดย</t>
  </si>
  <si>
    <t>สำรองสำหรับ</t>
  </si>
  <si>
    <t>ขาดทุน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</si>
  <si>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</si>
  <si>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</si>
  <si>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เงินสดรับจากการขายเงินลงทุนในบริษัทย่อย</t>
  </si>
  <si>
    <t>จ่ายคืนเงินทุนให้ส่วนได้เสียที่ไม่มีอำนาจควบคุมจากการชำระบัญชีในบริษัทย่อย</t>
  </si>
  <si>
    <t>ขาดทุน (กลับรายการ) จากการด้อยค่าของอาคารและอุปกรณ์</t>
  </si>
  <si>
    <t>เงินสดสุทธิจาก (ใช้ไปใน) กิจกรรมดำเนินงาน</t>
  </si>
  <si>
    <t>เงินสดสุทธิ (ใช้ไปใน) จากกิจกรรมลงทุน</t>
  </si>
  <si>
    <t>(กำไร) ขาดทุนจากการแปลงค่างบการเงินจากการดำเนินงานในต่างประเทศ</t>
  </si>
  <si>
    <t xml:space="preserve">         รวมขาดทุนเบ็ดเสร็จอื่นสุทธิจากภาษี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</si>
</sst>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General_)"/>
    <numFmt numFmtId="191" formatCode="0.00_)"/>
    <numFmt numFmtId="192" formatCode="#,##0.000"/>
    <numFmt numFmtId="193" formatCode="_-* #,##0\ _F_-;\-* #,##0\ _F_-;_-* &quot;-&quot;\ _F_-;_-@_-"/>
    <numFmt numFmtId="194" formatCode="_-* #,##0.00\ &quot;F&quot;_-;\-* #,##0.00\ &quot;F&quot;_-;_-* &quot;-&quot;??\ &quot;F&quot;_-;_-@_-"/>
    <numFmt numFmtId="195" formatCode="_-* #,##0.00\ _F_-;\-* #,##0.00\ _F_-;_-* &quot;-&quot;??\ _F_-;_-@_-"/>
    <numFmt numFmtId="196" formatCode="#,##0.00000"/>
    <numFmt numFmtId="197" formatCode="_(* #,##0_);_(* \(#,##0\);_(* &quot;-&quot;??_);_(@_)"/>
    <numFmt numFmtId="198" formatCode="_(* #,##0_);_(* \(#,##0\);_(* &quot;-&quot;???_);_(@_)"/>
    <numFmt numFmtId="199" formatCode="_(* #,##0.0000_);_(* \(#,##0.0000\);_(* &quot;-&quot;????_);_(@_)"/>
    <numFmt numFmtId="200" formatCode="_(* #,##0_);_(* \(#,##0\);_(* &quot;-&quot;????_);_(@_)"/>
    <numFmt numFmtId="201" formatCode="_([$€-2]* #,##0.00_);_([$€-2]* \(#,##0.00\);_([$€-2]* &quot;-&quot;??_)"/>
    <numFmt numFmtId="202" formatCode="_-* #,##0_-;\-* #,##0_-;_-* &quot;-&quot;??_-;_-@_-"/>
    <numFmt numFmtId="203" formatCode="_([$€-2]* #,##0.00_);_([$€-2]* \(#,##0.00\);_([$€-2]* \-??_)"/>
    <numFmt numFmtId="204" formatCode="_(* #,##0.00_);_(* \(#,##0.00\);_(* &quot;-&quot;_);_(@_)"/>
  </numFmts>
  <fonts count="64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0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4" fontId="7" fillId="0" borderId="0" applyFill="0" applyBorder="0" applyAlignment="0"/>
    <xf numFmtId="194" fontId="2" fillId="0" borderId="3">
      <alignment vertical="center"/>
    </xf>
    <xf numFmtId="194" fontId="42" fillId="0" borderId="3">
      <alignment vertical="center"/>
    </xf>
    <xf numFmtId="0" fontId="2" fillId="0" borderId="3">
      <alignment vertical="center"/>
    </xf>
    <xf numFmtId="194" fontId="60" fillId="0" borderId="3">
      <alignment vertical="center"/>
    </xf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201" fontId="37" fillId="0" borderId="0" applyFont="0" applyFill="0" applyBorder="0" applyAlignment="0" applyProtection="0"/>
    <xf numFmtId="203" fontId="2" fillId="0" borderId="0" applyFill="0" applyBorder="0" applyAlignment="0" applyProtection="0"/>
    <xf numFmtId="201" fontId="3" fillId="0" borderId="0" applyFont="0" applyFill="0" applyBorder="0" applyAlignment="0" applyProtection="0"/>
    <xf numFmtId="203" fontId="2" fillId="0" borderId="0" applyFill="0" applyBorder="0" applyAlignment="0" applyProtection="0"/>
    <xf numFmtId="203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1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" fillId="0" borderId="0"/>
    <xf numFmtId="49" fontId="7" fillId="0" borderId="0" applyFill="0" applyBorder="0" applyAlignment="0"/>
    <xf numFmtId="195" fontId="2" fillId="0" borderId="0" applyFill="0" applyBorder="0" applyAlignment="0"/>
    <xf numFmtId="195" fontId="42" fillId="0" borderId="0" applyFill="0" applyBorder="0" applyAlignment="0"/>
    <xf numFmtId="0" fontId="2" fillId="0" borderId="0" applyFill="0" applyBorder="0" applyAlignment="0"/>
    <xf numFmtId="195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</cellStyleXfs>
  <cellXfs count="324">
    <xf numFmtId="0" fontId="0" fillId="0" borderId="0" xfId="0"/>
    <xf numFmtId="197" fontId="19" fillId="0" borderId="0" xfId="90" applyNumberFormat="1" applyFont="1" applyFill="1" applyBorder="1" applyAlignment="1">
      <alignment horizontal="center" vertical="center"/>
    </xf>
    <xf numFmtId="0" fontId="0" fillId="0" borderId="0" xfId="0" applyFont="1" applyFill="1"/>
    <xf numFmtId="199" fontId="0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188" fontId="12" fillId="0" borderId="0" xfId="0" applyNumberFormat="1" applyFont="1" applyFill="1" applyAlignment="1">
      <alignment horizontal="left" vertical="center"/>
    </xf>
    <xf numFmtId="188" fontId="11" fillId="0" borderId="0" xfId="0" applyNumberFormat="1" applyFont="1" applyFill="1" applyAlignment="1">
      <alignment horizontal="left" vertical="center"/>
    </xf>
    <xf numFmtId="188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8" fontId="11" fillId="0" borderId="0" xfId="0" quotePrefix="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87" fontId="14" fillId="0" borderId="0" xfId="9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14" fillId="0" borderId="0" xfId="0" quotePrefix="1" applyNumberFormat="1" applyFont="1" applyFill="1" applyAlignment="1">
      <alignment horizontal="left" vertical="center"/>
    </xf>
    <xf numFmtId="49" fontId="14" fillId="0" borderId="0" xfId="0" quotePrefix="1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98" fontId="0" fillId="0" borderId="0" xfId="9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187" fontId="0" fillId="0" borderId="0" xfId="90" applyFont="1" applyFill="1" applyBorder="1" applyAlignment="1" applyProtection="1">
      <alignment horizontal="left" vertical="center"/>
    </xf>
    <xf numFmtId="41" fontId="0" fillId="0" borderId="0" xfId="0" applyNumberFormat="1" applyFont="1" applyFill="1" applyAlignment="1">
      <alignment vertical="center"/>
    </xf>
    <xf numFmtId="188" fontId="0" fillId="0" borderId="0" xfId="0" applyNumberFormat="1" applyFont="1" applyFill="1" applyAlignment="1">
      <alignment vertical="center"/>
    </xf>
    <xf numFmtId="187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202" fontId="0" fillId="0" borderId="0" xfId="90" applyNumberFormat="1" applyFont="1" applyFill="1" applyAlignment="1">
      <alignment vertical="center"/>
    </xf>
    <xf numFmtId="49" fontId="19" fillId="0" borderId="0" xfId="20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vertical="center"/>
    </xf>
    <xf numFmtId="0" fontId="19" fillId="0" borderId="0" xfId="200" applyFont="1" applyFill="1" applyBorder="1" applyAlignment="1">
      <alignment vertical="center"/>
    </xf>
    <xf numFmtId="197" fontId="19" fillId="0" borderId="0" xfId="200" applyNumberFormat="1" applyFont="1" applyFill="1" applyBorder="1" applyAlignment="1">
      <alignment horizontal="center" vertical="center"/>
    </xf>
    <xf numFmtId="0" fontId="14" fillId="0" borderId="0" xfId="0" applyFont="1" applyFill="1"/>
    <xf numFmtId="19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9" fillId="0" borderId="0" xfId="200" applyFont="1" applyFill="1" applyBorder="1" applyAlignment="1">
      <alignment horizontal="centerContinuous" vertical="center"/>
    </xf>
    <xf numFmtId="0" fontId="19" fillId="0" borderId="0" xfId="200" applyFont="1" applyFill="1" applyBorder="1" applyAlignment="1">
      <alignment horizontal="center" vertical="center"/>
    </xf>
    <xf numFmtId="37" fontId="19" fillId="0" borderId="0" xfId="200" applyNumberFormat="1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center" vertical="center"/>
    </xf>
    <xf numFmtId="0" fontId="19" fillId="0" borderId="0" xfId="200" quotePrefix="1" applyFont="1" applyFill="1" applyBorder="1" applyAlignment="1">
      <alignment horizontal="center" vertical="center"/>
    </xf>
    <xf numFmtId="49" fontId="17" fillId="0" borderId="0" xfId="200" quotePrefix="1" applyNumberFormat="1" applyFont="1" applyFill="1" applyAlignment="1">
      <alignment horizontal="left" vertical="center"/>
    </xf>
    <xf numFmtId="49" fontId="17" fillId="0" borderId="0" xfId="200" applyNumberFormat="1" applyFont="1" applyFill="1" applyBorder="1" applyAlignment="1">
      <alignment horizontal="left" vertical="center"/>
    </xf>
    <xf numFmtId="0" fontId="0" fillId="0" borderId="0" xfId="200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left" vertical="center"/>
    </xf>
    <xf numFmtId="197" fontId="0" fillId="0" borderId="0" xfId="0" applyNumberFormat="1" applyFont="1" applyFill="1" applyBorder="1" applyAlignment="1">
      <alignment vertical="center"/>
    </xf>
    <xf numFmtId="49" fontId="17" fillId="0" borderId="0" xfId="200" applyNumberFormat="1" applyFont="1" applyFill="1" applyAlignment="1">
      <alignment horizontal="left" vertical="center"/>
    </xf>
    <xf numFmtId="0" fontId="39" fillId="0" borderId="0" xfId="0" applyFont="1" applyFill="1"/>
    <xf numFmtId="41" fontId="0" fillId="0" borderId="0" xfId="0" applyNumberFormat="1" applyFont="1" applyFill="1"/>
    <xf numFmtId="197" fontId="0" fillId="0" borderId="0" xfId="0" applyNumberFormat="1" applyFont="1" applyFill="1"/>
    <xf numFmtId="200" fontId="14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/>
    </xf>
    <xf numFmtId="0" fontId="11" fillId="0" borderId="0" xfId="0" quotePrefix="1" applyFont="1" applyFill="1" applyAlignment="1">
      <alignment horizontal="left" vertical="center"/>
    </xf>
    <xf numFmtId="41" fontId="0" fillId="0" borderId="0" xfId="90" applyNumberFormat="1" applyFont="1" applyFill="1" applyAlignment="1">
      <alignment vertical="center"/>
    </xf>
    <xf numFmtId="197" fontId="17" fillId="0" borderId="0" xfId="90" applyNumberFormat="1" applyFont="1" applyFill="1" applyBorder="1" applyAlignment="1">
      <alignment horizontal="center" vertical="center"/>
    </xf>
    <xf numFmtId="41" fontId="0" fillId="0" borderId="0" xfId="9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49" fontId="0" fillId="0" borderId="0" xfId="193" applyNumberFormat="1" applyFont="1" applyFill="1" applyAlignment="1">
      <alignment horizontal="left" vertical="center"/>
    </xf>
    <xf numFmtId="187" fontId="0" fillId="0" borderId="0" xfId="90" applyFont="1" applyFill="1" applyBorder="1" applyAlignment="1" applyProtection="1">
      <alignment horizontal="left"/>
    </xf>
    <xf numFmtId="41" fontId="13" fillId="0" borderId="0" xfId="90" applyNumberFormat="1" applyFont="1" applyFill="1" applyAlignment="1">
      <alignment vertical="center"/>
    </xf>
    <xf numFmtId="41" fontId="0" fillId="0" borderId="0" xfId="90" applyNumberFormat="1" applyFont="1" applyFill="1" applyBorder="1" applyAlignment="1">
      <alignment horizontal="center" vertical="center"/>
    </xf>
    <xf numFmtId="43" fontId="13" fillId="0" borderId="0" xfId="90" applyNumberFormat="1" applyFont="1" applyFill="1" applyAlignment="1">
      <alignment horizontal="center" vertical="center"/>
    </xf>
    <xf numFmtId="43" fontId="13" fillId="0" borderId="15" xfId="90" applyNumberFormat="1" applyFont="1" applyFill="1" applyBorder="1" applyAlignment="1">
      <alignment horizontal="center" vertical="center"/>
    </xf>
    <xf numFmtId="41" fontId="0" fillId="0" borderId="15" xfId="90" applyNumberFormat="1" applyFont="1" applyFill="1" applyBorder="1" applyAlignment="1">
      <alignment vertical="center"/>
    </xf>
    <xf numFmtId="41" fontId="13" fillId="0" borderId="0" xfId="90" applyNumberFormat="1" applyFont="1" applyFill="1" applyAlignment="1">
      <alignment horizontal="center" vertical="center"/>
    </xf>
    <xf numFmtId="188" fontId="0" fillId="0" borderId="0" xfId="90" applyNumberFormat="1" applyFont="1" applyFill="1" applyAlignment="1">
      <alignment vertical="center"/>
    </xf>
    <xf numFmtId="188" fontId="13" fillId="0" borderId="0" xfId="90" applyNumberFormat="1" applyFont="1" applyFill="1" applyAlignment="1">
      <alignment vertical="center"/>
    </xf>
    <xf numFmtId="41" fontId="0" fillId="0" borderId="0" xfId="90" applyNumberFormat="1" applyFont="1" applyFill="1" applyAlignment="1">
      <alignment horizontal="center" vertical="center"/>
    </xf>
    <xf numFmtId="200" fontId="0" fillId="0" borderId="0" xfId="90" applyNumberFormat="1" applyFont="1" applyFill="1" applyAlignment="1">
      <alignment horizontal="center" vertical="center"/>
    </xf>
    <xf numFmtId="200" fontId="0" fillId="0" borderId="0" xfId="90" applyNumberFormat="1" applyFont="1" applyFill="1" applyAlignment="1">
      <alignment vertical="center"/>
    </xf>
    <xf numFmtId="200" fontId="13" fillId="0" borderId="5" xfId="90" applyNumberFormat="1" applyFont="1" applyFill="1" applyBorder="1" applyAlignment="1">
      <alignment horizontal="center" vertical="center"/>
    </xf>
    <xf numFmtId="37" fontId="13" fillId="0" borderId="0" xfId="9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vertical="center"/>
    </xf>
    <xf numFmtId="37" fontId="13" fillId="0" borderId="0" xfId="90" applyNumberFormat="1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197" fontId="0" fillId="0" borderId="0" xfId="0" applyNumberFormat="1" applyFont="1" applyFill="1" applyAlignment="1">
      <alignment vertical="center"/>
    </xf>
    <xf numFmtId="202" fontId="14" fillId="0" borderId="0" xfId="90" applyNumberFormat="1" applyFont="1" applyFill="1" applyBorder="1"/>
    <xf numFmtId="200" fontId="0" fillId="0" borderId="15" xfId="90" applyNumberFormat="1" applyFont="1" applyFill="1" applyBorder="1" applyAlignment="1">
      <alignment vertical="center"/>
    </xf>
    <xf numFmtId="197" fontId="0" fillId="0" borderId="0" xfId="90" applyNumberFormat="1" applyFont="1" applyFill="1" applyBorder="1" applyAlignment="1">
      <alignment horizontal="center" vertical="center"/>
    </xf>
    <xf numFmtId="197" fontId="0" fillId="0" borderId="0" xfId="90" applyNumberFormat="1" applyFont="1" applyFill="1" applyBorder="1" applyAlignment="1">
      <alignment vertical="center"/>
    </xf>
    <xf numFmtId="200" fontId="0" fillId="0" borderId="0" xfId="90" applyNumberFormat="1" applyFont="1" applyFill="1" applyBorder="1" applyAlignment="1">
      <alignment vertical="center"/>
    </xf>
    <xf numFmtId="197" fontId="0" fillId="0" borderId="0" xfId="90" applyNumberFormat="1" applyFont="1" applyFill="1" applyAlignment="1">
      <alignment horizontal="center" vertical="center"/>
    </xf>
    <xf numFmtId="197" fontId="14" fillId="0" borderId="0" xfId="90" applyNumberFormat="1" applyFont="1" applyFill="1" applyBorder="1" applyAlignment="1">
      <alignment horizontal="center" vertical="center"/>
    </xf>
    <xf numFmtId="200" fontId="14" fillId="0" borderId="5" xfId="90" applyNumberFormat="1" applyFont="1" applyFill="1" applyBorder="1" applyAlignment="1">
      <alignment vertical="center"/>
    </xf>
    <xf numFmtId="197" fontId="14" fillId="0" borderId="0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vertical="center"/>
    </xf>
    <xf numFmtId="197" fontId="14" fillId="0" borderId="16" xfId="0" applyNumberFormat="1" applyFont="1" applyFill="1" applyBorder="1" applyAlignment="1">
      <alignment vertical="center"/>
    </xf>
    <xf numFmtId="200" fontId="0" fillId="0" borderId="0" xfId="0" applyNumberFormat="1" applyFont="1" applyFill="1"/>
    <xf numFmtId="41" fontId="13" fillId="0" borderId="0" xfId="90" applyNumberFormat="1" applyFont="1" applyFill="1" applyBorder="1" applyAlignment="1">
      <alignment vertical="center"/>
    </xf>
    <xf numFmtId="41" fontId="13" fillId="0" borderId="15" xfId="9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88" fontId="11" fillId="0" borderId="0" xfId="0" applyNumberFormat="1" applyFont="1" applyAlignment="1">
      <alignment horizontal="left" vertical="center"/>
    </xf>
    <xf numFmtId="188" fontId="12" fillId="0" borderId="0" xfId="0" applyNumberFormat="1" applyFont="1" applyAlignment="1">
      <alignment horizontal="left" vertical="center"/>
    </xf>
    <xf numFmtId="188" fontId="13" fillId="0" borderId="0" xfId="0" applyNumberFormat="1" applyFont="1" applyAlignment="1">
      <alignment vertical="center"/>
    </xf>
    <xf numFmtId="188" fontId="14" fillId="0" borderId="0" xfId="0" quotePrefix="1" applyNumberFormat="1" applyFont="1" applyAlignment="1">
      <alignment horizontal="left" vertical="center"/>
    </xf>
    <xf numFmtId="188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88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188" fontId="0" fillId="0" borderId="0" xfId="0" applyNumberFormat="1" applyAlignment="1">
      <alignment vertical="center"/>
    </xf>
    <xf numFmtId="41" fontId="13" fillId="0" borderId="15" xfId="0" applyNumberFormat="1" applyFont="1" applyBorder="1" applyAlignment="1">
      <alignment vertical="center"/>
    </xf>
    <xf numFmtId="188" fontId="13" fillId="0" borderId="0" xfId="0" quotePrefix="1" applyNumberFormat="1" applyFont="1" applyAlignment="1">
      <alignment horizontal="left" vertical="center"/>
    </xf>
    <xf numFmtId="188" fontId="0" fillId="0" borderId="0" xfId="0" quotePrefix="1" applyNumberFormat="1" applyAlignment="1">
      <alignment horizontal="left" vertical="center"/>
    </xf>
    <xf numFmtId="188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1" fontId="13" fillId="0" borderId="16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197" fontId="13" fillId="0" borderId="0" xfId="90" applyNumberFormat="1" applyFont="1" applyFill="1" applyAlignment="1">
      <alignment horizontal="center" vertical="center"/>
    </xf>
    <xf numFmtId="41" fontId="14" fillId="0" borderId="5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top"/>
    </xf>
    <xf numFmtId="41" fontId="14" fillId="0" borderId="5" xfId="90" applyNumberFormat="1" applyFont="1" applyFill="1" applyBorder="1" applyAlignment="1">
      <alignment vertical="center"/>
    </xf>
    <xf numFmtId="41" fontId="14" fillId="0" borderId="0" xfId="90" applyNumberFormat="1" applyFont="1" applyFill="1" applyAlignment="1">
      <alignment vertical="center"/>
    </xf>
    <xf numFmtId="200" fontId="14" fillId="0" borderId="5" xfId="90" applyNumberFormat="1" applyFont="1" applyFill="1" applyBorder="1" applyAlignment="1">
      <alignment horizontal="center" vertical="center"/>
    </xf>
    <xf numFmtId="188" fontId="14" fillId="0" borderId="0" xfId="90" applyNumberFormat="1" applyFont="1" applyFill="1" applyAlignment="1">
      <alignment vertical="center"/>
    </xf>
    <xf numFmtId="41" fontId="14" fillId="0" borderId="17" xfId="90" applyNumberFormat="1" applyFont="1" applyFill="1" applyBorder="1" applyAlignment="1">
      <alignment vertical="center"/>
    </xf>
    <xf numFmtId="37" fontId="14" fillId="0" borderId="0" xfId="90" applyNumberFormat="1" applyFont="1" applyFill="1" applyAlignment="1">
      <alignment vertical="center"/>
    </xf>
    <xf numFmtId="41" fontId="0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horizontal="left" vertical="center" wrapText="1"/>
    </xf>
    <xf numFmtId="41" fontId="0" fillId="0" borderId="15" xfId="0" applyNumberFormat="1" applyFont="1" applyFill="1" applyBorder="1" applyAlignment="1">
      <alignment vertical="center"/>
    </xf>
    <xf numFmtId="41" fontId="0" fillId="0" borderId="14" xfId="0" applyNumberFormat="1" applyFont="1" applyFill="1" applyBorder="1" applyAlignment="1">
      <alignment vertical="center"/>
    </xf>
    <xf numFmtId="202" fontId="0" fillId="0" borderId="0" xfId="90" applyNumberFormat="1" applyFont="1" applyFill="1"/>
    <xf numFmtId="202" fontId="13" fillId="0" borderId="0" xfId="90" applyNumberFormat="1" applyFont="1" applyFill="1" applyBorder="1" applyAlignment="1">
      <alignment vertical="center"/>
    </xf>
    <xf numFmtId="202" fontId="14" fillId="0" borderId="0" xfId="90" applyNumberFormat="1" applyFont="1" applyFill="1"/>
    <xf numFmtId="202" fontId="14" fillId="0" borderId="0" xfId="90" applyNumberFormat="1" applyFont="1" applyFill="1" applyAlignment="1">
      <alignment horizontal="left" vertical="center"/>
    </xf>
    <xf numFmtId="0" fontId="63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41" fontId="16" fillId="0" borderId="0" xfId="0" quotePrefix="1" applyNumberFormat="1" applyFont="1" applyFill="1" applyAlignment="1">
      <alignment horizontal="center" vertical="center"/>
    </xf>
    <xf numFmtId="41" fontId="13" fillId="0" borderId="0" xfId="90" quotePrefix="1" applyNumberFormat="1" applyFont="1" applyFill="1" applyBorder="1" applyAlignment="1">
      <alignment horizontal="center" vertical="center"/>
    </xf>
    <xf numFmtId="41" fontId="14" fillId="0" borderId="15" xfId="0" applyNumberFormat="1" applyFont="1" applyFill="1" applyBorder="1" applyAlignment="1">
      <alignment vertical="center"/>
    </xf>
    <xf numFmtId="41" fontId="14" fillId="0" borderId="0" xfId="90" applyNumberFormat="1" applyFont="1" applyFill="1" applyBorder="1"/>
    <xf numFmtId="41" fontId="19" fillId="0" borderId="0" xfId="90" applyNumberFormat="1" applyFont="1" applyFill="1" applyBorder="1" applyAlignment="1">
      <alignment horizontal="center" vertical="center"/>
    </xf>
    <xf numFmtId="41" fontId="19" fillId="0" borderId="0" xfId="90" applyNumberFormat="1" applyFont="1" applyFill="1" applyBorder="1" applyAlignment="1">
      <alignment vertical="center"/>
    </xf>
    <xf numFmtId="41" fontId="19" fillId="0" borderId="0" xfId="90" applyNumberFormat="1" applyFont="1" applyFill="1" applyAlignment="1">
      <alignment horizontal="center" vertical="center"/>
    </xf>
    <xf numFmtId="41" fontId="0" fillId="0" borderId="15" xfId="178" applyNumberFormat="1" applyFont="1" applyFill="1" applyBorder="1" applyAlignment="1">
      <alignment vertical="center"/>
    </xf>
    <xf numFmtId="41" fontId="0" fillId="0" borderId="0" xfId="178" applyNumberFormat="1" applyFont="1" applyFill="1" applyBorder="1" applyAlignment="1">
      <alignment vertical="center"/>
    </xf>
    <xf numFmtId="41" fontId="19" fillId="0" borderId="0" xfId="200" quotePrefix="1" applyNumberFormat="1" applyFont="1" applyFill="1" applyBorder="1" applyAlignment="1">
      <alignment horizontal="center" vertical="center"/>
    </xf>
    <xf numFmtId="41" fontId="0" fillId="0" borderId="0" xfId="178" applyNumberFormat="1" applyFont="1" applyFill="1" applyAlignment="1">
      <alignment vertical="center"/>
    </xf>
    <xf numFmtId="41" fontId="19" fillId="0" borderId="15" xfId="90" applyNumberFormat="1" applyFont="1" applyFill="1" applyBorder="1" applyAlignment="1">
      <alignment vertical="center"/>
    </xf>
    <xf numFmtId="41" fontId="17" fillId="0" borderId="0" xfId="90" applyNumberFormat="1" applyFont="1" applyFill="1" applyBorder="1" applyAlignment="1">
      <alignment vertical="center"/>
    </xf>
    <xf numFmtId="41" fontId="17" fillId="0" borderId="15" xfId="90" applyNumberFormat="1" applyFont="1" applyFill="1" applyBorder="1" applyAlignment="1">
      <alignment vertical="center"/>
    </xf>
    <xf numFmtId="41" fontId="14" fillId="0" borderId="0" xfId="0" applyNumberFormat="1" applyFont="1" applyFill="1"/>
    <xf numFmtId="41" fontId="14" fillId="0" borderId="0" xfId="0" applyNumberFormat="1" applyFont="1" applyFill="1" applyAlignment="1">
      <alignment vertical="center"/>
    </xf>
    <xf numFmtId="41" fontId="17" fillId="0" borderId="16" xfId="90" applyNumberFormat="1" applyFont="1" applyFill="1" applyBorder="1" applyAlignment="1">
      <alignment vertical="center"/>
    </xf>
    <xf numFmtId="0" fontId="18" fillId="0" borderId="0" xfId="200" applyFont="1" applyFill="1" applyBorder="1" applyAlignment="1">
      <alignment horizontal="center" vertical="center"/>
    </xf>
    <xf numFmtId="197" fontId="18" fillId="0" borderId="0" xfId="90" applyNumberFormat="1" applyFont="1" applyFill="1" applyBorder="1" applyAlignment="1">
      <alignment horizontal="center" vertical="center"/>
    </xf>
    <xf numFmtId="197" fontId="18" fillId="0" borderId="0" xfId="20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97" fontId="16" fillId="0" borderId="0" xfId="0" applyNumberFormat="1" applyFont="1" applyFill="1" applyBorder="1" applyAlignment="1">
      <alignment horizontal="center" vertical="center"/>
    </xf>
    <xf numFmtId="0" fontId="62" fillId="0" borderId="0" xfId="0" quotePrefix="1" applyNumberFormat="1" applyFont="1" applyFill="1" applyAlignment="1">
      <alignment horizontal="center" vertical="top"/>
    </xf>
    <xf numFmtId="0" fontId="62" fillId="0" borderId="0" xfId="0" quotePrefix="1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61" fillId="0" borderId="0" xfId="200" applyNumberFormat="1" applyFont="1" applyFill="1" applyAlignment="1">
      <alignment horizontal="center" vertical="center"/>
    </xf>
    <xf numFmtId="0" fontId="61" fillId="0" borderId="0" xfId="200" quotePrefix="1" applyNumberFormat="1" applyFont="1" applyFill="1" applyAlignment="1">
      <alignment horizontal="center" vertical="center"/>
    </xf>
    <xf numFmtId="0" fontId="18" fillId="0" borderId="0" xfId="200" applyNumberFormat="1" applyFont="1" applyFill="1" applyBorder="1" applyAlignment="1">
      <alignment horizontal="center" vertical="center"/>
    </xf>
    <xf numFmtId="0" fontId="61" fillId="0" borderId="0" xfId="20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41" fontId="13" fillId="0" borderId="0" xfId="174" applyNumberFormat="1" applyFont="1" applyFill="1" applyBorder="1" applyAlignment="1">
      <alignment vertical="center"/>
    </xf>
    <xf numFmtId="41" fontId="13" fillId="0" borderId="0" xfId="175" applyNumberFormat="1" applyFont="1" applyFill="1" applyBorder="1" applyAlignment="1">
      <alignment vertical="center"/>
    </xf>
    <xf numFmtId="197" fontId="13" fillId="0" borderId="15" xfId="90" applyNumberFormat="1" applyFont="1" applyFill="1" applyBorder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13" fillId="0" borderId="0" xfId="90" quotePrefix="1" applyNumberFormat="1" applyFont="1" applyFill="1" applyBorder="1" applyAlignment="1">
      <alignment horizontal="center" vertical="center"/>
    </xf>
    <xf numFmtId="43" fontId="0" fillId="0" borderId="0" xfId="0" applyNumberFormat="1" applyFont="1" applyFill="1" applyBorder="1" applyAlignment="1">
      <alignment vertical="center"/>
    </xf>
    <xf numFmtId="43" fontId="13" fillId="0" borderId="0" xfId="90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43" fontId="0" fillId="0" borderId="15" xfId="0" applyNumberFormat="1" applyFont="1" applyFill="1" applyBorder="1" applyAlignment="1">
      <alignment vertical="center"/>
    </xf>
    <xf numFmtId="43" fontId="17" fillId="0" borderId="0" xfId="90" applyNumberFormat="1" applyFont="1" applyFill="1" applyBorder="1" applyAlignment="1">
      <alignment horizontal="center" vertical="center"/>
    </xf>
    <xf numFmtId="43" fontId="14" fillId="0" borderId="15" xfId="0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>
      <alignment vertical="center"/>
    </xf>
    <xf numFmtId="43" fontId="19" fillId="0" borderId="15" xfId="90" applyNumberFormat="1" applyFont="1" applyFill="1" applyBorder="1" applyAlignment="1">
      <alignment horizontal="center" vertical="center"/>
    </xf>
    <xf numFmtId="43" fontId="19" fillId="0" borderId="0" xfId="90" applyNumberFormat="1" applyFont="1" applyFill="1" applyBorder="1" applyAlignment="1">
      <alignment horizontal="center" vertical="center"/>
    </xf>
    <xf numFmtId="43" fontId="19" fillId="0" borderId="0" xfId="200" applyNumberFormat="1" applyFont="1" applyFill="1" applyBorder="1" applyAlignment="1">
      <alignment horizontal="center" vertical="center"/>
    </xf>
    <xf numFmtId="43" fontId="17" fillId="0" borderId="0" xfId="200" applyNumberFormat="1" applyFont="1" applyFill="1" applyBorder="1" applyAlignment="1">
      <alignment horizontal="center" vertical="center"/>
    </xf>
    <xf numFmtId="43" fontId="19" fillId="0" borderId="0" xfId="90" applyNumberFormat="1" applyFont="1" applyFill="1" applyBorder="1" applyAlignment="1">
      <alignment vertical="center"/>
    </xf>
    <xf numFmtId="43" fontId="17" fillId="0" borderId="15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Alignment="1">
      <alignment horizontal="center" vertical="center"/>
    </xf>
    <xf numFmtId="43" fontId="14" fillId="0" borderId="0" xfId="90" applyNumberFormat="1" applyFont="1" applyFill="1" applyBorder="1" applyAlignment="1">
      <alignment horizontal="center" vertical="center"/>
    </xf>
    <xf numFmtId="43" fontId="14" fillId="0" borderId="0" xfId="90" applyNumberFormat="1" applyFont="1" applyFill="1" applyBorder="1" applyAlignment="1">
      <alignment vertical="center"/>
    </xf>
    <xf numFmtId="43" fontId="0" fillId="0" borderId="0" xfId="90" applyNumberFormat="1" applyFont="1" applyFill="1" applyAlignment="1">
      <alignment vertical="center"/>
    </xf>
    <xf numFmtId="43" fontId="0" fillId="0" borderId="0" xfId="90" applyNumberFormat="1" applyFont="1" applyFill="1" applyBorder="1" applyAlignment="1">
      <alignment vertical="center"/>
    </xf>
    <xf numFmtId="43" fontId="13" fillId="0" borderId="0" xfId="90" applyNumberFormat="1" applyFont="1" applyFill="1" applyAlignment="1">
      <alignment vertical="center"/>
    </xf>
    <xf numFmtId="41" fontId="0" fillId="0" borderId="0" xfId="0" quotePrefix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left" vertical="center"/>
    </xf>
    <xf numFmtId="202" fontId="13" fillId="0" borderId="0" xfId="90" applyNumberFormat="1" applyFont="1" applyFill="1" applyAlignment="1">
      <alignment horizontal="right" vertical="center"/>
    </xf>
    <xf numFmtId="202" fontId="13" fillId="0" borderId="0" xfId="90" applyNumberFormat="1" applyFont="1" applyFill="1" applyAlignment="1">
      <alignment vertical="center"/>
    </xf>
    <xf numFmtId="187" fontId="14" fillId="0" borderId="0" xfId="90" applyFont="1" applyFill="1" applyBorder="1" applyAlignment="1" applyProtection="1"/>
    <xf numFmtId="204" fontId="13" fillId="0" borderId="16" xfId="174" applyNumberFormat="1" applyFont="1" applyFill="1" applyBorder="1" applyAlignment="1">
      <alignment vertical="center"/>
    </xf>
    <xf numFmtId="204" fontId="0" fillId="0" borderId="0" xfId="0" applyNumberFormat="1" applyFont="1" applyFill="1" applyBorder="1" applyAlignment="1">
      <alignment vertical="center"/>
    </xf>
    <xf numFmtId="204" fontId="13" fillId="0" borderId="0" xfId="0" applyNumberFormat="1" applyFont="1" applyFill="1" applyBorder="1" applyAlignment="1">
      <alignment vertical="center"/>
    </xf>
    <xf numFmtId="204" fontId="13" fillId="0" borderId="16" xfId="175" applyNumberFormat="1" applyFont="1" applyFill="1" applyBorder="1" applyAlignment="1">
      <alignment vertical="center"/>
    </xf>
    <xf numFmtId="187" fontId="14" fillId="0" borderId="5" xfId="90" applyFont="1" applyFill="1" applyBorder="1" applyAlignment="1">
      <alignment vertical="center"/>
    </xf>
    <xf numFmtId="187" fontId="14" fillId="0" borderId="0" xfId="9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1" fontId="14" fillId="0" borderId="16" xfId="0" applyNumberFormat="1" applyFont="1" applyFill="1" applyBorder="1" applyAlignment="1">
      <alignment vertical="center"/>
    </xf>
    <xf numFmtId="197" fontId="17" fillId="0" borderId="15" xfId="90" applyNumberFormat="1" applyFont="1" applyFill="1" applyBorder="1" applyAlignment="1">
      <alignment horizontal="center" vertical="center"/>
    </xf>
    <xf numFmtId="197" fontId="13" fillId="0" borderId="15" xfId="90" applyNumberFormat="1" applyFont="1" applyFill="1" applyBorder="1" applyAlignment="1">
      <alignment vertical="center"/>
    </xf>
    <xf numFmtId="197" fontId="19" fillId="0" borderId="15" xfId="90" applyNumberFormat="1" applyFont="1" applyFill="1" applyBorder="1" applyAlignment="1">
      <alignment horizontal="center" vertical="center"/>
    </xf>
    <xf numFmtId="197" fontId="17" fillId="0" borderId="5" xfId="90" applyNumberFormat="1" applyFont="1" applyFill="1" applyBorder="1" applyAlignment="1">
      <alignment horizontal="center" vertical="center"/>
    </xf>
    <xf numFmtId="197" fontId="0" fillId="0" borderId="15" xfId="90" applyNumberFormat="1" applyFont="1" applyFill="1" applyBorder="1" applyAlignment="1">
      <alignment vertical="center"/>
    </xf>
    <xf numFmtId="197" fontId="0" fillId="0" borderId="0" xfId="90" applyNumberFormat="1" applyFont="1" applyFill="1" applyAlignment="1">
      <alignment vertical="center"/>
    </xf>
    <xf numFmtId="197" fontId="14" fillId="0" borderId="5" xfId="90" applyNumberFormat="1" applyFont="1" applyFill="1" applyBorder="1" applyAlignment="1">
      <alignment vertical="center"/>
    </xf>
    <xf numFmtId="197" fontId="13" fillId="0" borderId="0" xfId="90" applyNumberFormat="1" applyFont="1" applyFill="1" applyAlignment="1">
      <alignment vertical="center"/>
    </xf>
    <xf numFmtId="202" fontId="0" fillId="0" borderId="0" xfId="90" applyNumberFormat="1" applyFont="1" applyFill="1" applyAlignment="1">
      <alignment horizontal="center" vertical="center"/>
    </xf>
    <xf numFmtId="202" fontId="14" fillId="0" borderId="17" xfId="90" applyNumberFormat="1" applyFont="1" applyFill="1" applyBorder="1" applyAlignment="1">
      <alignment vertical="center"/>
    </xf>
    <xf numFmtId="202" fontId="14" fillId="0" borderId="0" xfId="90" applyNumberFormat="1" applyFont="1" applyFill="1" applyAlignment="1">
      <alignment vertical="center"/>
    </xf>
    <xf numFmtId="188" fontId="0" fillId="0" borderId="0" xfId="0" quotePrefix="1" applyNumberFormat="1" applyAlignment="1">
      <alignment vertical="center"/>
    </xf>
    <xf numFmtId="41" fontId="14" fillId="0" borderId="14" xfId="0" applyNumberFormat="1" applyFont="1" applyBorder="1" applyAlignment="1">
      <alignment vertical="center"/>
    </xf>
    <xf numFmtId="41" fontId="14" fillId="0" borderId="16" xfId="0" applyNumberFormat="1" applyFont="1" applyBorder="1" applyAlignment="1">
      <alignment vertical="center"/>
    </xf>
    <xf numFmtId="187" fontId="13" fillId="0" borderId="0" xfId="90" applyFont="1" applyFill="1" applyAlignment="1">
      <alignment vertical="center"/>
    </xf>
    <xf numFmtId="41" fontId="14" fillId="0" borderId="15" xfId="90" applyNumberFormat="1" applyFont="1" applyFill="1" applyBorder="1"/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202" fontId="14" fillId="0" borderId="15" xfId="90" applyNumberFormat="1" applyFont="1" applyFill="1" applyBorder="1"/>
    <xf numFmtId="197" fontId="14" fillId="0" borderId="15" xfId="90" applyNumberFormat="1" applyFont="1" applyFill="1" applyBorder="1"/>
    <xf numFmtId="197" fontId="14" fillId="0" borderId="0" xfId="0" applyNumberFormat="1" applyFont="1" applyFill="1" applyBorder="1"/>
    <xf numFmtId="197" fontId="17" fillId="0" borderId="15" xfId="90" applyNumberFormat="1" applyFont="1" applyFill="1" applyBorder="1" applyAlignment="1">
      <alignment vertical="center"/>
    </xf>
    <xf numFmtId="197" fontId="13" fillId="0" borderId="0" xfId="90" quotePrefix="1" applyNumberFormat="1" applyFont="1" applyFill="1" applyBorder="1" applyAlignment="1">
      <alignment horizontal="center" vertical="center"/>
    </xf>
    <xf numFmtId="187" fontId="13" fillId="0" borderId="0" xfId="90" applyFont="1" applyFill="1" applyBorder="1" applyAlignment="1">
      <alignment vertical="center"/>
    </xf>
    <xf numFmtId="200" fontId="19" fillId="0" borderId="0" xfId="90" applyNumberFormat="1" applyFont="1" applyFill="1" applyBorder="1" applyAlignment="1">
      <alignment horizontal="right"/>
    </xf>
    <xf numFmtId="37" fontId="14" fillId="0" borderId="5" xfId="90" applyNumberFormat="1" applyFont="1" applyFill="1" applyBorder="1" applyAlignment="1">
      <alignment vertical="center"/>
    </xf>
    <xf numFmtId="37" fontId="14" fillId="0" borderId="0" xfId="9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197" fontId="0" fillId="0" borderId="15" xfId="0" applyNumberFormat="1" applyFont="1" applyFill="1" applyBorder="1" applyAlignment="1">
      <alignment vertical="center"/>
    </xf>
    <xf numFmtId="202" fontId="19" fillId="0" borderId="15" xfId="90" applyNumberFormat="1" applyFont="1" applyFill="1" applyBorder="1" applyAlignment="1">
      <alignment horizontal="center" vertical="center"/>
    </xf>
    <xf numFmtId="202" fontId="19" fillId="0" borderId="0" xfId="200" applyNumberFormat="1" applyFont="1" applyFill="1" applyBorder="1" applyAlignment="1">
      <alignment horizontal="center" vertical="center"/>
    </xf>
    <xf numFmtId="202" fontId="0" fillId="0" borderId="0" xfId="0" applyNumberFormat="1" applyFont="1" applyFill="1" applyAlignment="1">
      <alignment vertical="center"/>
    </xf>
    <xf numFmtId="202" fontId="19" fillId="0" borderId="15" xfId="9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wrapText="1"/>
    </xf>
    <xf numFmtId="0" fontId="16" fillId="0" borderId="0" xfId="0" applyFont="1" applyFill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8" fontId="0" fillId="0" borderId="0" xfId="0" applyNumberFormat="1" applyFill="1" applyAlignment="1">
      <alignment vertical="center"/>
    </xf>
    <xf numFmtId="188" fontId="0" fillId="0" borderId="0" xfId="0" applyNumberFormat="1" applyFont="1" applyAlignment="1">
      <alignment vertical="center"/>
    </xf>
    <xf numFmtId="188" fontId="0" fillId="0" borderId="0" xfId="0" quotePrefix="1" applyNumberFormat="1" applyFill="1" applyAlignment="1">
      <alignment horizontal="left" vertical="center"/>
    </xf>
    <xf numFmtId="187" fontId="0" fillId="0" borderId="0" xfId="90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14" fillId="0" borderId="5" xfId="90" applyNumberFormat="1" applyFont="1" applyFill="1" applyBorder="1" applyAlignment="1">
      <alignment vertical="center"/>
    </xf>
    <xf numFmtId="202" fontId="14" fillId="0" borderId="0" xfId="90" applyNumberFormat="1" applyFont="1" applyFill="1" applyBorder="1" applyAlignment="1">
      <alignment vertical="center"/>
    </xf>
    <xf numFmtId="202" fontId="14" fillId="0" borderId="0" xfId="0" applyNumberFormat="1" applyFont="1" applyFill="1" applyBorder="1" applyAlignment="1">
      <alignment vertical="center"/>
    </xf>
    <xf numFmtId="197" fontId="14" fillId="0" borderId="15" xfId="0" applyNumberFormat="1" applyFont="1" applyFill="1" applyBorder="1" applyAlignment="1">
      <alignment vertical="center"/>
    </xf>
    <xf numFmtId="197" fontId="0" fillId="0" borderId="0" xfId="90" applyNumberFormat="1" applyFont="1" applyAlignment="1">
      <alignment horizontal="center" vertical="center"/>
    </xf>
    <xf numFmtId="0" fontId="14" fillId="0" borderId="0" xfId="0" applyFont="1" applyFill="1" applyAlignment="1"/>
    <xf numFmtId="200" fontId="14" fillId="0" borderId="15" xfId="9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188" fontId="14" fillId="0" borderId="0" xfId="0" applyNumberFormat="1" applyFont="1" applyAlignment="1">
      <alignment horizontal="center" vertical="center"/>
    </xf>
    <xf numFmtId="188" fontId="14" fillId="0" borderId="0" xfId="0" quotePrefix="1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8" fontId="14" fillId="0" borderId="0" xfId="0" quotePrefix="1" applyNumberFormat="1" applyFont="1" applyFill="1" applyAlignment="1">
      <alignment horizontal="center" vertical="center"/>
    </xf>
    <xf numFmtId="188" fontId="14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8" fillId="0" borderId="0" xfId="200" applyNumberFormat="1" applyFont="1" applyFill="1" applyBorder="1" applyAlignment="1">
      <alignment horizontal="center" vertical="center"/>
    </xf>
    <xf numFmtId="0" fontId="19" fillId="0" borderId="15" xfId="20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9" fillId="0" borderId="15" xfId="20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49" fontId="16" fillId="0" borderId="0" xfId="20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</cellXfs>
  <cellStyles count="249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21</xdr:row>
      <xdr:rowOff>139700</xdr:rowOff>
    </xdr:from>
    <xdr:to>
      <xdr:col>9</xdr:col>
      <xdr:colOff>107950</xdr:colOff>
      <xdr:row>23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107950</xdr:colOff>
      <xdr:row>23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107950</xdr:colOff>
      <xdr:row>23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107950</xdr:colOff>
      <xdr:row>23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107950</xdr:colOff>
      <xdr:row>23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107950</xdr:colOff>
      <xdr:row>23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107950</xdr:colOff>
      <xdr:row>23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18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209550</xdr:rowOff>
    </xdr:from>
    <xdr:to>
      <xdr:col>9</xdr:col>
      <xdr:colOff>152400</xdr:colOff>
      <xdr:row>24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18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18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21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114300</xdr:rowOff>
    </xdr:from>
    <xdr:to>
      <xdr:col>9</xdr:col>
      <xdr:colOff>69850</xdr:colOff>
      <xdr:row>18</xdr:row>
      <xdr:rowOff>0</xdr:rowOff>
    </xdr:to>
    <xdr:sp macro="" textlink="">
      <xdr:nvSpPr>
        <xdr:cNvPr id="34" name="Text Box 7" hidden="1">
          <a:extLst>
            <a:ext uri="{FF2B5EF4-FFF2-40B4-BE49-F238E27FC236}">
              <a16:creationId xmlns:a16="http://schemas.microsoft.com/office/drawing/2014/main" id="{DE655C08-1963-449C-909F-3257ECEADB12}"/>
            </a:ext>
          </a:extLst>
        </xdr:cNvPr>
        <xdr:cNvSpPr txBox="1">
          <a:spLocks noChangeArrowheads="1"/>
        </xdr:cNvSpPr>
      </xdr:nvSpPr>
      <xdr:spPr bwMode="auto">
        <a:xfrm>
          <a:off x="79057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120650</xdr:rowOff>
    </xdr:from>
    <xdr:to>
      <xdr:col>9</xdr:col>
      <xdr:colOff>69850</xdr:colOff>
      <xdr:row>18</xdr:row>
      <xdr:rowOff>0</xdr:rowOff>
    </xdr:to>
    <xdr:sp macro="" textlink="">
      <xdr:nvSpPr>
        <xdr:cNvPr id="35" name="Text Box 7" hidden="1">
          <a:extLst>
            <a:ext uri="{FF2B5EF4-FFF2-40B4-BE49-F238E27FC236}">
              <a16:creationId xmlns:a16="http://schemas.microsoft.com/office/drawing/2014/main" id="{A50B7151-635F-42A3-B164-AE3E81DAC23C}"/>
            </a:ext>
          </a:extLst>
        </xdr:cNvPr>
        <xdr:cNvSpPr txBox="1">
          <a:spLocks noChangeArrowheads="1"/>
        </xdr:cNvSpPr>
      </xdr:nvSpPr>
      <xdr:spPr bwMode="auto">
        <a:xfrm>
          <a:off x="79057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2472212</xdr:colOff>
      <xdr:row>85</xdr:row>
      <xdr:rowOff>3174</xdr:rowOff>
    </xdr:from>
    <xdr:to>
      <xdr:col>5</xdr:col>
      <xdr:colOff>633998</xdr:colOff>
      <xdr:row>85</xdr:row>
      <xdr:rowOff>3174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BD3A597E-C4B6-409B-806A-0C551E47C7B1}"/>
            </a:ext>
          </a:extLst>
        </xdr:cNvPr>
        <xdr:cNvSpPr>
          <a:spLocks noChangeShapeType="1"/>
        </xdr:cNvSpPr>
      </xdr:nvSpPr>
      <xdr:spPr bwMode="auto">
        <a:xfrm flipV="1">
          <a:off x="2472212" y="25038049"/>
          <a:ext cx="329734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2800350</xdr:colOff>
      <xdr:row>74</xdr:row>
      <xdr:rowOff>12700</xdr:rowOff>
    </xdr:from>
    <xdr:to>
      <xdr:col>2</xdr:col>
      <xdr:colOff>800100</xdr:colOff>
      <xdr:row>74</xdr:row>
      <xdr:rowOff>12700</xdr:rowOff>
    </xdr:to>
    <xdr:sp macro="" textlink="">
      <xdr:nvSpPr>
        <xdr:cNvPr id="2095" name="Line 13">
          <a:extLst>
            <a:ext uri="{FF2B5EF4-FFF2-40B4-BE49-F238E27FC236}">
              <a16:creationId xmlns:a16="http://schemas.microsoft.com/office/drawing/2014/main" id="{BA42E08F-DAE9-4EBF-BBD2-36B7DE816EB1}"/>
            </a:ext>
          </a:extLst>
        </xdr:cNvPr>
        <xdr:cNvSpPr>
          <a:spLocks noChangeShapeType="1"/>
        </xdr:cNvSpPr>
      </xdr:nvSpPr>
      <xdr:spPr bwMode="auto">
        <a:xfrm>
          <a:off x="2800350" y="23355300"/>
          <a:ext cx="27686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645436</xdr:colOff>
      <xdr:row>35</xdr:row>
      <xdr:rowOff>1333</xdr:rowOff>
    </xdr:from>
    <xdr:to>
      <xdr:col>13</xdr:col>
      <xdr:colOff>652404</xdr:colOff>
      <xdr:row>35</xdr:row>
      <xdr:rowOff>1333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5DA6C747-19FF-4158-94FA-6CC14C9F48A6}"/>
            </a:ext>
          </a:extLst>
        </xdr:cNvPr>
        <xdr:cNvSpPr>
          <a:spLocks noChangeShapeType="1"/>
        </xdr:cNvSpPr>
      </xdr:nvSpPr>
      <xdr:spPr bwMode="auto">
        <a:xfrm flipV="1">
          <a:off x="6377001" y="8858203"/>
          <a:ext cx="293349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2774950</xdr:colOff>
      <xdr:row>116</xdr:row>
      <xdr:rowOff>12700</xdr:rowOff>
    </xdr:from>
    <xdr:to>
      <xdr:col>5</xdr:col>
      <xdr:colOff>825500</xdr:colOff>
      <xdr:row>116</xdr:row>
      <xdr:rowOff>12700</xdr:rowOff>
    </xdr:to>
    <xdr:sp macro="" textlink="">
      <xdr:nvSpPr>
        <xdr:cNvPr id="4143" name="Line 13">
          <a:extLst>
            <a:ext uri="{FF2B5EF4-FFF2-40B4-BE49-F238E27FC236}">
              <a16:creationId xmlns:a16="http://schemas.microsoft.com/office/drawing/2014/main" id="{0742FAD2-4483-44F3-A6C1-C3529CBE82E6}"/>
            </a:ext>
          </a:extLst>
        </xdr:cNvPr>
        <xdr:cNvSpPr>
          <a:spLocks noChangeShapeType="1"/>
        </xdr:cNvSpPr>
      </xdr:nvSpPr>
      <xdr:spPr bwMode="auto">
        <a:xfrm>
          <a:off x="3162300" y="35159950"/>
          <a:ext cx="2622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showZeros="0" tabSelected="1" zoomScaleNormal="100" zoomScaleSheetLayoutView="70" workbookViewId="0"/>
  </sheetViews>
  <sheetFormatPr defaultColWidth="12.19921875" defaultRowHeight="24" customHeight="1"/>
  <cols>
    <col min="1" max="1" width="51" style="125" customWidth="1"/>
    <col min="2" max="2" width="9.09765625" style="128" customWidth="1"/>
    <col min="3" max="3" width="0.69921875" style="128" customWidth="1"/>
    <col min="4" max="4" width="16.296875" style="125" customWidth="1"/>
    <col min="5" max="5" width="0.8984375" style="125" customWidth="1"/>
    <col min="6" max="6" width="15.69921875" style="125" customWidth="1"/>
    <col min="7" max="7" width="0.8984375" style="125" customWidth="1"/>
    <col min="8" max="8" width="15.69921875" style="125" customWidth="1"/>
    <col min="9" max="9" width="0.8984375" style="125" customWidth="1"/>
    <col min="10" max="10" width="16.8984375" style="125" customWidth="1"/>
    <col min="11" max="16384" width="12.19921875" style="125"/>
  </cols>
  <sheetData>
    <row r="1" spans="1:10" ht="24" customHeight="1">
      <c r="A1" s="123" t="s">
        <v>33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24" customHeight="1">
      <c r="A2" s="123" t="s">
        <v>88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24" customHeight="1">
      <c r="A3" s="126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4" customHeight="1">
      <c r="A4" s="126"/>
      <c r="B4" s="127"/>
      <c r="C4" s="127"/>
      <c r="D4" s="305" t="s">
        <v>6</v>
      </c>
      <c r="E4" s="305"/>
      <c r="F4" s="305"/>
      <c r="G4" s="129"/>
      <c r="H4" s="306" t="s">
        <v>64</v>
      </c>
      <c r="I4" s="305"/>
      <c r="J4" s="305"/>
    </row>
    <row r="5" spans="1:10" ht="24" customHeight="1">
      <c r="D5" s="286" t="s">
        <v>112</v>
      </c>
      <c r="E5" s="286"/>
      <c r="F5" s="286" t="s">
        <v>96</v>
      </c>
      <c r="G5" s="131"/>
      <c r="H5" s="286" t="s">
        <v>112</v>
      </c>
      <c r="I5" s="286"/>
      <c r="J5" s="286" t="s">
        <v>96</v>
      </c>
    </row>
    <row r="6" spans="1:10" ht="24" customHeight="1">
      <c r="A6" s="123" t="s">
        <v>3</v>
      </c>
      <c r="B6" s="130" t="s">
        <v>17</v>
      </c>
      <c r="C6" s="130"/>
      <c r="D6" s="286" t="s">
        <v>188</v>
      </c>
      <c r="E6" s="132"/>
      <c r="F6" s="286" t="s">
        <v>158</v>
      </c>
      <c r="G6" s="132"/>
      <c r="H6" s="286" t="s">
        <v>188</v>
      </c>
      <c r="I6" s="132"/>
      <c r="J6" s="286" t="s">
        <v>158</v>
      </c>
    </row>
    <row r="7" spans="1:10" ht="24" customHeight="1">
      <c r="B7" s="125"/>
      <c r="D7" s="286" t="s">
        <v>126</v>
      </c>
      <c r="E7" s="132"/>
      <c r="F7" s="286" t="s">
        <v>125</v>
      </c>
      <c r="G7" s="132"/>
      <c r="H7" s="286" t="s">
        <v>126</v>
      </c>
      <c r="I7" s="132"/>
      <c r="J7" s="286" t="s">
        <v>125</v>
      </c>
    </row>
    <row r="8" spans="1:10" ht="24" customHeight="1">
      <c r="A8"/>
      <c r="B8" s="130"/>
      <c r="C8" s="130"/>
      <c r="D8" s="304" t="s">
        <v>34</v>
      </c>
      <c r="E8" s="304"/>
      <c r="F8" s="304"/>
      <c r="G8" s="304"/>
      <c r="H8" s="304"/>
      <c r="I8" s="304"/>
      <c r="J8" s="304"/>
    </row>
    <row r="9" spans="1:10" ht="24" customHeight="1">
      <c r="A9" s="134" t="s">
        <v>4</v>
      </c>
      <c r="D9" s="231">
        <v>41978476</v>
      </c>
      <c r="E9" s="231"/>
      <c r="F9" s="231">
        <v>50420794</v>
      </c>
      <c r="G9" s="231"/>
      <c r="H9" s="231">
        <v>41697708</v>
      </c>
      <c r="I9" s="231"/>
      <c r="J9" s="231">
        <v>50218021</v>
      </c>
    </row>
    <row r="10" spans="1:10" ht="24" customHeight="1">
      <c r="A10" s="125" t="s">
        <v>53</v>
      </c>
      <c r="B10" s="130"/>
      <c r="C10" s="130"/>
      <c r="D10" s="231">
        <v>588345740</v>
      </c>
      <c r="E10" s="231"/>
      <c r="F10" s="231">
        <v>618268620</v>
      </c>
      <c r="G10" s="231"/>
      <c r="H10" s="231">
        <v>577370904</v>
      </c>
      <c r="I10" s="231"/>
      <c r="J10" s="231">
        <v>606102663</v>
      </c>
    </row>
    <row r="11" spans="1:10" ht="24" customHeight="1">
      <c r="A11" s="125" t="s">
        <v>137</v>
      </c>
      <c r="B11" s="130"/>
      <c r="C11" s="130"/>
      <c r="D11" s="231"/>
      <c r="E11" s="231"/>
      <c r="F11" s="231"/>
      <c r="G11" s="231"/>
      <c r="H11" s="231"/>
      <c r="I11" s="231"/>
      <c r="J11" s="231"/>
    </row>
    <row r="12" spans="1:10" ht="24" customHeight="1">
      <c r="A12" s="134" t="s">
        <v>138</v>
      </c>
      <c r="B12" s="130">
        <v>4</v>
      </c>
      <c r="C12" s="130"/>
      <c r="D12" s="230">
        <v>78434374</v>
      </c>
      <c r="E12" s="231"/>
      <c r="F12" s="230">
        <v>68707387</v>
      </c>
      <c r="G12" s="231"/>
      <c r="H12" s="230">
        <v>55786419</v>
      </c>
      <c r="I12" s="231"/>
      <c r="J12" s="230">
        <v>49153992</v>
      </c>
    </row>
    <row r="13" spans="1:10" ht="24" customHeight="1">
      <c r="A13" s="134" t="s">
        <v>121</v>
      </c>
      <c r="B13" s="130"/>
      <c r="C13" s="130"/>
      <c r="D13" s="231">
        <v>49104880</v>
      </c>
      <c r="E13" s="231"/>
      <c r="F13" s="231">
        <v>57579088</v>
      </c>
      <c r="G13" s="231"/>
      <c r="H13" s="231">
        <v>48969347</v>
      </c>
      <c r="I13" s="231"/>
      <c r="J13" s="231">
        <v>57617292</v>
      </c>
    </row>
    <row r="14" spans="1:10" ht="24" customHeight="1">
      <c r="A14" s="125" t="s">
        <v>54</v>
      </c>
      <c r="B14" s="130">
        <v>5</v>
      </c>
      <c r="C14" s="130"/>
      <c r="D14" s="231">
        <v>298089308</v>
      </c>
      <c r="E14" s="231"/>
      <c r="F14" s="231">
        <v>222634338</v>
      </c>
      <c r="G14" s="231"/>
      <c r="H14" s="231">
        <v>297752160</v>
      </c>
      <c r="I14" s="231"/>
      <c r="J14" s="231">
        <v>222587104</v>
      </c>
    </row>
    <row r="15" spans="1:10" ht="24" customHeight="1">
      <c r="A15" s="134" t="s">
        <v>186</v>
      </c>
      <c r="B15" s="130">
        <v>6</v>
      </c>
      <c r="C15" s="130"/>
      <c r="D15" s="249">
        <v>844409</v>
      </c>
      <c r="E15" s="231"/>
      <c r="F15" s="249">
        <v>781207</v>
      </c>
      <c r="G15" s="231"/>
      <c r="H15" s="231">
        <v>33089817</v>
      </c>
      <c r="I15" s="231"/>
      <c r="J15" s="231">
        <v>30184820</v>
      </c>
    </row>
    <row r="16" spans="1:10" ht="24" customHeight="1">
      <c r="A16" s="292" t="s">
        <v>55</v>
      </c>
      <c r="B16" s="130" t="s">
        <v>192</v>
      </c>
      <c r="C16" s="130"/>
      <c r="D16" s="231">
        <v>2189935120</v>
      </c>
      <c r="E16" s="231"/>
      <c r="F16" s="231">
        <v>2165455869</v>
      </c>
      <c r="G16" s="231"/>
      <c r="H16" s="231">
        <v>2184581358</v>
      </c>
      <c r="I16" s="231"/>
      <c r="J16" s="231">
        <v>2160069924</v>
      </c>
    </row>
    <row r="17" spans="1:10" ht="24" customHeight="1">
      <c r="A17" s="125" t="s">
        <v>19</v>
      </c>
      <c r="B17" s="130"/>
      <c r="C17" s="130"/>
      <c r="D17" s="231">
        <v>18225499</v>
      </c>
      <c r="E17" s="231"/>
      <c r="F17" s="231">
        <v>18200943</v>
      </c>
      <c r="G17" s="231"/>
      <c r="H17" s="231">
        <v>18008499</v>
      </c>
      <c r="I17" s="231"/>
      <c r="J17" s="231">
        <v>17983943</v>
      </c>
    </row>
    <row r="18" spans="1:10" ht="24" customHeight="1">
      <c r="A18" s="125" t="s">
        <v>128</v>
      </c>
      <c r="B18" s="130"/>
      <c r="C18" s="130"/>
      <c r="D18" s="249">
        <v>508053</v>
      </c>
      <c r="E18" s="249"/>
      <c r="F18" s="249">
        <v>511094</v>
      </c>
      <c r="G18" s="231"/>
      <c r="H18" s="231">
        <v>920718</v>
      </c>
      <c r="I18" s="231"/>
      <c r="J18" s="231">
        <v>923795</v>
      </c>
    </row>
    <row r="19" spans="1:10" ht="24" customHeight="1">
      <c r="A19" s="134" t="s">
        <v>90</v>
      </c>
      <c r="B19" s="130"/>
      <c r="C19" s="130"/>
      <c r="D19" s="231">
        <v>44833987</v>
      </c>
      <c r="E19" s="231"/>
      <c r="F19" s="231">
        <v>45196041</v>
      </c>
      <c r="G19" s="231"/>
      <c r="H19" s="231">
        <v>42831369</v>
      </c>
      <c r="I19" s="231"/>
      <c r="J19" s="231">
        <v>43179980</v>
      </c>
    </row>
    <row r="20" spans="1:10" ht="24" customHeight="1">
      <c r="A20" s="137" t="s">
        <v>56</v>
      </c>
      <c r="B20" s="130"/>
      <c r="C20" s="130"/>
      <c r="D20" s="231">
        <v>17646905</v>
      </c>
      <c r="E20" s="231"/>
      <c r="F20" s="231">
        <v>18384743</v>
      </c>
      <c r="G20" s="231"/>
      <c r="H20" s="231">
        <v>16902118</v>
      </c>
      <c r="I20" s="231"/>
      <c r="J20" s="231">
        <v>17346287</v>
      </c>
    </row>
    <row r="21" spans="1:10" ht="24" customHeight="1">
      <c r="A21" s="134" t="s">
        <v>109</v>
      </c>
      <c r="B21" s="130"/>
      <c r="C21" s="130"/>
      <c r="D21" s="231">
        <v>4397565</v>
      </c>
      <c r="E21" s="231"/>
      <c r="F21" s="231">
        <v>3681058</v>
      </c>
      <c r="G21" s="231"/>
      <c r="H21" s="231">
        <v>4075145</v>
      </c>
      <c r="I21" s="231"/>
      <c r="J21" s="231">
        <v>3339512</v>
      </c>
    </row>
    <row r="22" spans="1:10" ht="24" customHeight="1">
      <c r="A22" s="136" t="s">
        <v>18</v>
      </c>
      <c r="B22" s="130"/>
      <c r="C22" s="130"/>
      <c r="D22" s="231">
        <v>38315147</v>
      </c>
      <c r="E22" s="231"/>
      <c r="F22" s="231">
        <v>44743711</v>
      </c>
      <c r="G22" s="231"/>
      <c r="H22" s="231">
        <v>31276177</v>
      </c>
      <c r="I22" s="231"/>
      <c r="J22" s="231">
        <v>41306633</v>
      </c>
    </row>
    <row r="23" spans="1:10" ht="24" customHeight="1" thickBot="1">
      <c r="A23" s="129" t="s">
        <v>1</v>
      </c>
      <c r="B23" s="130"/>
      <c r="C23" s="130"/>
      <c r="D23" s="250">
        <f>SUM(D9:D16,D17:D22)</f>
        <v>3370659463</v>
      </c>
      <c r="E23" s="251"/>
      <c r="F23" s="250">
        <f>SUM(F9:F16,F17:F22)</f>
        <v>3314564893</v>
      </c>
      <c r="G23" s="251"/>
      <c r="H23" s="250">
        <f>SUM(H9:H16,H17:H22)</f>
        <v>3353261739</v>
      </c>
      <c r="I23" s="251"/>
      <c r="J23" s="250">
        <f>SUM(J9:J16,J17:J22)</f>
        <v>3300013966</v>
      </c>
    </row>
    <row r="24" spans="1:10" ht="24" customHeight="1" thickTop="1">
      <c r="A24" s="129"/>
      <c r="B24" s="130"/>
      <c r="C24" s="130"/>
      <c r="D24" s="133"/>
      <c r="E24" s="133"/>
      <c r="F24" s="133"/>
      <c r="G24" s="133"/>
      <c r="H24" s="133"/>
      <c r="I24" s="133"/>
      <c r="J24" s="133"/>
    </row>
    <row r="25" spans="1:10" ht="24" customHeight="1">
      <c r="A25" s="138" t="s">
        <v>33</v>
      </c>
      <c r="B25" s="124"/>
      <c r="C25" s="124"/>
      <c r="D25" s="124"/>
      <c r="E25" s="124"/>
      <c r="F25" s="124"/>
      <c r="G25" s="124"/>
      <c r="H25" s="124"/>
      <c r="I25" s="124"/>
      <c r="J25" s="124"/>
    </row>
    <row r="26" spans="1:10" ht="24" customHeight="1">
      <c r="A26" s="123" t="s">
        <v>88</v>
      </c>
      <c r="B26" s="124"/>
      <c r="C26" s="124"/>
      <c r="D26" s="124"/>
      <c r="E26" s="124"/>
      <c r="F26" s="124"/>
      <c r="G26" s="124"/>
      <c r="H26" s="124"/>
      <c r="I26" s="124"/>
      <c r="J26" s="124"/>
    </row>
    <row r="27" spans="1:10" ht="24" customHeight="1">
      <c r="A27" s="126"/>
      <c r="B27" s="127"/>
      <c r="C27" s="127"/>
      <c r="D27" s="127"/>
      <c r="E27" s="127"/>
      <c r="F27" s="127"/>
      <c r="G27" s="127"/>
      <c r="H27" s="127"/>
      <c r="I27" s="127"/>
      <c r="J27" s="127"/>
    </row>
    <row r="28" spans="1:10" ht="24" customHeight="1">
      <c r="A28" s="126"/>
      <c r="B28" s="127"/>
      <c r="C28" s="127"/>
      <c r="D28" s="305" t="s">
        <v>6</v>
      </c>
      <c r="E28" s="305"/>
      <c r="F28" s="305"/>
      <c r="G28" s="129"/>
      <c r="H28" s="306" t="s">
        <v>64</v>
      </c>
      <c r="I28" s="305"/>
      <c r="J28" s="305"/>
    </row>
    <row r="29" spans="1:10" ht="24" customHeight="1">
      <c r="D29" s="286" t="s">
        <v>112</v>
      </c>
      <c r="E29" s="286"/>
      <c r="F29" s="286" t="s">
        <v>96</v>
      </c>
      <c r="G29" s="131"/>
      <c r="H29" s="286" t="s">
        <v>112</v>
      </c>
      <c r="I29" s="286"/>
      <c r="J29" s="286" t="s">
        <v>96</v>
      </c>
    </row>
    <row r="30" spans="1:10" ht="24" customHeight="1">
      <c r="A30" s="127" t="s">
        <v>57</v>
      </c>
      <c r="B30" s="130"/>
      <c r="C30" s="130"/>
      <c r="D30" s="286" t="s">
        <v>188</v>
      </c>
      <c r="E30" s="132"/>
      <c r="F30" s="286" t="s">
        <v>158</v>
      </c>
      <c r="G30" s="132"/>
      <c r="H30" s="286" t="s">
        <v>188</v>
      </c>
      <c r="I30" s="132"/>
      <c r="J30" s="286" t="s">
        <v>158</v>
      </c>
    </row>
    <row r="31" spans="1:10" ht="24" customHeight="1">
      <c r="B31" s="125"/>
      <c r="C31" s="130"/>
      <c r="D31" s="286" t="s">
        <v>126</v>
      </c>
      <c r="E31" s="132"/>
      <c r="F31" s="286" t="s">
        <v>125</v>
      </c>
      <c r="G31" s="132"/>
      <c r="H31" s="286" t="s">
        <v>126</v>
      </c>
      <c r="I31" s="132"/>
      <c r="J31" s="286" t="s">
        <v>125</v>
      </c>
    </row>
    <row r="32" spans="1:10" ht="24" customHeight="1">
      <c r="A32" s="127"/>
      <c r="B32" s="130"/>
      <c r="C32" s="130"/>
      <c r="D32" s="304" t="s">
        <v>34</v>
      </c>
      <c r="E32" s="304"/>
      <c r="F32" s="304"/>
      <c r="G32" s="304"/>
      <c r="H32" s="304"/>
      <c r="I32" s="304"/>
      <c r="J32" s="304"/>
    </row>
    <row r="33" spans="1:10" ht="24" customHeight="1">
      <c r="A33" s="127" t="s">
        <v>78</v>
      </c>
      <c r="B33" s="130"/>
      <c r="C33" s="130"/>
      <c r="D33" s="285"/>
      <c r="E33" s="285"/>
      <c r="F33" s="285"/>
      <c r="G33" s="285"/>
      <c r="H33" s="285"/>
      <c r="I33" s="285"/>
      <c r="J33" s="285"/>
    </row>
    <row r="34" spans="1:10" ht="24" customHeight="1">
      <c r="A34" s="292" t="s">
        <v>36</v>
      </c>
      <c r="B34" s="130"/>
      <c r="C34" s="130"/>
      <c r="D34" s="133">
        <v>2505121150</v>
      </c>
      <c r="E34" s="133"/>
      <c r="F34" s="133">
        <v>2467495380</v>
      </c>
      <c r="G34" s="133"/>
      <c r="H34" s="133">
        <v>2506603265</v>
      </c>
      <c r="I34" s="133"/>
      <c r="J34" s="133">
        <v>2469200797</v>
      </c>
    </row>
    <row r="35" spans="1:10" ht="24" customHeight="1">
      <c r="A35" s="134" t="s">
        <v>10</v>
      </c>
      <c r="B35" s="130"/>
      <c r="C35" s="130"/>
      <c r="D35" s="133">
        <v>179287813</v>
      </c>
      <c r="E35" s="133"/>
      <c r="F35" s="133">
        <v>180961455</v>
      </c>
      <c r="G35" s="133"/>
      <c r="H35" s="133">
        <v>182962588</v>
      </c>
      <c r="I35" s="133"/>
      <c r="J35" s="133">
        <v>182306436</v>
      </c>
    </row>
    <row r="36" spans="1:10" ht="24" customHeight="1">
      <c r="A36" s="134" t="s">
        <v>5</v>
      </c>
      <c r="B36" s="130"/>
      <c r="C36" s="130"/>
      <c r="D36" s="133">
        <v>21506326</v>
      </c>
      <c r="E36" s="133"/>
      <c r="F36" s="133">
        <v>10539176</v>
      </c>
      <c r="G36" s="133"/>
      <c r="H36" s="133">
        <v>21505550</v>
      </c>
      <c r="I36" s="133"/>
      <c r="J36" s="133">
        <v>10538939</v>
      </c>
    </row>
    <row r="37" spans="1:10" ht="24" customHeight="1">
      <c r="A37" s="134" t="s">
        <v>153</v>
      </c>
      <c r="B37" s="130"/>
      <c r="C37" s="130"/>
      <c r="D37" s="133"/>
      <c r="E37" s="133"/>
      <c r="F37" s="133"/>
      <c r="G37" s="133"/>
      <c r="H37" s="133"/>
      <c r="I37" s="133"/>
      <c r="J37" s="133"/>
    </row>
    <row r="38" spans="1:10" ht="24" customHeight="1">
      <c r="A38" s="134" t="s">
        <v>138</v>
      </c>
      <c r="B38" s="130"/>
      <c r="C38" s="130"/>
      <c r="D38" s="133">
        <v>12255</v>
      </c>
      <c r="E38" s="133"/>
      <c r="F38" s="133">
        <v>5750</v>
      </c>
      <c r="G38" s="249"/>
      <c r="H38" s="249">
        <v>0</v>
      </c>
      <c r="I38" s="249"/>
      <c r="J38" s="249">
        <v>0</v>
      </c>
    </row>
    <row r="39" spans="1:10" ht="24" customHeight="1">
      <c r="A39" s="134" t="s">
        <v>122</v>
      </c>
      <c r="B39" s="130"/>
      <c r="C39" s="130"/>
      <c r="D39" s="231">
        <v>42585042</v>
      </c>
      <c r="E39" s="133"/>
      <c r="F39" s="231">
        <v>49200116</v>
      </c>
      <c r="G39" s="133"/>
      <c r="H39" s="133">
        <v>43149802</v>
      </c>
      <c r="I39" s="133"/>
      <c r="J39" s="133">
        <v>49645817</v>
      </c>
    </row>
    <row r="40" spans="1:10" ht="24" customHeight="1">
      <c r="A40" s="292" t="s">
        <v>58</v>
      </c>
      <c r="B40" s="130"/>
      <c r="C40" s="130"/>
      <c r="D40" s="133">
        <v>74596496</v>
      </c>
      <c r="E40" s="133"/>
      <c r="F40" s="133">
        <v>74921623</v>
      </c>
      <c r="G40" s="133"/>
      <c r="H40" s="133">
        <v>67503492</v>
      </c>
      <c r="I40" s="133"/>
      <c r="J40" s="133">
        <v>69105130</v>
      </c>
    </row>
    <row r="41" spans="1:10" ht="24" customHeight="1">
      <c r="A41" s="125" t="s">
        <v>40</v>
      </c>
      <c r="B41" s="130"/>
      <c r="C41" s="130"/>
      <c r="D41" s="133">
        <v>19471303</v>
      </c>
      <c r="E41" s="133"/>
      <c r="F41" s="133">
        <v>20342267</v>
      </c>
      <c r="G41" s="133"/>
      <c r="H41" s="133">
        <v>18818056</v>
      </c>
      <c r="I41" s="133"/>
      <c r="J41" s="133">
        <v>19715987</v>
      </c>
    </row>
    <row r="42" spans="1:10" ht="24" customHeight="1">
      <c r="A42" s="134" t="s">
        <v>108</v>
      </c>
      <c r="B42" s="130"/>
      <c r="C42" s="130"/>
      <c r="D42" s="133">
        <v>1189213</v>
      </c>
      <c r="E42" s="133"/>
      <c r="F42" s="133">
        <v>887849</v>
      </c>
      <c r="G42" s="133"/>
      <c r="H42" s="249">
        <v>0</v>
      </c>
      <c r="I42" s="249"/>
      <c r="J42" s="249">
        <v>0</v>
      </c>
    </row>
    <row r="43" spans="1:10" ht="24" customHeight="1">
      <c r="A43" s="125" t="s">
        <v>20</v>
      </c>
      <c r="B43" s="130"/>
      <c r="C43" s="130"/>
      <c r="D43" s="133">
        <v>74364333</v>
      </c>
      <c r="E43" s="133"/>
      <c r="F43" s="133">
        <v>67596366</v>
      </c>
      <c r="G43" s="133"/>
      <c r="H43" s="133">
        <v>67001837</v>
      </c>
      <c r="I43" s="133"/>
      <c r="J43" s="133">
        <v>62530400</v>
      </c>
    </row>
    <row r="44" spans="1:10" ht="24" customHeight="1">
      <c r="A44" s="129" t="s">
        <v>32</v>
      </c>
      <c r="B44" s="130"/>
      <c r="C44" s="130"/>
      <c r="D44" s="143">
        <f>SUM(D34:D43)</f>
        <v>2918133931</v>
      </c>
      <c r="E44" s="144"/>
      <c r="F44" s="143">
        <f>SUM(F34:F43)</f>
        <v>2871949982</v>
      </c>
      <c r="G44" s="144"/>
      <c r="H44" s="143">
        <f>SUM(H34:H43)</f>
        <v>2907544590</v>
      </c>
      <c r="I44" s="144"/>
      <c r="J44" s="143">
        <f>SUM(J34:J43)</f>
        <v>2863043506</v>
      </c>
    </row>
    <row r="45" spans="1:10" ht="24" customHeight="1">
      <c r="D45" s="133"/>
      <c r="E45" s="133"/>
      <c r="F45" s="133"/>
      <c r="G45" s="133"/>
      <c r="H45" s="133"/>
      <c r="I45" s="133"/>
      <c r="J45" s="133"/>
    </row>
    <row r="46" spans="1:10" ht="24" customHeight="1">
      <c r="D46" s="133"/>
      <c r="E46" s="133"/>
      <c r="F46" s="133"/>
      <c r="G46" s="133"/>
      <c r="H46" s="133"/>
      <c r="I46" s="133"/>
      <c r="J46" s="133"/>
    </row>
    <row r="47" spans="1:10" ht="24" customHeight="1">
      <c r="D47" s="133"/>
      <c r="E47" s="133"/>
      <c r="F47" s="133"/>
      <c r="G47" s="133"/>
      <c r="H47" s="133"/>
      <c r="I47" s="133"/>
      <c r="J47" s="133"/>
    </row>
    <row r="48" spans="1:10" ht="24" customHeight="1">
      <c r="D48" s="133"/>
      <c r="E48" s="133"/>
      <c r="F48" s="133"/>
      <c r="G48" s="133"/>
      <c r="H48" s="133"/>
      <c r="I48" s="133"/>
      <c r="J48" s="133"/>
    </row>
    <row r="49" spans="1:10" ht="24" customHeight="1">
      <c r="A49" s="138" t="s">
        <v>33</v>
      </c>
      <c r="B49" s="124"/>
      <c r="C49" s="124"/>
      <c r="D49" s="124"/>
      <c r="E49" s="124"/>
      <c r="F49" s="124"/>
      <c r="G49" s="124"/>
      <c r="H49" s="124"/>
      <c r="I49" s="124"/>
      <c r="J49" s="124"/>
    </row>
    <row r="50" spans="1:10" ht="24" customHeight="1">
      <c r="A50" s="123" t="s">
        <v>88</v>
      </c>
      <c r="B50" s="124"/>
      <c r="C50" s="124"/>
      <c r="D50" s="124"/>
      <c r="E50" s="124"/>
      <c r="F50" s="124"/>
      <c r="G50" s="124"/>
      <c r="H50" s="124"/>
      <c r="I50" s="124"/>
      <c r="J50" s="124"/>
    </row>
    <row r="51" spans="1:10" ht="24" customHeight="1">
      <c r="A51" s="123"/>
      <c r="B51" s="124"/>
      <c r="C51" s="124"/>
      <c r="D51" s="124"/>
      <c r="E51" s="124"/>
      <c r="F51" s="124"/>
      <c r="G51" s="124"/>
      <c r="H51" s="124"/>
      <c r="I51" s="124"/>
      <c r="J51" s="124"/>
    </row>
    <row r="52" spans="1:10" ht="24" customHeight="1">
      <c r="A52" s="126"/>
      <c r="B52" s="127"/>
      <c r="C52" s="127"/>
      <c r="D52" s="305" t="s">
        <v>6</v>
      </c>
      <c r="E52" s="305"/>
      <c r="F52" s="305"/>
      <c r="G52" s="129"/>
      <c r="H52" s="306" t="s">
        <v>64</v>
      </c>
      <c r="I52" s="305"/>
      <c r="J52" s="305"/>
    </row>
    <row r="53" spans="1:10" ht="24" customHeight="1">
      <c r="D53" s="286" t="s">
        <v>112</v>
      </c>
      <c r="E53" s="286"/>
      <c r="F53" s="286" t="s">
        <v>96</v>
      </c>
      <c r="G53" s="131"/>
      <c r="H53" s="286" t="s">
        <v>112</v>
      </c>
      <c r="I53" s="286"/>
      <c r="J53" s="286" t="s">
        <v>96</v>
      </c>
    </row>
    <row r="54" spans="1:10" ht="24" customHeight="1">
      <c r="B54" s="130"/>
      <c r="C54" s="130"/>
      <c r="D54" s="286" t="s">
        <v>188</v>
      </c>
      <c r="E54" s="132"/>
      <c r="F54" s="286" t="s">
        <v>158</v>
      </c>
      <c r="G54" s="132"/>
      <c r="H54" s="286" t="s">
        <v>188</v>
      </c>
      <c r="I54" s="132"/>
      <c r="J54" s="286" t="s">
        <v>158</v>
      </c>
    </row>
    <row r="55" spans="1:10" ht="24" customHeight="1">
      <c r="A55" s="127"/>
      <c r="B55" s="125"/>
      <c r="C55" s="130"/>
      <c r="D55" s="286" t="s">
        <v>126</v>
      </c>
      <c r="E55" s="132"/>
      <c r="F55" s="286" t="s">
        <v>125</v>
      </c>
      <c r="G55" s="132"/>
      <c r="H55" s="286" t="s">
        <v>126</v>
      </c>
      <c r="I55" s="132"/>
      <c r="J55" s="286" t="s">
        <v>125</v>
      </c>
    </row>
    <row r="56" spans="1:10" ht="24" customHeight="1">
      <c r="B56" s="130"/>
      <c r="C56" s="130"/>
      <c r="D56" s="304" t="s">
        <v>34</v>
      </c>
      <c r="E56" s="304"/>
      <c r="F56" s="304"/>
      <c r="G56" s="304"/>
      <c r="H56" s="304"/>
      <c r="I56" s="304"/>
      <c r="J56" s="304"/>
    </row>
    <row r="57" spans="1:10" ht="24" customHeight="1">
      <c r="A57" s="129" t="s">
        <v>59</v>
      </c>
      <c r="B57" s="130"/>
      <c r="C57" s="130"/>
      <c r="D57" s="139"/>
      <c r="E57" s="285"/>
      <c r="F57" s="285"/>
      <c r="G57" s="285"/>
      <c r="H57" s="285"/>
      <c r="I57" s="285"/>
      <c r="J57" s="285"/>
    </row>
    <row r="58" spans="1:10" ht="24" customHeight="1">
      <c r="A58" s="125" t="s">
        <v>21</v>
      </c>
      <c r="B58" s="130"/>
      <c r="C58" s="130"/>
    </row>
    <row r="59" spans="1:10" ht="24" customHeight="1">
      <c r="A59" s="134" t="s">
        <v>143</v>
      </c>
      <c r="B59" s="130"/>
      <c r="C59" s="130"/>
      <c r="D59" s="133"/>
      <c r="E59" s="133"/>
      <c r="F59" s="133"/>
      <c r="G59" s="133"/>
      <c r="H59" s="133"/>
      <c r="I59" s="133"/>
      <c r="J59" s="133"/>
    </row>
    <row r="60" spans="1:10" ht="24" customHeight="1" thickBot="1">
      <c r="A60" s="293" t="s">
        <v>195</v>
      </c>
      <c r="B60" s="130"/>
      <c r="C60" s="130"/>
      <c r="D60" s="140">
        <v>35826495</v>
      </c>
      <c r="E60" s="133"/>
      <c r="F60" s="140">
        <v>35826672</v>
      </c>
      <c r="G60" s="133"/>
      <c r="H60" s="133">
        <v>35826495</v>
      </c>
      <c r="I60" s="133"/>
      <c r="J60" s="133">
        <v>35826672</v>
      </c>
    </row>
    <row r="61" spans="1:10" ht="24" customHeight="1" thickTop="1" thickBot="1">
      <c r="A61" s="293" t="s">
        <v>196</v>
      </c>
      <c r="B61" s="130"/>
      <c r="C61" s="130"/>
      <c r="D61" s="140">
        <v>34173505</v>
      </c>
      <c r="E61" s="133"/>
      <c r="F61" s="140">
        <v>34173328</v>
      </c>
      <c r="G61" s="133"/>
      <c r="H61" s="141">
        <v>34173505</v>
      </c>
      <c r="I61" s="133"/>
      <c r="J61" s="141">
        <v>34173328</v>
      </c>
    </row>
    <row r="62" spans="1:10" ht="24" customHeight="1" thickTop="1">
      <c r="A62" s="291" t="s">
        <v>187</v>
      </c>
      <c r="B62" s="130"/>
      <c r="C62" s="130"/>
      <c r="D62" s="133"/>
      <c r="E62" s="133"/>
      <c r="F62" s="133"/>
      <c r="G62" s="133"/>
      <c r="H62" s="133"/>
      <c r="I62" s="133"/>
      <c r="J62" s="133"/>
    </row>
    <row r="63" spans="1:10" ht="24" customHeight="1">
      <c r="A63" s="293" t="s">
        <v>197</v>
      </c>
      <c r="B63" s="130"/>
      <c r="C63" s="130"/>
      <c r="D63" s="133">
        <v>35251</v>
      </c>
      <c r="E63" s="133"/>
      <c r="F63" s="133">
        <v>35429</v>
      </c>
      <c r="G63" s="133"/>
      <c r="H63" s="133">
        <v>35251</v>
      </c>
      <c r="I63" s="133"/>
      <c r="J63" s="133">
        <v>35429</v>
      </c>
    </row>
    <row r="64" spans="1:10" ht="24" customHeight="1">
      <c r="A64" s="293" t="s">
        <v>198</v>
      </c>
      <c r="B64" s="130"/>
      <c r="C64" s="130"/>
      <c r="D64" s="133">
        <v>33956671</v>
      </c>
      <c r="E64" s="133"/>
      <c r="F64" s="133">
        <v>33956493</v>
      </c>
      <c r="G64" s="133"/>
      <c r="H64" s="133">
        <v>33956671</v>
      </c>
      <c r="I64" s="133"/>
      <c r="J64" s="133">
        <v>33956493</v>
      </c>
    </row>
    <row r="65" spans="1:10" ht="24" customHeight="1">
      <c r="A65" s="125" t="s">
        <v>30</v>
      </c>
      <c r="B65" s="130"/>
      <c r="C65" s="130"/>
      <c r="D65" s="133"/>
      <c r="E65" s="133"/>
      <c r="F65" s="133"/>
      <c r="G65" s="133"/>
      <c r="H65" s="133"/>
      <c r="I65" s="133"/>
      <c r="J65" s="133"/>
    </row>
    <row r="66" spans="1:10" ht="24" customHeight="1">
      <c r="A66" s="134" t="s">
        <v>151</v>
      </c>
      <c r="B66" s="130"/>
      <c r="C66" s="130"/>
      <c r="D66" s="133">
        <v>13786</v>
      </c>
      <c r="E66" s="133"/>
      <c r="F66" s="133">
        <v>13855</v>
      </c>
      <c r="G66" s="133"/>
      <c r="H66" s="133">
        <v>13786</v>
      </c>
      <c r="I66" s="133"/>
      <c r="J66" s="133">
        <v>13855</v>
      </c>
    </row>
    <row r="67" spans="1:10" ht="24" customHeight="1">
      <c r="A67" s="134" t="s">
        <v>152</v>
      </c>
      <c r="B67" s="130"/>
      <c r="C67" s="130"/>
      <c r="D67" s="133">
        <v>11110405</v>
      </c>
      <c r="E67" s="133"/>
      <c r="F67" s="133">
        <v>11110336</v>
      </c>
      <c r="G67" s="133"/>
      <c r="H67" s="133">
        <v>11110405</v>
      </c>
      <c r="I67" s="133"/>
      <c r="J67" s="133">
        <v>11110336</v>
      </c>
    </row>
    <row r="68" spans="1:10" ht="24" customHeight="1">
      <c r="A68" s="125" t="s">
        <v>60</v>
      </c>
      <c r="B68" s="130"/>
      <c r="C68" s="130"/>
      <c r="D68" s="133">
        <v>22501081</v>
      </c>
      <c r="E68" s="133"/>
      <c r="F68" s="133">
        <v>22837505</v>
      </c>
      <c r="G68" s="133"/>
      <c r="H68" s="133">
        <v>21325711</v>
      </c>
      <c r="I68" s="133"/>
      <c r="J68" s="133">
        <v>21633291</v>
      </c>
    </row>
    <row r="69" spans="1:10" ht="24" customHeight="1">
      <c r="A69" s="125" t="s">
        <v>2</v>
      </c>
      <c r="B69" s="130"/>
      <c r="C69" s="130"/>
      <c r="D69" s="133"/>
      <c r="E69" s="133"/>
      <c r="F69" s="133"/>
      <c r="G69" s="133"/>
      <c r="H69" s="133"/>
      <c r="I69" s="133"/>
      <c r="J69" s="133"/>
    </row>
    <row r="70" spans="1:10" ht="24" customHeight="1">
      <c r="A70" s="134" t="s">
        <v>99</v>
      </c>
      <c r="B70" s="130"/>
      <c r="C70" s="130"/>
      <c r="D70" s="133"/>
      <c r="E70" s="133"/>
      <c r="F70" s="133"/>
      <c r="G70" s="133"/>
      <c r="H70" s="133"/>
      <c r="I70" s="133"/>
      <c r="J70" s="133"/>
    </row>
    <row r="71" spans="1:10" ht="24" customHeight="1">
      <c r="A71" s="252" t="s">
        <v>85</v>
      </c>
      <c r="B71" s="130"/>
      <c r="C71" s="130"/>
      <c r="D71" s="133">
        <v>7000000</v>
      </c>
      <c r="E71" s="133"/>
      <c r="F71" s="133">
        <v>7000000</v>
      </c>
      <c r="G71" s="133"/>
      <c r="H71" s="133">
        <v>7000000</v>
      </c>
      <c r="I71" s="133"/>
      <c r="J71" s="133">
        <v>7000000</v>
      </c>
    </row>
    <row r="72" spans="1:10" ht="24" customHeight="1">
      <c r="A72" s="134" t="s">
        <v>23</v>
      </c>
      <c r="B72" s="130"/>
      <c r="C72" s="130"/>
      <c r="D72" s="135">
        <v>376295604</v>
      </c>
      <c r="E72" s="133"/>
      <c r="F72" s="135">
        <v>366052563</v>
      </c>
      <c r="G72" s="133"/>
      <c r="H72" s="135">
        <v>372275325</v>
      </c>
      <c r="I72" s="133"/>
      <c r="J72" s="135">
        <v>363221056</v>
      </c>
    </row>
    <row r="73" spans="1:10" ht="24" customHeight="1">
      <c r="A73" s="125" t="s">
        <v>61</v>
      </c>
      <c r="B73" s="130"/>
      <c r="C73" s="130"/>
      <c r="D73" s="133">
        <f>SUM(D63:D72)</f>
        <v>450912798</v>
      </c>
      <c r="E73" s="133"/>
      <c r="F73" s="133">
        <f>SUM(F63:F72)</f>
        <v>441006181</v>
      </c>
      <c r="G73" s="133"/>
      <c r="H73" s="133">
        <f>SUM(H63:H72)</f>
        <v>445717149</v>
      </c>
      <c r="I73" s="133"/>
      <c r="J73" s="133">
        <f>SUM(J63:J72)</f>
        <v>436970460</v>
      </c>
    </row>
    <row r="74" spans="1:10" ht="24" customHeight="1">
      <c r="A74" s="125" t="s">
        <v>62</v>
      </c>
      <c r="B74" s="130"/>
      <c r="C74" s="130"/>
      <c r="D74" s="133">
        <v>1612734</v>
      </c>
      <c r="E74" s="133"/>
      <c r="F74" s="133">
        <v>1608730</v>
      </c>
      <c r="G74" s="133"/>
      <c r="H74" s="222">
        <v>0</v>
      </c>
      <c r="I74" s="206"/>
      <c r="J74" s="222">
        <v>0</v>
      </c>
    </row>
    <row r="75" spans="1:10" ht="24" customHeight="1">
      <c r="A75" s="129" t="s">
        <v>63</v>
      </c>
      <c r="B75" s="130"/>
      <c r="C75" s="130"/>
      <c r="D75" s="143">
        <f>SUM(D73:D74)</f>
        <v>452525532</v>
      </c>
      <c r="E75" s="144"/>
      <c r="F75" s="143">
        <f>SUM(F73:F74)</f>
        <v>442614911</v>
      </c>
      <c r="G75" s="144"/>
      <c r="H75" s="143">
        <f>SUM(H73:H74)</f>
        <v>445717149</v>
      </c>
      <c r="I75" s="144"/>
      <c r="J75" s="143">
        <f>SUM(J73:J74)</f>
        <v>436970460</v>
      </c>
    </row>
    <row r="76" spans="1:10" ht="24" customHeight="1">
      <c r="A76" s="129"/>
      <c r="B76" s="130"/>
      <c r="C76" s="130"/>
      <c r="D76" s="253"/>
      <c r="E76" s="144"/>
      <c r="F76" s="253"/>
      <c r="G76" s="144"/>
      <c r="H76" s="253"/>
      <c r="I76" s="144"/>
      <c r="J76" s="253"/>
    </row>
    <row r="77" spans="1:10" ht="24" customHeight="1" thickBot="1">
      <c r="A77" s="129" t="s">
        <v>86</v>
      </c>
      <c r="D77" s="254">
        <f>SUM(D44,D75)</f>
        <v>3370659463</v>
      </c>
      <c r="E77" s="144"/>
      <c r="F77" s="254">
        <f>SUM(F44,F75)</f>
        <v>3314564893</v>
      </c>
      <c r="G77" s="144"/>
      <c r="H77" s="254">
        <f>SUM(H44,H75)</f>
        <v>3353261739</v>
      </c>
      <c r="I77" s="144"/>
      <c r="J77" s="254">
        <f>SUM(J44,J75)</f>
        <v>3300013966</v>
      </c>
    </row>
    <row r="78" spans="1:10" ht="24" customHeight="1" thickTop="1">
      <c r="A78" s="129"/>
      <c r="D78" s="133"/>
      <c r="E78" s="133"/>
      <c r="F78" s="133"/>
      <c r="G78" s="133"/>
      <c r="H78" s="133"/>
      <c r="I78" s="133"/>
      <c r="J78" s="133"/>
    </row>
    <row r="79" spans="1:10" ht="24" customHeight="1">
      <c r="A79" s="129"/>
      <c r="D79" s="133"/>
      <c r="E79" s="133"/>
      <c r="F79" s="133"/>
      <c r="G79" s="133"/>
      <c r="H79" s="133"/>
      <c r="I79" s="133"/>
      <c r="J79" s="133"/>
    </row>
    <row r="80" spans="1:10" ht="24" customHeight="1">
      <c r="A80" s="129"/>
      <c r="D80" s="133"/>
      <c r="E80" s="133"/>
      <c r="F80" s="133"/>
      <c r="G80" s="133"/>
      <c r="H80" s="133"/>
      <c r="I80" s="133"/>
      <c r="J80" s="133"/>
    </row>
    <row r="81" spans="1:10" ht="24" customHeight="1">
      <c r="A81" s="129"/>
      <c r="D81" s="255"/>
      <c r="E81" s="255"/>
      <c r="F81" s="255"/>
      <c r="G81" s="255"/>
      <c r="H81" s="255"/>
      <c r="I81" s="255"/>
      <c r="J81" s="255"/>
    </row>
    <row r="82" spans="1:10" ht="24" customHeight="1">
      <c r="A82" s="129"/>
      <c r="D82" s="255"/>
      <c r="E82" s="255"/>
      <c r="F82" s="255"/>
      <c r="G82" s="255"/>
      <c r="H82" s="255"/>
      <c r="I82" s="255"/>
      <c r="J82" s="255"/>
    </row>
    <row r="83" spans="1:10" ht="24" customHeight="1">
      <c r="A83" s="129"/>
      <c r="D83" s="255"/>
      <c r="E83" s="255"/>
      <c r="F83" s="255"/>
      <c r="G83" s="255"/>
      <c r="H83" s="255"/>
      <c r="I83" s="255"/>
      <c r="J83" s="255"/>
    </row>
    <row r="84" spans="1:10" ht="24" customHeight="1">
      <c r="A84" s="129"/>
      <c r="D84" s="255"/>
      <c r="E84" s="255"/>
      <c r="F84" s="255"/>
      <c r="G84" s="255"/>
      <c r="H84" s="255"/>
      <c r="I84" s="255"/>
      <c r="J84" s="255"/>
    </row>
    <row r="85" spans="1:10" ht="24" customHeight="1">
      <c r="A85" s="129"/>
      <c r="D85" s="255"/>
      <c r="E85" s="255"/>
      <c r="F85" s="255"/>
      <c r="G85" s="255"/>
      <c r="H85" s="255"/>
      <c r="I85" s="255"/>
      <c r="J85" s="255"/>
    </row>
    <row r="86" spans="1:10" ht="24" customHeight="1">
      <c r="A86" s="303" t="s">
        <v>103</v>
      </c>
      <c r="B86" s="303"/>
      <c r="C86" s="303"/>
      <c r="D86" s="303"/>
      <c r="E86" s="303"/>
      <c r="F86" s="303"/>
      <c r="G86" s="303"/>
      <c r="H86" s="303"/>
      <c r="I86" s="303"/>
      <c r="J86" s="303"/>
    </row>
    <row r="87" spans="1:10" ht="24" customHeight="1">
      <c r="A87" s="303" t="s">
        <v>118</v>
      </c>
      <c r="B87" s="303"/>
      <c r="C87" s="303"/>
      <c r="D87" s="303"/>
      <c r="E87" s="303"/>
      <c r="F87" s="303"/>
      <c r="G87" s="303"/>
      <c r="H87" s="303"/>
      <c r="I87" s="303"/>
      <c r="J87" s="303"/>
    </row>
    <row r="89" spans="1:10" ht="24" customHeight="1">
      <c r="H89" s="132"/>
    </row>
  </sheetData>
  <mergeCells count="11">
    <mergeCell ref="A87:J87"/>
    <mergeCell ref="D8:J8"/>
    <mergeCell ref="D56:J56"/>
    <mergeCell ref="A86:J86"/>
    <mergeCell ref="D4:F4"/>
    <mergeCell ref="H4:J4"/>
    <mergeCell ref="D28:F28"/>
    <mergeCell ref="H28:J28"/>
    <mergeCell ref="D52:F52"/>
    <mergeCell ref="H52:J52"/>
    <mergeCell ref="D32:J32"/>
  </mergeCells>
  <pageMargins left="0.7" right="0.7" top="0.48" bottom="0.5" header="0.5" footer="0.5"/>
  <pageSetup paperSize="9" scale="77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24" max="16383" man="1"/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1"/>
  <sheetViews>
    <sheetView showZeros="0" zoomScaleNormal="100" zoomScaleSheetLayoutView="80" workbookViewId="0"/>
  </sheetViews>
  <sheetFormatPr defaultColWidth="9.09765625" defaultRowHeight="24" customHeight="1"/>
  <cols>
    <col min="1" max="1" width="68.8984375" style="33" customWidth="1"/>
    <col min="2" max="2" width="9" style="20" customWidth="1"/>
    <col min="3" max="3" width="12.8984375" style="19" customWidth="1"/>
    <col min="4" max="4" width="0.8984375" style="19" customWidth="1"/>
    <col min="5" max="5" width="12.8984375" style="19" customWidth="1"/>
    <col min="6" max="6" width="0.8984375" style="19" customWidth="1"/>
    <col min="7" max="7" width="12.8984375" style="19" customWidth="1"/>
    <col min="8" max="8" width="0.8984375" style="19" customWidth="1"/>
    <col min="9" max="9" width="12.8984375" style="37" customWidth="1"/>
    <col min="10" max="16384" width="9.09765625" style="19"/>
  </cols>
  <sheetData>
    <row r="1" spans="1:9" s="11" customFormat="1" ht="24" customHeight="1">
      <c r="A1" s="6" t="s">
        <v>33</v>
      </c>
      <c r="B1" s="5"/>
      <c r="C1" s="5"/>
      <c r="D1" s="5"/>
      <c r="E1" s="5"/>
      <c r="F1" s="5"/>
      <c r="G1" s="5"/>
      <c r="H1" s="5"/>
      <c r="I1" s="5"/>
    </row>
    <row r="2" spans="1:9" s="11" customFormat="1" ht="24" customHeight="1">
      <c r="A2" s="6" t="s">
        <v>105</v>
      </c>
      <c r="B2" s="5"/>
      <c r="C2" s="5"/>
      <c r="D2" s="5"/>
      <c r="E2" s="5"/>
      <c r="F2" s="5"/>
      <c r="G2" s="5"/>
      <c r="H2" s="5"/>
      <c r="I2" s="5"/>
    </row>
    <row r="3" spans="1:9" s="11" customFormat="1" ht="24" customHeight="1">
      <c r="A3" s="38"/>
      <c r="B3" s="30"/>
      <c r="C3" s="30"/>
      <c r="D3" s="30"/>
      <c r="E3" s="30"/>
      <c r="F3" s="30"/>
      <c r="G3" s="30"/>
      <c r="H3" s="30"/>
      <c r="I3" s="12"/>
    </row>
    <row r="4" spans="1:9" s="11" customFormat="1" ht="24" customHeight="1">
      <c r="A4" s="39"/>
      <c r="B4" s="20"/>
      <c r="C4" s="307" t="s">
        <v>6</v>
      </c>
      <c r="D4" s="307"/>
      <c r="E4" s="307"/>
      <c r="F4" s="13"/>
      <c r="G4" s="308" t="s">
        <v>64</v>
      </c>
      <c r="H4" s="309"/>
      <c r="I4" s="309"/>
    </row>
    <row r="5" spans="1:9" s="11" customFormat="1" ht="24" customHeight="1">
      <c r="A5" s="39"/>
      <c r="B5" s="20"/>
      <c r="C5" s="310" t="s">
        <v>98</v>
      </c>
      <c r="D5" s="310"/>
      <c r="E5" s="310"/>
      <c r="F5" s="20"/>
      <c r="G5" s="310" t="s">
        <v>98</v>
      </c>
      <c r="H5" s="310"/>
      <c r="I5" s="310"/>
    </row>
    <row r="6" spans="1:9" s="11" customFormat="1" ht="24" customHeight="1">
      <c r="A6" s="39"/>
      <c r="B6" s="20"/>
      <c r="C6" s="311" t="s">
        <v>113</v>
      </c>
      <c r="D6" s="310"/>
      <c r="E6" s="310"/>
      <c r="F6" s="20"/>
      <c r="G6" s="311" t="s">
        <v>113</v>
      </c>
      <c r="H6" s="310"/>
      <c r="I6" s="310"/>
    </row>
    <row r="7" spans="1:9" s="11" customFormat="1" ht="24" customHeight="1">
      <c r="A7" s="39"/>
      <c r="B7" s="7" t="s">
        <v>17</v>
      </c>
      <c r="C7" s="286" t="s">
        <v>188</v>
      </c>
      <c r="D7" s="132"/>
      <c r="E7" s="286" t="s">
        <v>158</v>
      </c>
      <c r="F7" s="132"/>
      <c r="G7" s="286" t="s">
        <v>188</v>
      </c>
      <c r="H7" s="132"/>
      <c r="I7" s="286" t="s">
        <v>158</v>
      </c>
    </row>
    <row r="8" spans="1:9" s="11" customFormat="1" ht="24" customHeight="1">
      <c r="B8" s="8"/>
      <c r="C8" s="313" t="s">
        <v>34</v>
      </c>
      <c r="D8" s="313"/>
      <c r="E8" s="313"/>
      <c r="F8" s="313"/>
      <c r="G8" s="313"/>
      <c r="H8" s="313"/>
      <c r="I8" s="313"/>
    </row>
    <row r="9" spans="1:9" s="11" customFormat="1" ht="24" customHeight="1">
      <c r="A9" s="2" t="s">
        <v>41</v>
      </c>
      <c r="B9" s="8"/>
      <c r="C9" s="156">
        <v>29019078</v>
      </c>
      <c r="D9" s="166"/>
      <c r="E9" s="156">
        <v>27719361</v>
      </c>
      <c r="F9" s="156"/>
      <c r="G9" s="156">
        <v>28511330</v>
      </c>
      <c r="H9" s="167"/>
      <c r="I9" s="156">
        <v>27570507</v>
      </c>
    </row>
    <row r="10" spans="1:9" ht="24" customHeight="1">
      <c r="A10" s="2" t="s">
        <v>0</v>
      </c>
      <c r="B10" s="8"/>
      <c r="C10" s="156">
        <v>4275306</v>
      </c>
      <c r="D10" s="166"/>
      <c r="E10" s="156">
        <v>4343664</v>
      </c>
      <c r="F10" s="43"/>
      <c r="G10" s="156">
        <v>4187373</v>
      </c>
      <c r="H10" s="43"/>
      <c r="I10" s="156">
        <v>4326187</v>
      </c>
    </row>
    <row r="11" spans="1:9" ht="24" customHeight="1">
      <c r="A11" s="2" t="s">
        <v>42</v>
      </c>
      <c r="B11" s="8"/>
      <c r="C11" s="87">
        <f>+C9-C10</f>
        <v>24743772</v>
      </c>
      <c r="D11" s="31"/>
      <c r="E11" s="87">
        <f>+E9-E10</f>
        <v>23375697</v>
      </c>
      <c r="F11" s="43"/>
      <c r="G11" s="87">
        <f>+G9-G10</f>
        <v>24323957</v>
      </c>
      <c r="H11" s="43"/>
      <c r="I11" s="87">
        <f>+I9-I10</f>
        <v>23244320</v>
      </c>
    </row>
    <row r="12" spans="1:9" ht="24" customHeight="1">
      <c r="A12" s="2" t="s">
        <v>43</v>
      </c>
      <c r="B12" s="8"/>
      <c r="C12" s="43">
        <v>12112505</v>
      </c>
      <c r="D12" s="31"/>
      <c r="E12" s="43">
        <v>12752327</v>
      </c>
      <c r="F12" s="43"/>
      <c r="G12" s="43">
        <v>10402270</v>
      </c>
      <c r="H12" s="43"/>
      <c r="I12" s="43">
        <v>11057245</v>
      </c>
    </row>
    <row r="13" spans="1:9" ht="24" customHeight="1">
      <c r="A13" s="2" t="s">
        <v>44</v>
      </c>
      <c r="B13" s="8"/>
      <c r="C13" s="43">
        <v>2655726</v>
      </c>
      <c r="D13" s="31"/>
      <c r="E13" s="43">
        <v>2313484</v>
      </c>
      <c r="F13" s="43"/>
      <c r="G13" s="43">
        <v>2151694</v>
      </c>
      <c r="H13" s="43"/>
      <c r="I13" s="43">
        <v>1861495</v>
      </c>
    </row>
    <row r="14" spans="1:9" ht="24" customHeight="1">
      <c r="A14" s="2" t="s">
        <v>45</v>
      </c>
      <c r="B14" s="8"/>
      <c r="C14" s="87">
        <f>+C12-C13</f>
        <v>9456779</v>
      </c>
      <c r="D14" s="31"/>
      <c r="E14" s="87">
        <f>+E12-E13</f>
        <v>10438843</v>
      </c>
      <c r="F14" s="43"/>
      <c r="G14" s="87">
        <f>+G12-G13</f>
        <v>8250576</v>
      </c>
      <c r="H14" s="43"/>
      <c r="I14" s="87">
        <f>+I12-I13</f>
        <v>9195750</v>
      </c>
    </row>
    <row r="15" spans="1:9" ht="24" customHeight="1">
      <c r="A15" s="275" t="s">
        <v>193</v>
      </c>
      <c r="B15" s="274"/>
      <c r="C15" s="43">
        <v>2652743</v>
      </c>
      <c r="D15" s="31"/>
      <c r="E15" s="43">
        <v>3154925</v>
      </c>
      <c r="F15" s="35"/>
      <c r="G15" s="35">
        <v>828008</v>
      </c>
      <c r="H15" s="35"/>
      <c r="I15" s="35">
        <v>1807039</v>
      </c>
    </row>
    <row r="16" spans="1:9" ht="24" customHeight="1">
      <c r="A16" s="42" t="s">
        <v>87</v>
      </c>
      <c r="B16" s="8"/>
      <c r="C16" s="43">
        <v>831</v>
      </c>
      <c r="D16" s="31"/>
      <c r="E16" s="43">
        <v>99140</v>
      </c>
      <c r="F16" s="43"/>
      <c r="G16" s="43">
        <v>1306</v>
      </c>
      <c r="H16" s="43"/>
      <c r="I16" s="43">
        <v>99140</v>
      </c>
    </row>
    <row r="17" spans="1:9" ht="24" customHeight="1">
      <c r="A17" s="42" t="s">
        <v>194</v>
      </c>
      <c r="B17" s="290"/>
      <c r="C17" s="263">
        <v>63202</v>
      </c>
      <c r="D17" s="31"/>
      <c r="E17" s="263">
        <v>410726</v>
      </c>
      <c r="F17" s="43"/>
      <c r="G17" s="207">
        <v>0</v>
      </c>
      <c r="H17" s="210"/>
      <c r="I17" s="207">
        <v>0</v>
      </c>
    </row>
    <row r="18" spans="1:9" ht="24" customHeight="1">
      <c r="A18" s="2" t="s">
        <v>154</v>
      </c>
      <c r="B18" s="8"/>
      <c r="C18" s="43">
        <v>39790</v>
      </c>
      <c r="D18" s="31"/>
      <c r="E18" s="43">
        <v>26896</v>
      </c>
      <c r="F18" s="43"/>
      <c r="G18" s="43">
        <v>17781</v>
      </c>
      <c r="H18" s="43"/>
      <c r="I18" s="43">
        <v>156526</v>
      </c>
    </row>
    <row r="19" spans="1:9" ht="24" customHeight="1">
      <c r="A19" s="2" t="s">
        <v>79</v>
      </c>
      <c r="B19" s="8"/>
      <c r="C19" s="43">
        <v>746425</v>
      </c>
      <c r="D19" s="31"/>
      <c r="E19" s="43">
        <v>246580</v>
      </c>
      <c r="F19" s="43"/>
      <c r="G19" s="43">
        <v>717166</v>
      </c>
      <c r="H19" s="43"/>
      <c r="I19" s="43">
        <v>207057</v>
      </c>
    </row>
    <row r="20" spans="1:9" ht="24" customHeight="1">
      <c r="A20" s="2" t="s">
        <v>129</v>
      </c>
      <c r="B20" s="8"/>
      <c r="C20" s="87">
        <f>+C11+C14+SUM(C15:C19)</f>
        <v>37703542</v>
      </c>
      <c r="D20" s="31"/>
      <c r="E20" s="87">
        <f>+E11+E14+SUM(E15:E19)</f>
        <v>37752807</v>
      </c>
      <c r="F20" s="43"/>
      <c r="G20" s="87">
        <f>+G11+G14+SUM(G15:G19)</f>
        <v>34138794</v>
      </c>
      <c r="H20" s="43"/>
      <c r="I20" s="87">
        <f>+I11+I14+SUM(I15:I19)</f>
        <v>34709832</v>
      </c>
    </row>
    <row r="21" spans="1:9" ht="24" customHeight="1">
      <c r="A21" s="2" t="s">
        <v>80</v>
      </c>
      <c r="B21" s="8"/>
      <c r="C21" s="31"/>
      <c r="D21" s="31"/>
      <c r="E21" s="31"/>
      <c r="F21" s="43"/>
      <c r="G21" s="43"/>
      <c r="H21" s="43"/>
      <c r="I21" s="43"/>
    </row>
    <row r="22" spans="1:9" ht="24" customHeight="1">
      <c r="A22" s="2" t="s">
        <v>46</v>
      </c>
      <c r="B22" s="8"/>
      <c r="C22" s="43">
        <v>7566568</v>
      </c>
      <c r="D22" s="31"/>
      <c r="E22" s="43">
        <v>8017726</v>
      </c>
      <c r="F22" s="43"/>
      <c r="G22" s="43">
        <v>6424137</v>
      </c>
      <c r="H22" s="43"/>
      <c r="I22" s="43">
        <v>7085850</v>
      </c>
    </row>
    <row r="23" spans="1:9" ht="24" customHeight="1">
      <c r="A23" s="2" t="s">
        <v>47</v>
      </c>
      <c r="B23" s="8"/>
      <c r="C23" s="43">
        <v>30739</v>
      </c>
      <c r="D23" s="31"/>
      <c r="E23" s="43">
        <v>29500</v>
      </c>
      <c r="F23" s="43"/>
      <c r="G23" s="43">
        <v>23840</v>
      </c>
      <c r="H23" s="43"/>
      <c r="I23" s="43">
        <v>23325</v>
      </c>
    </row>
    <row r="24" spans="1:9" ht="24" customHeight="1">
      <c r="A24" s="2" t="s">
        <v>48</v>
      </c>
      <c r="B24" s="8"/>
      <c r="C24" s="43">
        <v>2731538</v>
      </c>
      <c r="D24" s="31"/>
      <c r="E24" s="43">
        <v>3044107</v>
      </c>
      <c r="F24" s="43"/>
      <c r="G24" s="43">
        <v>2537618</v>
      </c>
      <c r="H24" s="43"/>
      <c r="I24" s="43">
        <v>2937623</v>
      </c>
    </row>
    <row r="25" spans="1:9" ht="24" customHeight="1">
      <c r="A25" s="2" t="s">
        <v>49</v>
      </c>
      <c r="B25" s="8"/>
      <c r="C25" s="43">
        <v>926395</v>
      </c>
      <c r="D25" s="31"/>
      <c r="E25" s="43">
        <v>920402</v>
      </c>
      <c r="F25" s="43"/>
      <c r="G25" s="43">
        <v>905415</v>
      </c>
      <c r="H25" s="43"/>
      <c r="I25" s="43">
        <v>912289</v>
      </c>
    </row>
    <row r="26" spans="1:9" ht="24" customHeight="1">
      <c r="A26" s="2" t="s">
        <v>119</v>
      </c>
      <c r="B26" s="8"/>
      <c r="C26" s="43">
        <v>4735258</v>
      </c>
      <c r="D26" s="31"/>
      <c r="E26" s="43">
        <v>3089359</v>
      </c>
      <c r="F26" s="43"/>
      <c r="G26" s="43">
        <v>4472562</v>
      </c>
      <c r="H26" s="43"/>
      <c r="I26" s="43">
        <v>3446568</v>
      </c>
    </row>
    <row r="27" spans="1:9" ht="24" customHeight="1">
      <c r="A27" s="2" t="s">
        <v>130</v>
      </c>
      <c r="B27" s="8"/>
      <c r="C27" s="87">
        <f>SUM(C22:C26)</f>
        <v>15990498</v>
      </c>
      <c r="D27" s="31"/>
      <c r="E27" s="87">
        <f>SUM(E22:E26)</f>
        <v>15101094</v>
      </c>
      <c r="F27" s="43"/>
      <c r="G27" s="87">
        <f>SUM(G22:G26)</f>
        <v>14363572</v>
      </c>
      <c r="H27" s="43"/>
      <c r="I27" s="87">
        <f>SUM(I22:I26)</f>
        <v>14405655</v>
      </c>
    </row>
    <row r="28" spans="1:9" ht="24" customHeight="1">
      <c r="A28" s="2" t="s">
        <v>123</v>
      </c>
      <c r="B28" s="8"/>
      <c r="C28" s="157">
        <v>8750000</v>
      </c>
      <c r="D28" s="31"/>
      <c r="E28" s="157">
        <v>10008000</v>
      </c>
      <c r="F28" s="43"/>
      <c r="G28" s="157">
        <v>8454610</v>
      </c>
      <c r="H28" s="43"/>
      <c r="I28" s="157">
        <v>9929397</v>
      </c>
    </row>
    <row r="29" spans="1:9" ht="24" customHeight="1">
      <c r="A29" s="2" t="s">
        <v>65</v>
      </c>
      <c r="B29" s="8"/>
      <c r="C29" s="160">
        <f>+C20-C27-C28</f>
        <v>12963044</v>
      </c>
      <c r="D29" s="31"/>
      <c r="E29" s="160">
        <f>+E20-E27-E28</f>
        <v>12643713</v>
      </c>
      <c r="F29" s="31"/>
      <c r="G29" s="160">
        <f>+G20-G27-G28</f>
        <v>11320612</v>
      </c>
      <c r="H29" s="31"/>
      <c r="I29" s="160">
        <f>+I20-I27-I28</f>
        <v>10374780</v>
      </c>
    </row>
    <row r="30" spans="1:9" ht="23.5" customHeight="1">
      <c r="A30" s="2" t="s">
        <v>50</v>
      </c>
      <c r="B30" s="8">
        <v>17</v>
      </c>
      <c r="C30" s="31">
        <v>2863630</v>
      </c>
      <c r="D30" s="31"/>
      <c r="E30" s="31">
        <v>2596571</v>
      </c>
      <c r="F30" s="31"/>
      <c r="G30" s="31">
        <v>2314622</v>
      </c>
      <c r="H30" s="31"/>
      <c r="I30" s="31">
        <v>2061533</v>
      </c>
    </row>
    <row r="31" spans="1:9" s="11" customFormat="1" ht="24" customHeight="1">
      <c r="A31" s="53" t="s">
        <v>22</v>
      </c>
      <c r="B31" s="145"/>
      <c r="C31" s="147">
        <f>+C29-C30</f>
        <v>10099414</v>
      </c>
      <c r="D31" s="146"/>
      <c r="E31" s="147">
        <f>+E29-E30</f>
        <v>10047142</v>
      </c>
      <c r="F31" s="146"/>
      <c r="G31" s="147">
        <f>+G29-G30</f>
        <v>9005990</v>
      </c>
      <c r="H31" s="146"/>
      <c r="I31" s="147">
        <f>+I29-I30</f>
        <v>8313247</v>
      </c>
    </row>
    <row r="32" spans="1:9" ht="24" customHeight="1">
      <c r="B32" s="8"/>
      <c r="C32" s="31"/>
      <c r="D32" s="31"/>
      <c r="E32" s="31"/>
      <c r="F32" s="32"/>
      <c r="G32" s="31"/>
      <c r="H32" s="32"/>
      <c r="I32" s="31"/>
    </row>
    <row r="33" spans="1:9" ht="24" customHeight="1">
      <c r="B33" s="8"/>
      <c r="C33" s="31"/>
      <c r="D33" s="31"/>
      <c r="E33" s="31"/>
      <c r="F33" s="32"/>
      <c r="G33" s="31"/>
      <c r="H33" s="32"/>
      <c r="I33" s="31"/>
    </row>
    <row r="34" spans="1:9" s="11" customFormat="1" ht="24" customHeight="1">
      <c r="A34" s="9" t="s">
        <v>33</v>
      </c>
      <c r="B34" s="9"/>
      <c r="C34" s="9"/>
      <c r="D34" s="9"/>
      <c r="E34" s="9"/>
      <c r="F34" s="9"/>
      <c r="G34" s="9"/>
      <c r="H34" s="9"/>
      <c r="I34" s="9"/>
    </row>
    <row r="35" spans="1:9" s="11" customFormat="1" ht="24" customHeight="1">
      <c r="A35" s="6" t="s">
        <v>105</v>
      </c>
      <c r="B35" s="6"/>
      <c r="C35" s="6"/>
      <c r="D35" s="6"/>
      <c r="E35" s="6"/>
      <c r="F35" s="6"/>
      <c r="G35" s="6"/>
      <c r="H35" s="6"/>
      <c r="I35" s="6"/>
    </row>
    <row r="36" spans="1:9" s="11" customFormat="1" ht="24" customHeight="1">
      <c r="A36" s="38"/>
      <c r="B36" s="30"/>
      <c r="C36" s="30"/>
      <c r="D36" s="30"/>
      <c r="E36" s="30"/>
      <c r="F36" s="30"/>
      <c r="G36" s="30"/>
      <c r="H36" s="30"/>
      <c r="I36" s="12"/>
    </row>
    <row r="37" spans="1:9" s="11" customFormat="1" ht="24" customHeight="1">
      <c r="A37" s="39"/>
      <c r="B37" s="20"/>
      <c r="C37" s="307" t="s">
        <v>6</v>
      </c>
      <c r="D37" s="307"/>
      <c r="E37" s="307"/>
      <c r="F37" s="13"/>
      <c r="G37" s="308" t="s">
        <v>64</v>
      </c>
      <c r="H37" s="309"/>
      <c r="I37" s="309"/>
    </row>
    <row r="38" spans="1:9" s="11" customFormat="1" ht="24" customHeight="1">
      <c r="A38" s="39"/>
      <c r="B38" s="20"/>
      <c r="C38" s="310" t="s">
        <v>98</v>
      </c>
      <c r="D38" s="310"/>
      <c r="E38" s="310"/>
      <c r="F38" s="20"/>
      <c r="G38" s="310" t="s">
        <v>98</v>
      </c>
      <c r="H38" s="310"/>
      <c r="I38" s="310"/>
    </row>
    <row r="39" spans="1:9" s="11" customFormat="1" ht="24" customHeight="1">
      <c r="A39" s="39"/>
      <c r="B39" s="20"/>
      <c r="C39" s="311" t="s">
        <v>113</v>
      </c>
      <c r="D39" s="310"/>
      <c r="E39" s="310"/>
      <c r="F39" s="20"/>
      <c r="G39" s="311" t="s">
        <v>113</v>
      </c>
      <c r="H39" s="310"/>
      <c r="I39" s="310"/>
    </row>
    <row r="40" spans="1:9" s="11" customFormat="1" ht="24" customHeight="1">
      <c r="A40" s="39"/>
      <c r="B40" s="7" t="s">
        <v>17</v>
      </c>
      <c r="C40" s="286" t="s">
        <v>188</v>
      </c>
      <c r="D40" s="132"/>
      <c r="E40" s="286" t="s">
        <v>158</v>
      </c>
      <c r="F40" s="132"/>
      <c r="G40" s="286" t="s">
        <v>188</v>
      </c>
      <c r="H40" s="132"/>
      <c r="I40" s="286" t="s">
        <v>158</v>
      </c>
    </row>
    <row r="41" spans="1:9" s="11" customFormat="1" ht="24" customHeight="1">
      <c r="A41" s="39"/>
      <c r="B41" s="7"/>
      <c r="C41" s="313" t="s">
        <v>34</v>
      </c>
      <c r="D41" s="313"/>
      <c r="E41" s="313"/>
      <c r="F41" s="313"/>
      <c r="G41" s="313"/>
      <c r="H41" s="313"/>
      <c r="I41" s="313"/>
    </row>
    <row r="42" spans="1:9" ht="24" customHeight="1">
      <c r="A42" s="33" t="s">
        <v>104</v>
      </c>
      <c r="B42" s="8"/>
      <c r="C42" s="31"/>
      <c r="D42" s="31"/>
      <c r="E42" s="31"/>
      <c r="F42" s="32"/>
      <c r="G42" s="3"/>
      <c r="H42" s="32"/>
      <c r="I42" s="3"/>
    </row>
    <row r="43" spans="1:9" ht="24" customHeight="1">
      <c r="A43" s="88" t="s">
        <v>114</v>
      </c>
      <c r="B43" s="8"/>
      <c r="C43" s="31"/>
      <c r="D43" s="31"/>
      <c r="E43" s="29"/>
      <c r="F43" s="32"/>
      <c r="G43" s="31"/>
      <c r="H43" s="32"/>
      <c r="I43" s="29"/>
    </row>
    <row r="44" spans="1:9" ht="21.5">
      <c r="A44" s="33" t="s">
        <v>199</v>
      </c>
      <c r="B44" s="8"/>
      <c r="C44" s="31"/>
      <c r="D44" s="31"/>
      <c r="E44" s="29"/>
      <c r="F44" s="32"/>
      <c r="G44" s="31"/>
      <c r="H44" s="32"/>
      <c r="I44" s="29"/>
    </row>
    <row r="45" spans="1:9" ht="21.5">
      <c r="A45" s="158" t="s">
        <v>131</v>
      </c>
      <c r="B45" s="8"/>
      <c r="C45" s="31">
        <v>-234173</v>
      </c>
      <c r="D45" s="31"/>
      <c r="E45" s="31">
        <v>-690532</v>
      </c>
      <c r="F45" s="31"/>
      <c r="G45" s="31">
        <v>-234173</v>
      </c>
      <c r="H45" s="31"/>
      <c r="I45" s="31">
        <v>-690532</v>
      </c>
    </row>
    <row r="46" spans="1:9" ht="24" customHeight="1">
      <c r="A46" s="89" t="s">
        <v>200</v>
      </c>
      <c r="B46" s="8"/>
      <c r="C46" s="31">
        <v>-94691</v>
      </c>
      <c r="D46" s="31"/>
      <c r="E46" s="31">
        <v>101686</v>
      </c>
      <c r="F46" s="44"/>
      <c r="G46" s="31">
        <v>-66268</v>
      </c>
      <c r="H46" s="43"/>
      <c r="I46" s="31">
        <v>-199789</v>
      </c>
    </row>
    <row r="47" spans="1:9" ht="24" customHeight="1">
      <c r="A47" s="82" t="s">
        <v>120</v>
      </c>
      <c r="B47" s="8"/>
      <c r="C47" s="31"/>
      <c r="D47" s="31"/>
      <c r="E47" s="31"/>
      <c r="F47" s="44"/>
      <c r="G47" s="168"/>
      <c r="H47" s="43"/>
      <c r="I47" s="168"/>
    </row>
    <row r="48" spans="1:9" ht="24" customHeight="1">
      <c r="A48" s="82" t="s">
        <v>132</v>
      </c>
      <c r="B48" s="8"/>
      <c r="C48" s="31">
        <v>46834</v>
      </c>
      <c r="D48" s="31"/>
      <c r="E48" s="31">
        <v>138107</v>
      </c>
      <c r="F48" s="44"/>
      <c r="G48" s="120">
        <v>46834</v>
      </c>
      <c r="H48" s="43"/>
      <c r="I48" s="120">
        <v>138107</v>
      </c>
    </row>
    <row r="49" spans="1:9" ht="24" customHeight="1">
      <c r="A49" s="82"/>
      <c r="B49" s="8"/>
      <c r="C49" s="155">
        <f>SUM(C45:C48)</f>
        <v>-282030</v>
      </c>
      <c r="D49" s="31"/>
      <c r="E49" s="155">
        <f>SUM(E45:E48)</f>
        <v>-450739</v>
      </c>
      <c r="F49" s="44"/>
      <c r="G49" s="155">
        <f>SUM(G45:G48)</f>
        <v>-253607</v>
      </c>
      <c r="H49" s="43"/>
      <c r="I49" s="155">
        <f>SUM(I45:I48)</f>
        <v>-752214</v>
      </c>
    </row>
    <row r="50" spans="1:9" ht="24" customHeight="1">
      <c r="A50" s="88" t="s">
        <v>124</v>
      </c>
      <c r="B50" s="8"/>
      <c r="C50" s="31"/>
      <c r="D50" s="31"/>
      <c r="E50" s="31"/>
      <c r="F50" s="44"/>
      <c r="G50" s="120"/>
      <c r="H50" s="43"/>
      <c r="I50" s="120"/>
    </row>
    <row r="51" spans="1:9" ht="24" customHeight="1">
      <c r="A51" s="33" t="s">
        <v>201</v>
      </c>
      <c r="B51" s="8"/>
      <c r="C51" s="31"/>
      <c r="D51" s="31"/>
      <c r="E51" s="31"/>
      <c r="F51" s="44"/>
      <c r="G51" s="120"/>
      <c r="H51" s="43"/>
      <c r="I51" s="120"/>
    </row>
    <row r="52" spans="1:9" ht="24" customHeight="1">
      <c r="A52" s="33" t="s">
        <v>131</v>
      </c>
      <c r="B52" s="8"/>
      <c r="C52" s="31">
        <v>-7178</v>
      </c>
      <c r="D52" s="31"/>
      <c r="E52" s="31">
        <v>-295906</v>
      </c>
      <c r="F52" s="44"/>
      <c r="G52" s="120">
        <v>-7118</v>
      </c>
      <c r="H52" s="43"/>
      <c r="I52" s="120">
        <v>-295906</v>
      </c>
    </row>
    <row r="53" spans="1:9" ht="24" customHeight="1">
      <c r="A53" s="33" t="s">
        <v>120</v>
      </c>
      <c r="B53" s="8"/>
      <c r="C53" s="31"/>
      <c r="D53" s="31"/>
      <c r="E53" s="31"/>
      <c r="F53" s="44"/>
      <c r="G53" s="120"/>
      <c r="H53" s="43"/>
      <c r="I53" s="120"/>
    </row>
    <row r="54" spans="1:9" ht="24" customHeight="1">
      <c r="A54" s="33" t="s">
        <v>144</v>
      </c>
      <c r="B54" s="8"/>
      <c r="C54" s="159">
        <v>1436</v>
      </c>
      <c r="D54" s="31"/>
      <c r="E54" s="159">
        <v>59181</v>
      </c>
      <c r="F54" s="44"/>
      <c r="G54" s="121">
        <v>1424</v>
      </c>
      <c r="H54" s="43"/>
      <c r="I54" s="121">
        <v>59181</v>
      </c>
    </row>
    <row r="55" spans="1:9" ht="24" customHeight="1">
      <c r="B55" s="8"/>
      <c r="C55" s="31">
        <f>SUM(C51:C54)</f>
        <v>-5742</v>
      </c>
      <c r="D55" s="31"/>
      <c r="E55" s="31">
        <f>SUM(E51:E54)</f>
        <v>-236725</v>
      </c>
      <c r="F55" s="44"/>
      <c r="G55" s="31">
        <f>SUM(G51:G54)</f>
        <v>-5694</v>
      </c>
      <c r="H55" s="43"/>
      <c r="I55" s="31">
        <f>SUM(I51:I54)</f>
        <v>-236725</v>
      </c>
    </row>
    <row r="56" spans="1:9" ht="24" customHeight="1">
      <c r="A56" s="90" t="s">
        <v>216</v>
      </c>
      <c r="B56" s="8"/>
      <c r="C56" s="87">
        <f>SUM(C49,C55)</f>
        <v>-287772</v>
      </c>
      <c r="D56" s="31"/>
      <c r="E56" s="87">
        <f>SUM(E49,E55)</f>
        <v>-687464</v>
      </c>
      <c r="F56" s="43"/>
      <c r="G56" s="87">
        <f>SUM(G49,G55)</f>
        <v>-259301</v>
      </c>
      <c r="H56" s="43"/>
      <c r="I56" s="87">
        <f>SUM(I49,I55)</f>
        <v>-988939</v>
      </c>
    </row>
    <row r="57" spans="1:9" ht="24" customHeight="1" thickBot="1">
      <c r="A57" s="232" t="s">
        <v>133</v>
      </c>
      <c r="B57" s="8"/>
      <c r="C57" s="240">
        <f>+C31+C56</f>
        <v>9811642</v>
      </c>
      <c r="D57" s="146"/>
      <c r="E57" s="240">
        <f>+E31+E56</f>
        <v>9359678</v>
      </c>
      <c r="F57" s="146"/>
      <c r="G57" s="240">
        <f>+G31+G56</f>
        <v>8746689</v>
      </c>
      <c r="H57" s="146"/>
      <c r="I57" s="240">
        <f>+I31+I56</f>
        <v>7324308</v>
      </c>
    </row>
    <row r="58" spans="1:9" ht="12" customHeight="1" thickTop="1">
      <c r="A58" s="34"/>
      <c r="B58" s="8"/>
      <c r="C58" s="31"/>
      <c r="D58" s="31"/>
      <c r="E58" s="31"/>
      <c r="F58" s="43"/>
      <c r="G58" s="43"/>
      <c r="H58" s="43"/>
      <c r="I58" s="43"/>
    </row>
    <row r="59" spans="1:9" ht="24" customHeight="1">
      <c r="A59" s="34" t="s">
        <v>134</v>
      </c>
      <c r="B59" s="8"/>
      <c r="C59" s="31"/>
      <c r="D59" s="31"/>
      <c r="E59" s="31"/>
      <c r="F59" s="43"/>
      <c r="G59" s="43"/>
      <c r="H59" s="43"/>
      <c r="I59" s="43"/>
    </row>
    <row r="60" spans="1:9" ht="24" customHeight="1">
      <c r="A60" s="34" t="s">
        <v>51</v>
      </c>
      <c r="B60" s="8"/>
      <c r="C60" s="44">
        <v>10192863</v>
      </c>
      <c r="D60" s="31"/>
      <c r="E60" s="44">
        <v>10087799</v>
      </c>
      <c r="F60" s="43"/>
      <c r="G60" s="44">
        <v>9005990</v>
      </c>
      <c r="H60" s="43"/>
      <c r="I60" s="44">
        <v>8313247</v>
      </c>
    </row>
    <row r="61" spans="1:9" ht="24" customHeight="1">
      <c r="A61" s="34" t="s">
        <v>52</v>
      </c>
      <c r="B61" s="8"/>
      <c r="C61" s="43">
        <v>-93449</v>
      </c>
      <c r="D61" s="31"/>
      <c r="E61" s="43">
        <v>-40657</v>
      </c>
      <c r="F61" s="43"/>
      <c r="G61" s="207">
        <v>0</v>
      </c>
      <c r="H61" s="210"/>
      <c r="I61" s="207">
        <v>0</v>
      </c>
    </row>
    <row r="62" spans="1:9" ht="12.75" customHeight="1">
      <c r="A62" s="34"/>
      <c r="B62" s="8"/>
      <c r="C62" s="44"/>
      <c r="D62" s="31"/>
      <c r="E62" s="44"/>
      <c r="F62" s="43"/>
      <c r="G62" s="44"/>
      <c r="H62" s="43"/>
      <c r="I62" s="44"/>
    </row>
    <row r="63" spans="1:9" ht="24" customHeight="1">
      <c r="A63" s="34" t="s">
        <v>135</v>
      </c>
      <c r="B63" s="8"/>
      <c r="C63" s="44"/>
      <c r="D63" s="31"/>
      <c r="E63" s="44"/>
      <c r="F63" s="43"/>
      <c r="G63" s="44"/>
      <c r="H63" s="43"/>
      <c r="I63" s="44"/>
    </row>
    <row r="64" spans="1:9" ht="24" customHeight="1">
      <c r="A64" s="34" t="s">
        <v>51</v>
      </c>
      <c r="B64" s="8"/>
      <c r="C64" s="44">
        <v>9905212</v>
      </c>
      <c r="D64" s="31"/>
      <c r="E64" s="44">
        <v>9399305</v>
      </c>
      <c r="F64" s="43"/>
      <c r="G64" s="44">
        <v>8746689</v>
      </c>
      <c r="H64" s="43"/>
      <c r="I64" s="44">
        <v>7324308</v>
      </c>
    </row>
    <row r="65" spans="1:9" ht="24" customHeight="1">
      <c r="A65" s="34" t="s">
        <v>52</v>
      </c>
      <c r="B65" s="8"/>
      <c r="C65" s="43">
        <v>-93570</v>
      </c>
      <c r="D65" s="31"/>
      <c r="E65" s="43">
        <v>-39627</v>
      </c>
      <c r="F65" s="43"/>
      <c r="G65" s="207">
        <v>0</v>
      </c>
      <c r="H65" s="43"/>
      <c r="I65" s="207">
        <v>0</v>
      </c>
    </row>
    <row r="66" spans="1:9" ht="12.75" customHeight="1">
      <c r="A66" s="34"/>
      <c r="B66" s="8"/>
      <c r="C66" s="44"/>
      <c r="D66" s="31"/>
      <c r="E66" s="44"/>
      <c r="F66" s="43"/>
      <c r="G66" s="44"/>
      <c r="H66" s="43"/>
      <c r="I66" s="44"/>
    </row>
    <row r="67" spans="1:9" ht="24" customHeight="1">
      <c r="A67" s="34" t="s">
        <v>66</v>
      </c>
      <c r="C67" s="44"/>
      <c r="D67" s="31"/>
      <c r="E67" s="44"/>
      <c r="F67" s="43"/>
      <c r="G67" s="44"/>
      <c r="H67" s="43"/>
      <c r="I67" s="44"/>
    </row>
    <row r="68" spans="1:9" ht="24" customHeight="1" thickBot="1">
      <c r="A68" s="41" t="s">
        <v>145</v>
      </c>
      <c r="B68" s="8">
        <v>18</v>
      </c>
      <c r="C68" s="233">
        <v>2.9986133193637086</v>
      </c>
      <c r="D68" s="234"/>
      <c r="E68" s="233">
        <v>2.9677047993742187</v>
      </c>
      <c r="F68" s="235"/>
      <c r="G68" s="236">
        <v>2.6494500679599406</v>
      </c>
      <c r="H68" s="235"/>
      <c r="I68" s="236">
        <v>2.4456537070458411</v>
      </c>
    </row>
    <row r="69" spans="1:9" ht="18" customHeight="1" thickTop="1">
      <c r="A69" s="41"/>
      <c r="B69" s="8"/>
      <c r="C69" s="203"/>
      <c r="D69" s="31"/>
      <c r="E69" s="203"/>
      <c r="F69" s="43"/>
      <c r="G69" s="204"/>
      <c r="H69" s="43"/>
      <c r="I69" s="204"/>
    </row>
    <row r="70" spans="1:9" ht="18" customHeight="1">
      <c r="A70" s="41"/>
      <c r="B70" s="8"/>
      <c r="C70" s="203"/>
      <c r="D70" s="31"/>
      <c r="E70" s="203"/>
      <c r="F70" s="43"/>
      <c r="G70" s="204"/>
      <c r="H70" s="43"/>
      <c r="I70" s="204"/>
    </row>
    <row r="71" spans="1:9" ht="18" customHeight="1">
      <c r="A71" s="41"/>
      <c r="B71" s="284"/>
      <c r="C71" s="203"/>
      <c r="D71" s="31"/>
      <c r="E71" s="203"/>
      <c r="F71" s="43"/>
      <c r="G71" s="204"/>
      <c r="H71" s="43"/>
      <c r="I71" s="204"/>
    </row>
    <row r="72" spans="1:9" ht="18" customHeight="1">
      <c r="A72" s="41"/>
      <c r="B72" s="284"/>
      <c r="C72" s="203"/>
      <c r="D72" s="31"/>
      <c r="E72" s="203"/>
      <c r="F72" s="43"/>
      <c r="G72" s="204"/>
      <c r="H72" s="43"/>
      <c r="I72" s="204"/>
    </row>
    <row r="73" spans="1:9" ht="18" customHeight="1">
      <c r="A73" s="41"/>
      <c r="B73" s="276"/>
      <c r="C73" s="203"/>
      <c r="D73" s="31"/>
      <c r="E73" s="203"/>
      <c r="F73" s="43"/>
      <c r="G73" s="204"/>
      <c r="H73" s="43"/>
      <c r="I73" s="204"/>
    </row>
    <row r="74" spans="1:9" ht="24" customHeight="1">
      <c r="A74" s="22"/>
      <c r="B74" s="8"/>
      <c r="C74" s="31"/>
      <c r="D74" s="31"/>
      <c r="E74" s="31"/>
      <c r="F74" s="32"/>
      <c r="G74" s="31"/>
      <c r="H74" s="32"/>
      <c r="I74" s="31"/>
    </row>
    <row r="75" spans="1:9" ht="24" customHeight="1">
      <c r="A75" s="312" t="s">
        <v>103</v>
      </c>
      <c r="B75" s="312"/>
      <c r="C75" s="312"/>
      <c r="D75" s="312"/>
      <c r="E75" s="312"/>
      <c r="F75" s="312"/>
      <c r="G75" s="312"/>
      <c r="H75" s="312"/>
      <c r="I75" s="312"/>
    </row>
    <row r="76" spans="1:9" ht="21.5">
      <c r="A76" s="312" t="s">
        <v>118</v>
      </c>
      <c r="B76" s="312"/>
      <c r="C76" s="312"/>
      <c r="D76" s="312"/>
      <c r="E76" s="312"/>
      <c r="F76" s="312"/>
      <c r="G76" s="312"/>
      <c r="H76" s="312"/>
      <c r="I76" s="312"/>
    </row>
    <row r="77" spans="1:9" ht="24" customHeight="1">
      <c r="A77" s="22"/>
      <c r="B77" s="8"/>
      <c r="C77" s="31"/>
      <c r="D77" s="31"/>
      <c r="E77" s="31"/>
      <c r="F77" s="32"/>
      <c r="G77" s="31"/>
      <c r="H77" s="32"/>
      <c r="I77" s="31"/>
    </row>
    <row r="78" spans="1:9" ht="24" customHeight="1">
      <c r="A78" s="36"/>
      <c r="B78" s="36"/>
      <c r="C78" s="36"/>
      <c r="D78" s="36"/>
      <c r="E78" s="36"/>
      <c r="F78" s="36"/>
      <c r="G78" s="36"/>
      <c r="H78" s="36"/>
      <c r="I78" s="36"/>
    </row>
    <row r="79" spans="1:9" s="36" customFormat="1" ht="13.5" customHeight="1">
      <c r="A79" s="312"/>
      <c r="B79" s="312"/>
      <c r="C79" s="312"/>
      <c r="D79" s="312"/>
      <c r="E79" s="312"/>
      <c r="F79" s="312"/>
      <c r="G79" s="312"/>
      <c r="H79" s="312"/>
      <c r="I79" s="312"/>
    </row>
    <row r="80" spans="1:9" s="36" customFormat="1" ht="13.5" customHeight="1">
      <c r="A80" s="277"/>
      <c r="B80" s="277"/>
      <c r="C80" s="277"/>
      <c r="D80" s="277"/>
      <c r="E80" s="277"/>
      <c r="F80" s="277"/>
      <c r="G80" s="277"/>
      <c r="H80" s="277"/>
      <c r="I80" s="277"/>
    </row>
    <row r="81" spans="1:9" ht="24" customHeight="1">
      <c r="A81" s="312"/>
      <c r="B81" s="312"/>
      <c r="C81" s="312"/>
      <c r="D81" s="312"/>
      <c r="E81" s="312"/>
      <c r="F81" s="312"/>
      <c r="G81" s="312"/>
      <c r="H81" s="312"/>
      <c r="I81" s="312"/>
    </row>
  </sheetData>
  <mergeCells count="18">
    <mergeCell ref="A81:I81"/>
    <mergeCell ref="A79:I79"/>
    <mergeCell ref="A75:I75"/>
    <mergeCell ref="C8:I8"/>
    <mergeCell ref="C37:E37"/>
    <mergeCell ref="C41:I41"/>
    <mergeCell ref="A76:I76"/>
    <mergeCell ref="C38:E38"/>
    <mergeCell ref="G38:I38"/>
    <mergeCell ref="C39:E39"/>
    <mergeCell ref="G39:I39"/>
    <mergeCell ref="G37:I3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4"/>
  <sheetViews>
    <sheetView zoomScale="80" zoomScaleNormal="80" zoomScalePageLayoutView="80" workbookViewId="0"/>
  </sheetViews>
  <sheetFormatPr defaultColWidth="9.09765625" defaultRowHeight="24.75" customHeight="1"/>
  <cols>
    <col min="1" max="1" width="45.59765625" style="49" customWidth="1"/>
    <col min="2" max="2" width="5.19921875" style="189" customWidth="1"/>
    <col min="3" max="3" width="0.69921875" style="72" customWidth="1"/>
    <col min="4" max="4" width="12.09765625" style="2" customWidth="1"/>
    <col min="5" max="5" width="0.8984375" style="2" customWidth="1"/>
    <col min="6" max="6" width="14.796875" style="2" customWidth="1"/>
    <col min="7" max="7" width="0.8984375" style="2" customWidth="1"/>
    <col min="8" max="8" width="12.09765625" style="2" customWidth="1"/>
    <col min="9" max="9" width="0.8984375" style="2" customWidth="1"/>
    <col min="10" max="10" width="13.69921875" style="2" customWidth="1"/>
    <col min="11" max="11" width="1" style="2" customWidth="1"/>
    <col min="12" max="12" width="13.796875" style="2" customWidth="1"/>
    <col min="13" max="13" width="1" style="2" customWidth="1"/>
    <col min="14" max="14" width="16.296875" style="2" customWidth="1"/>
    <col min="15" max="15" width="0.69921875" style="2" customWidth="1"/>
    <col min="16" max="16" width="13.8984375" style="2" customWidth="1"/>
    <col min="17" max="17" width="0.69921875" style="2" customWidth="1"/>
    <col min="18" max="18" width="17.69921875" style="2" customWidth="1"/>
    <col min="19" max="19" width="0.8984375" style="2" customWidth="1"/>
    <col min="20" max="20" width="15.69921875" style="2" customWidth="1"/>
    <col min="21" max="21" width="0.8984375" style="2" customWidth="1"/>
    <col min="22" max="22" width="12.796875" style="2" customWidth="1"/>
    <col min="23" max="23" width="0.8984375" style="2" customWidth="1"/>
    <col min="24" max="24" width="13.69921875" style="2" customWidth="1"/>
    <col min="25" max="25" width="0.8984375" style="2" customWidth="1"/>
    <col min="26" max="26" width="12.296875" style="2" customWidth="1"/>
    <col min="27" max="27" width="0.8984375" style="2" customWidth="1"/>
    <col min="28" max="28" width="16.09765625" style="2" customWidth="1"/>
    <col min="29" max="29" width="0.8984375" style="2" customWidth="1"/>
    <col min="30" max="30" width="15.69921875" style="2" customWidth="1"/>
    <col min="31" max="31" width="0.8984375" style="2" customWidth="1"/>
    <col min="32" max="32" width="12.69921875" style="2" customWidth="1"/>
    <col min="33" max="33" width="0.8984375" style="2" customWidth="1"/>
    <col min="34" max="34" width="15.5" style="2" customWidth="1"/>
    <col min="35" max="35" width="9.09765625" style="68"/>
    <col min="36" max="36" width="14.59765625" style="2" bestFit="1" customWidth="1"/>
    <col min="37" max="37" width="9.09765625" style="2"/>
    <col min="38" max="38" width="11.59765625" style="2" bestFit="1" customWidth="1"/>
    <col min="39" max="16384" width="9.09765625" style="2"/>
  </cols>
  <sheetData>
    <row r="1" spans="1:36" ht="23.25" customHeight="1">
      <c r="A1" s="83" t="s">
        <v>33</v>
      </c>
      <c r="B1" s="187"/>
      <c r="C1" s="75"/>
      <c r="D1" s="76"/>
      <c r="E1" s="76"/>
      <c r="F1" s="76"/>
      <c r="G1" s="76"/>
      <c r="H1" s="76"/>
      <c r="I1" s="76"/>
      <c r="J1" s="64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2"/>
    </row>
    <row r="2" spans="1:36" s="77" customFormat="1" ht="23.25" customHeight="1">
      <c r="A2" s="83" t="s">
        <v>101</v>
      </c>
      <c r="B2" s="187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6" s="77" customFormat="1" ht="23.25" customHeight="1">
      <c r="A3" s="39"/>
      <c r="B3" s="18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</row>
    <row r="4" spans="1:36" ht="23.25" customHeight="1">
      <c r="A4" s="56"/>
      <c r="B4" s="188"/>
      <c r="C4" s="56"/>
      <c r="D4" s="316" t="s">
        <v>6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2"/>
    </row>
    <row r="5" spans="1:36" ht="23.25" customHeight="1">
      <c r="A5" s="56"/>
      <c r="B5" s="187"/>
      <c r="C5" s="279"/>
      <c r="D5" s="72"/>
      <c r="E5" s="279"/>
      <c r="F5" s="279"/>
      <c r="G5" s="279"/>
      <c r="H5" s="279"/>
      <c r="I5" s="279"/>
      <c r="J5" s="279"/>
      <c r="K5" s="50"/>
      <c r="L5" s="318" t="s">
        <v>60</v>
      </c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50"/>
      <c r="Z5" s="50"/>
      <c r="AA5" s="279"/>
      <c r="AB5" s="279"/>
      <c r="AC5" s="279"/>
      <c r="AD5" s="279"/>
      <c r="AE5" s="279"/>
      <c r="AF5" s="279"/>
      <c r="AG5" s="279"/>
      <c r="AH5" s="279"/>
      <c r="AI5" s="2"/>
    </row>
    <row r="6" spans="1:36" ht="23.25" customHeight="1">
      <c r="A6" s="56"/>
      <c r="B6" s="187"/>
      <c r="C6" s="279"/>
      <c r="D6" s="72"/>
      <c r="E6" s="279"/>
      <c r="F6" s="279"/>
      <c r="G6" s="279"/>
      <c r="H6" s="279"/>
      <c r="I6" s="279"/>
      <c r="J6" s="279"/>
      <c r="K6" s="50"/>
      <c r="L6" s="64"/>
      <c r="M6" s="50"/>
      <c r="N6" s="64" t="s">
        <v>178</v>
      </c>
      <c r="O6" s="30"/>
      <c r="P6" s="30"/>
      <c r="Q6" s="30"/>
      <c r="S6" s="30"/>
      <c r="T6" s="30"/>
      <c r="U6" s="30"/>
      <c r="V6" s="64"/>
      <c r="W6" s="30"/>
      <c r="X6" s="30"/>
      <c r="Y6" s="50"/>
      <c r="Z6" s="50"/>
      <c r="AA6" s="279"/>
      <c r="AB6" s="279"/>
      <c r="AC6" s="279"/>
      <c r="AD6" s="279"/>
      <c r="AE6" s="279"/>
      <c r="AF6" s="279"/>
      <c r="AG6" s="279"/>
      <c r="AH6" s="279"/>
      <c r="AI6" s="2"/>
    </row>
    <row r="7" spans="1:36" ht="23.25" customHeight="1">
      <c r="K7" s="58"/>
      <c r="L7" s="64"/>
      <c r="M7" s="58"/>
      <c r="N7" s="64" t="s">
        <v>179</v>
      </c>
      <c r="O7" s="58"/>
      <c r="P7" s="58" t="s">
        <v>207</v>
      </c>
      <c r="Q7" s="58"/>
      <c r="R7" s="30" t="s">
        <v>178</v>
      </c>
      <c r="S7" s="58"/>
      <c r="T7" s="58"/>
      <c r="U7" s="58"/>
      <c r="V7" s="64"/>
      <c r="W7" s="58"/>
      <c r="X7" s="58"/>
      <c r="Y7" s="59"/>
      <c r="AA7" s="51"/>
      <c r="AE7" s="61"/>
      <c r="AF7" s="58"/>
      <c r="AG7" s="51"/>
      <c r="AH7" s="48"/>
      <c r="AI7" s="2"/>
    </row>
    <row r="8" spans="1:36" ht="23.25" customHeight="1">
      <c r="K8" s="58"/>
      <c r="M8" s="58"/>
      <c r="N8" s="58" t="s">
        <v>92</v>
      </c>
      <c r="O8" s="58"/>
      <c r="P8" s="58" t="s">
        <v>180</v>
      </c>
      <c r="Q8" s="58"/>
      <c r="R8" s="64" t="s">
        <v>181</v>
      </c>
      <c r="S8" s="58"/>
      <c r="T8" s="58"/>
      <c r="U8" s="58"/>
      <c r="V8" s="58"/>
      <c r="W8" s="58"/>
      <c r="X8" s="58"/>
      <c r="Y8" s="59"/>
      <c r="AA8" s="51"/>
      <c r="AE8" s="61"/>
      <c r="AF8" s="58"/>
      <c r="AG8" s="51"/>
      <c r="AH8" s="48"/>
      <c r="AI8" s="2"/>
    </row>
    <row r="9" spans="1:36" ht="23.25" customHeight="1">
      <c r="K9" s="58"/>
      <c r="L9" s="48" t="s">
        <v>206</v>
      </c>
      <c r="M9" s="58"/>
      <c r="N9" s="48" t="s">
        <v>139</v>
      </c>
      <c r="O9" s="58"/>
      <c r="P9" s="58" t="s">
        <v>106</v>
      </c>
      <c r="Q9" s="58"/>
      <c r="R9" s="48" t="s">
        <v>146</v>
      </c>
      <c r="S9" s="58"/>
      <c r="T9" s="58" t="s">
        <v>81</v>
      </c>
      <c r="U9" s="58"/>
      <c r="V9" s="48"/>
      <c r="W9" s="58"/>
      <c r="X9" s="58" t="s">
        <v>24</v>
      </c>
      <c r="Y9" s="59"/>
      <c r="AA9" s="51"/>
      <c r="AE9" s="61"/>
      <c r="AF9" s="58"/>
      <c r="AG9" s="51"/>
      <c r="AH9" s="48"/>
      <c r="AI9" s="2"/>
    </row>
    <row r="10" spans="1:36" ht="23.25" customHeight="1">
      <c r="K10" s="48"/>
      <c r="L10" s="48" t="s">
        <v>205</v>
      </c>
      <c r="M10" s="48"/>
      <c r="N10" s="48" t="s">
        <v>140</v>
      </c>
      <c r="O10" s="48"/>
      <c r="P10" s="58" t="s">
        <v>25</v>
      </c>
      <c r="Q10" s="48"/>
      <c r="R10" s="48" t="s">
        <v>140</v>
      </c>
      <c r="S10" s="58"/>
      <c r="T10" s="58" t="s">
        <v>82</v>
      </c>
      <c r="U10" s="58"/>
      <c r="V10" s="48"/>
      <c r="W10" s="58"/>
      <c r="X10" s="58" t="s">
        <v>93</v>
      </c>
      <c r="Y10" s="59"/>
      <c r="Z10" s="317" t="s">
        <v>2</v>
      </c>
      <c r="AA10" s="317"/>
      <c r="AB10" s="317"/>
      <c r="AC10" s="46"/>
      <c r="AD10" s="46"/>
      <c r="AE10" s="58"/>
      <c r="AF10" s="58" t="s">
        <v>69</v>
      </c>
      <c r="AG10" s="51"/>
      <c r="AI10" s="2"/>
    </row>
    <row r="11" spans="1:36" ht="23.25" customHeight="1">
      <c r="B11" s="184"/>
      <c r="C11" s="57"/>
      <c r="D11" s="315" t="s">
        <v>89</v>
      </c>
      <c r="E11" s="315"/>
      <c r="F11" s="315"/>
      <c r="G11" s="57"/>
      <c r="H11" s="315" t="s">
        <v>30</v>
      </c>
      <c r="I11" s="315"/>
      <c r="J11" s="315"/>
      <c r="K11" s="58"/>
      <c r="L11" s="48" t="s">
        <v>204</v>
      </c>
      <c r="M11" s="58"/>
      <c r="N11" s="58" t="s">
        <v>142</v>
      </c>
      <c r="O11" s="58"/>
      <c r="P11" s="58" t="s">
        <v>111</v>
      </c>
      <c r="Q11" s="58"/>
      <c r="R11" s="58" t="s">
        <v>142</v>
      </c>
      <c r="S11" s="58"/>
      <c r="T11" s="58" t="s">
        <v>91</v>
      </c>
      <c r="U11" s="58"/>
      <c r="V11" s="58"/>
      <c r="W11" s="58"/>
      <c r="X11" s="58" t="s">
        <v>76</v>
      </c>
      <c r="Y11" s="59"/>
      <c r="Z11" s="60" t="s">
        <v>67</v>
      </c>
      <c r="AA11" s="51"/>
      <c r="AC11" s="60"/>
      <c r="AD11" s="58" t="s">
        <v>31</v>
      </c>
      <c r="AE11" s="58"/>
      <c r="AF11" s="48" t="s">
        <v>70</v>
      </c>
      <c r="AG11" s="51"/>
      <c r="AI11" s="2"/>
    </row>
    <row r="12" spans="1:36" ht="23.25" customHeight="1">
      <c r="B12" s="184"/>
      <c r="C12" s="58"/>
      <c r="D12" s="60" t="s">
        <v>27</v>
      </c>
      <c r="E12" s="58"/>
      <c r="F12" s="60" t="s">
        <v>26</v>
      </c>
      <c r="G12" s="58"/>
      <c r="H12" s="60" t="s">
        <v>27</v>
      </c>
      <c r="I12" s="58"/>
      <c r="J12" s="60" t="s">
        <v>26</v>
      </c>
      <c r="K12" s="58"/>
      <c r="L12" s="58" t="s">
        <v>203</v>
      </c>
      <c r="M12" s="58"/>
      <c r="N12" s="58" t="s">
        <v>141</v>
      </c>
      <c r="O12" s="58"/>
      <c r="P12" s="58" t="s">
        <v>107</v>
      </c>
      <c r="Q12" s="58"/>
      <c r="R12" s="58" t="s">
        <v>141</v>
      </c>
      <c r="S12" s="58"/>
      <c r="T12" s="58" t="s">
        <v>3</v>
      </c>
      <c r="U12" s="58"/>
      <c r="V12" s="58" t="s">
        <v>202</v>
      </c>
      <c r="W12" s="58"/>
      <c r="X12" s="58" t="s">
        <v>77</v>
      </c>
      <c r="Y12" s="59"/>
      <c r="Z12" s="60" t="s">
        <v>29</v>
      </c>
      <c r="AA12" s="51"/>
      <c r="AB12" s="58" t="s">
        <v>28</v>
      </c>
      <c r="AC12" s="60"/>
      <c r="AD12" s="58" t="s">
        <v>68</v>
      </c>
      <c r="AE12" s="58"/>
      <c r="AF12" s="58" t="s">
        <v>71</v>
      </c>
      <c r="AG12" s="51"/>
      <c r="AH12" s="48" t="s">
        <v>24</v>
      </c>
      <c r="AI12" s="2"/>
    </row>
    <row r="13" spans="1:36" ht="23.25" customHeight="1">
      <c r="B13" s="184"/>
      <c r="C13" s="58"/>
      <c r="D13" s="314" t="s">
        <v>34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2"/>
    </row>
    <row r="14" spans="1:36" ht="23.25" customHeight="1">
      <c r="A14" s="73" t="s">
        <v>189</v>
      </c>
      <c r="B14" s="190"/>
      <c r="C14" s="47"/>
      <c r="AI14" s="2"/>
    </row>
    <row r="15" spans="1:36" s="55" customFormat="1" ht="23.25" customHeight="1">
      <c r="A15" s="67" t="s">
        <v>190</v>
      </c>
      <c r="B15" s="191"/>
      <c r="C15" s="54"/>
      <c r="D15" s="256">
        <v>35429</v>
      </c>
      <c r="E15" s="170"/>
      <c r="F15" s="256">
        <v>33956493</v>
      </c>
      <c r="G15" s="170"/>
      <c r="H15" s="256">
        <v>13855</v>
      </c>
      <c r="I15" s="170"/>
      <c r="J15" s="256">
        <v>11110336</v>
      </c>
      <c r="K15" s="170"/>
      <c r="L15" s="211">
        <v>0</v>
      </c>
      <c r="M15" s="170"/>
      <c r="N15" s="256">
        <v>103884</v>
      </c>
      <c r="O15" s="170"/>
      <c r="P15" s="256">
        <v>-418367</v>
      </c>
      <c r="Q15" s="170"/>
      <c r="R15" s="256">
        <v>1016444</v>
      </c>
      <c r="S15" s="170"/>
      <c r="T15" s="256">
        <v>22135046</v>
      </c>
      <c r="U15" s="170"/>
      <c r="V15" s="256">
        <v>498</v>
      </c>
      <c r="W15" s="170"/>
      <c r="X15" s="256">
        <f>SUM(L15:V15)</f>
        <v>22837505</v>
      </c>
      <c r="Y15" s="170"/>
      <c r="Z15" s="256">
        <v>7000000</v>
      </c>
      <c r="AA15" s="170"/>
      <c r="AB15" s="256">
        <v>366052563</v>
      </c>
      <c r="AC15" s="170"/>
      <c r="AD15" s="256">
        <f>SUM(X15:AB15)+SUM(D15:J15)</f>
        <v>441006181</v>
      </c>
      <c r="AE15" s="170"/>
      <c r="AF15" s="256">
        <v>1608730</v>
      </c>
      <c r="AG15" s="170"/>
      <c r="AH15" s="256">
        <f>SUM(AD15:AF15)</f>
        <v>442614911</v>
      </c>
      <c r="AJ15" s="108"/>
    </row>
    <row r="16" spans="1:36" s="55" customFormat="1" ht="23.25" customHeight="1">
      <c r="A16" s="62"/>
      <c r="B16" s="191"/>
      <c r="C16" s="54"/>
      <c r="D16" s="146"/>
      <c r="E16" s="146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146"/>
      <c r="AB16" s="146"/>
      <c r="AC16" s="146"/>
      <c r="AD16" s="146"/>
      <c r="AE16" s="146"/>
      <c r="AF16" s="146"/>
      <c r="AG16" s="146"/>
      <c r="AH16" s="146"/>
      <c r="AJ16" s="108"/>
    </row>
    <row r="17" spans="1:37" s="55" customFormat="1" ht="23.25" customHeight="1">
      <c r="A17" s="282" t="s">
        <v>162</v>
      </c>
      <c r="B17" s="191"/>
      <c r="C17" s="54"/>
      <c r="D17" s="146"/>
      <c r="E17" s="146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146"/>
      <c r="AB17" s="146"/>
      <c r="AC17" s="146"/>
      <c r="AD17" s="146"/>
      <c r="AE17" s="146"/>
      <c r="AF17" s="146"/>
      <c r="AG17" s="146"/>
      <c r="AH17" s="146"/>
      <c r="AJ17" s="108"/>
    </row>
    <row r="18" spans="1:37" s="55" customFormat="1" ht="23.25" customHeight="1">
      <c r="A18" s="49" t="s">
        <v>161</v>
      </c>
      <c r="B18" s="191"/>
      <c r="C18" s="54"/>
      <c r="D18" s="265">
        <v>-178</v>
      </c>
      <c r="E18" s="264"/>
      <c r="F18" s="265">
        <v>178</v>
      </c>
      <c r="G18" s="265"/>
      <c r="H18" s="265">
        <v>-69</v>
      </c>
      <c r="I18" s="265"/>
      <c r="J18" s="265">
        <v>69</v>
      </c>
      <c r="K18" s="214"/>
      <c r="L18" s="208">
        <v>0</v>
      </c>
      <c r="M18" s="214"/>
      <c r="N18" s="208">
        <v>0</v>
      </c>
      <c r="O18" s="208"/>
      <c r="P18" s="264">
        <v>0</v>
      </c>
      <c r="Q18" s="208"/>
      <c r="R18" s="208">
        <v>0</v>
      </c>
      <c r="S18" s="208"/>
      <c r="T18" s="264">
        <v>0</v>
      </c>
      <c r="U18" s="264"/>
      <c r="V18" s="208">
        <v>0</v>
      </c>
      <c r="W18" s="264"/>
      <c r="X18" s="264">
        <f>SUM(L18:V18)</f>
        <v>0</v>
      </c>
      <c r="Y18" s="264"/>
      <c r="Z18" s="264">
        <v>0</v>
      </c>
      <c r="AA18" s="31"/>
      <c r="AB18" s="208">
        <v>0</v>
      </c>
      <c r="AC18" s="208"/>
      <c r="AD18" s="208">
        <f>SUM(D18:J18,X18,Z18,AB18)</f>
        <v>0</v>
      </c>
      <c r="AE18" s="208"/>
      <c r="AF18" s="208">
        <v>0</v>
      </c>
      <c r="AG18" s="208"/>
      <c r="AH18" s="208">
        <f>SUM(AD18:AF18)</f>
        <v>0</v>
      </c>
      <c r="AJ18" s="108"/>
    </row>
    <row r="19" spans="1:37" s="55" customFormat="1" ht="23.25" customHeight="1">
      <c r="A19" s="49" t="s">
        <v>164</v>
      </c>
      <c r="B19" s="191"/>
      <c r="C19" s="54"/>
      <c r="D19" s="264">
        <v>0</v>
      </c>
      <c r="E19" s="264"/>
      <c r="F19" s="264">
        <v>0</v>
      </c>
      <c r="G19" s="264"/>
      <c r="H19" s="264">
        <v>0</v>
      </c>
      <c r="I19" s="264"/>
      <c r="J19" s="264">
        <v>0</v>
      </c>
      <c r="K19" s="208"/>
      <c r="L19" s="208">
        <v>0</v>
      </c>
      <c r="M19" s="208"/>
      <c r="N19" s="208">
        <v>0</v>
      </c>
      <c r="O19" s="208"/>
      <c r="P19" s="264">
        <v>0</v>
      </c>
      <c r="Q19" s="208"/>
      <c r="R19" s="208">
        <v>0</v>
      </c>
      <c r="S19" s="208"/>
      <c r="T19" s="264">
        <v>0</v>
      </c>
      <c r="U19" s="264"/>
      <c r="V19" s="208">
        <v>0</v>
      </c>
      <c r="W19" s="264"/>
      <c r="X19" s="264">
        <f>SUM(L19:V19)</f>
        <v>0</v>
      </c>
      <c r="Y19" s="264"/>
      <c r="Z19" s="264">
        <v>0</v>
      </c>
      <c r="AA19" s="31"/>
      <c r="AB19" s="208">
        <v>0</v>
      </c>
      <c r="AC19" s="208"/>
      <c r="AD19" s="208">
        <f>SUM(D19:J19,X19,Z19,AB19)</f>
        <v>0</v>
      </c>
      <c r="AE19" s="208"/>
      <c r="AF19" s="66">
        <v>243655</v>
      </c>
      <c r="AG19" s="66"/>
      <c r="AH19" s="66">
        <f>SUM(AD19:AF19)</f>
        <v>243655</v>
      </c>
      <c r="AJ19" s="108"/>
    </row>
    <row r="20" spans="1:37" s="55" customFormat="1" ht="23.25" customHeight="1">
      <c r="A20" s="49" t="s">
        <v>208</v>
      </c>
      <c r="B20" s="191"/>
      <c r="C20" s="54"/>
      <c r="D20" s="264">
        <v>0</v>
      </c>
      <c r="E20" s="264"/>
      <c r="F20" s="264">
        <v>0</v>
      </c>
      <c r="G20" s="264"/>
      <c r="H20" s="264">
        <v>0</v>
      </c>
      <c r="I20" s="264"/>
      <c r="J20" s="264">
        <v>0</v>
      </c>
      <c r="K20" s="208"/>
      <c r="L20" s="208">
        <v>0</v>
      </c>
      <c r="M20" s="208"/>
      <c r="N20" s="208">
        <v>0</v>
      </c>
      <c r="O20" s="208"/>
      <c r="P20" s="264">
        <v>0</v>
      </c>
      <c r="Q20" s="208"/>
      <c r="R20" s="208">
        <v>0</v>
      </c>
      <c r="S20" s="208"/>
      <c r="T20" s="264">
        <v>0</v>
      </c>
      <c r="U20" s="264"/>
      <c r="V20" s="208">
        <v>0</v>
      </c>
      <c r="W20" s="264"/>
      <c r="X20" s="264">
        <f t="shared" ref="X20:X21" si="0">SUM(L20:V20)</f>
        <v>0</v>
      </c>
      <c r="Y20" s="264"/>
      <c r="Z20" s="264">
        <v>0</v>
      </c>
      <c r="AA20" s="31"/>
      <c r="AB20" s="66">
        <v>472</v>
      </c>
      <c r="AC20" s="66"/>
      <c r="AD20" s="66">
        <f t="shared" ref="AD20:AD21" si="1">SUM(D20:J20,X20,Z20,AB20)</f>
        <v>472</v>
      </c>
      <c r="AE20" s="66"/>
      <c r="AF20" s="66">
        <v>-146769</v>
      </c>
      <c r="AG20" s="66"/>
      <c r="AH20" s="66">
        <f t="shared" ref="AH20:AH21" si="2">SUM(AD20:AF20)</f>
        <v>-146297</v>
      </c>
      <c r="AJ20" s="108"/>
    </row>
    <row r="21" spans="1:37" s="55" customFormat="1" ht="23.25" customHeight="1">
      <c r="A21" s="49" t="s">
        <v>209</v>
      </c>
      <c r="B21" s="191"/>
      <c r="C21" s="54"/>
      <c r="D21" s="294">
        <v>0</v>
      </c>
      <c r="E21" s="264"/>
      <c r="F21" s="264">
        <v>0</v>
      </c>
      <c r="G21" s="264"/>
      <c r="H21" s="264">
        <v>0</v>
      </c>
      <c r="I21" s="264"/>
      <c r="J21" s="264">
        <v>0</v>
      </c>
      <c r="K21" s="208"/>
      <c r="L21" s="66">
        <v>933</v>
      </c>
      <c r="M21" s="208"/>
      <c r="N21" s="208">
        <v>0</v>
      </c>
      <c r="O21" s="208"/>
      <c r="P21" s="264">
        <v>0</v>
      </c>
      <c r="Q21" s="208"/>
      <c r="R21" s="208">
        <v>0</v>
      </c>
      <c r="S21" s="208"/>
      <c r="T21" s="264">
        <v>0</v>
      </c>
      <c r="U21" s="264"/>
      <c r="V21" s="208">
        <v>0</v>
      </c>
      <c r="W21" s="264"/>
      <c r="X21" s="162">
        <f t="shared" si="0"/>
        <v>933</v>
      </c>
      <c r="Y21" s="162"/>
      <c r="Z21" s="162">
        <v>0</v>
      </c>
      <c r="AA21" s="295"/>
      <c r="AB21" s="295">
        <v>0</v>
      </c>
      <c r="AC21" s="295"/>
      <c r="AD21" s="295">
        <f t="shared" si="1"/>
        <v>933</v>
      </c>
      <c r="AE21" s="295"/>
      <c r="AF21" s="295">
        <v>688</v>
      </c>
      <c r="AG21" s="295"/>
      <c r="AH21" s="295">
        <f t="shared" si="2"/>
        <v>1621</v>
      </c>
      <c r="AJ21" s="108"/>
    </row>
    <row r="22" spans="1:37" s="55" customFormat="1" ht="23.25" customHeight="1">
      <c r="A22" s="301" t="s">
        <v>174</v>
      </c>
      <c r="B22" s="191"/>
      <c r="C22" s="54"/>
      <c r="D22" s="266">
        <f>SUM(D18:D21)</f>
        <v>-178</v>
      </c>
      <c r="E22" s="267"/>
      <c r="F22" s="266">
        <f>SUM(F18:F21)</f>
        <v>178</v>
      </c>
      <c r="G22" s="267"/>
      <c r="H22" s="266">
        <f>SUM(H18:H21)</f>
        <v>-69</v>
      </c>
      <c r="I22" s="267"/>
      <c r="J22" s="266">
        <f>SUM(J18:J21)</f>
        <v>69</v>
      </c>
      <c r="K22" s="268"/>
      <c r="L22" s="247">
        <f>SUM(L18:L21)</f>
        <v>933</v>
      </c>
      <c r="M22" s="268"/>
      <c r="N22" s="237">
        <f>SUM(N18:N21)</f>
        <v>0</v>
      </c>
      <c r="O22" s="238"/>
      <c r="P22" s="237">
        <f>SUM(P18:P21)</f>
        <v>0</v>
      </c>
      <c r="Q22" s="238"/>
      <c r="R22" s="237">
        <f>SUM(R18:R21)</f>
        <v>0</v>
      </c>
      <c r="S22" s="238"/>
      <c r="T22" s="237">
        <f>SUM(T18:T21)</f>
        <v>0</v>
      </c>
      <c r="U22" s="238"/>
      <c r="V22" s="237">
        <f>SUM(V18:V21)</f>
        <v>0</v>
      </c>
      <c r="W22" s="238"/>
      <c r="X22" s="296">
        <f>SUM(X18:X21)</f>
        <v>933</v>
      </c>
      <c r="Y22" s="297"/>
      <c r="Z22" s="296">
        <f>SUM(Z18:Z21)</f>
        <v>0</v>
      </c>
      <c r="AA22" s="297"/>
      <c r="AB22" s="296">
        <f>SUM(AB18:AB21)</f>
        <v>472</v>
      </c>
      <c r="AC22" s="297"/>
      <c r="AD22" s="296">
        <f>SUM(AD18:AD21)</f>
        <v>1405</v>
      </c>
      <c r="AE22" s="298"/>
      <c r="AF22" s="296">
        <f>SUM(AF18:AF21)</f>
        <v>97574</v>
      </c>
      <c r="AG22" s="298"/>
      <c r="AH22" s="296">
        <f>SUM(AH18:AH21)</f>
        <v>98979</v>
      </c>
      <c r="AJ22" s="108"/>
    </row>
    <row r="23" spans="1:37" ht="23.25" customHeight="1">
      <c r="A23" s="65"/>
      <c r="B23" s="185"/>
      <c r="C23" s="1"/>
      <c r="D23" s="172"/>
      <c r="E23" s="171"/>
      <c r="F23" s="172"/>
      <c r="G23" s="171"/>
      <c r="H23" s="172"/>
      <c r="I23" s="173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35"/>
      <c r="AD23" s="172"/>
      <c r="AE23" s="31"/>
      <c r="AF23" s="172"/>
      <c r="AG23" s="172"/>
      <c r="AH23" s="172"/>
      <c r="AI23" s="2"/>
      <c r="AJ23" s="161"/>
    </row>
    <row r="24" spans="1:37" ht="23.25" customHeight="1">
      <c r="A24" s="63" t="s">
        <v>183</v>
      </c>
      <c r="B24" s="185"/>
      <c r="C24" s="1"/>
      <c r="D24" s="172"/>
      <c r="E24" s="171"/>
      <c r="F24" s="172"/>
      <c r="G24" s="171"/>
      <c r="H24" s="172"/>
      <c r="I24" s="173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35"/>
      <c r="AD24" s="172"/>
      <c r="AE24" s="31"/>
      <c r="AF24" s="172"/>
      <c r="AG24" s="172"/>
      <c r="AH24" s="172"/>
      <c r="AI24" s="2"/>
      <c r="AJ24" s="161"/>
    </row>
    <row r="25" spans="1:37" ht="23.25" customHeight="1">
      <c r="A25" s="65" t="s">
        <v>169</v>
      </c>
      <c r="B25" s="186"/>
      <c r="C25" s="52"/>
      <c r="D25" s="208">
        <v>0</v>
      </c>
      <c r="E25" s="216"/>
      <c r="F25" s="208">
        <v>0</v>
      </c>
      <c r="G25" s="208"/>
      <c r="H25" s="208">
        <v>0</v>
      </c>
      <c r="I25" s="208"/>
      <c r="J25" s="208">
        <v>0</v>
      </c>
      <c r="K25" s="31"/>
      <c r="L25" s="208">
        <v>0</v>
      </c>
      <c r="M25" s="31"/>
      <c r="N25" s="208">
        <v>0</v>
      </c>
      <c r="O25" s="208"/>
      <c r="P25" s="208">
        <v>0</v>
      </c>
      <c r="Q25" s="208"/>
      <c r="R25" s="208">
        <v>0</v>
      </c>
      <c r="S25" s="208"/>
      <c r="T25" s="208">
        <v>0</v>
      </c>
      <c r="U25" s="31"/>
      <c r="V25" s="208">
        <v>0</v>
      </c>
      <c r="W25" s="31"/>
      <c r="X25" s="264">
        <f t="shared" ref="X25:X26" si="3">SUM(L25:V25)</f>
        <v>0</v>
      </c>
      <c r="Y25" s="264"/>
      <c r="Z25" s="264">
        <v>0</v>
      </c>
      <c r="AA25" s="264"/>
      <c r="AB25" s="162">
        <v>10192863</v>
      </c>
      <c r="AC25" s="162"/>
      <c r="AD25" s="162">
        <f>SUM(D25:J25,X25,Z25,AB25)</f>
        <v>10192863</v>
      </c>
      <c r="AE25" s="162"/>
      <c r="AF25" s="265">
        <v>-93449</v>
      </c>
      <c r="AG25" s="162"/>
      <c r="AH25" s="162">
        <f>SUM(AD25:AF25)</f>
        <v>10099414</v>
      </c>
      <c r="AI25" s="70"/>
      <c r="AJ25" s="161"/>
      <c r="AK25" s="70"/>
    </row>
    <row r="26" spans="1:37" ht="23.25" customHeight="1">
      <c r="A26" s="65" t="s">
        <v>167</v>
      </c>
      <c r="B26" s="186"/>
      <c r="C26" s="52"/>
      <c r="D26" s="211">
        <v>0</v>
      </c>
      <c r="E26" s="217"/>
      <c r="F26" s="211">
        <v>0</v>
      </c>
      <c r="G26" s="217"/>
      <c r="H26" s="211">
        <v>0</v>
      </c>
      <c r="I26" s="217"/>
      <c r="J26" s="211">
        <v>0</v>
      </c>
      <c r="K26" s="175"/>
      <c r="L26" s="211">
        <v>0</v>
      </c>
      <c r="M26" s="175"/>
      <c r="N26" s="174">
        <v>-187339</v>
      </c>
      <c r="O26" s="175"/>
      <c r="P26" s="174">
        <v>-94570</v>
      </c>
      <c r="Q26" s="175"/>
      <c r="R26" s="174">
        <v>-5742</v>
      </c>
      <c r="S26" s="176"/>
      <c r="T26" s="211">
        <v>0</v>
      </c>
      <c r="U26" s="177"/>
      <c r="V26" s="211">
        <v>0</v>
      </c>
      <c r="W26" s="177"/>
      <c r="X26" s="174">
        <f t="shared" si="3"/>
        <v>-287651</v>
      </c>
      <c r="Y26" s="52"/>
      <c r="Z26" s="243">
        <v>0</v>
      </c>
      <c r="AA26" s="52"/>
      <c r="AB26" s="270">
        <v>0</v>
      </c>
      <c r="AC26" s="271"/>
      <c r="AD26" s="269">
        <f>SUM(D26:J26,X26,Z26,AB26)</f>
        <v>-287651</v>
      </c>
      <c r="AE26" s="272"/>
      <c r="AF26" s="174">
        <v>-121</v>
      </c>
      <c r="AG26" s="271"/>
      <c r="AH26" s="269">
        <f>SUM(AD26:AF26)</f>
        <v>-287772</v>
      </c>
      <c r="AI26" s="70"/>
      <c r="AJ26" s="161"/>
    </row>
    <row r="27" spans="1:37" s="53" customFormat="1" ht="23.25" customHeight="1">
      <c r="A27" s="282" t="s">
        <v>163</v>
      </c>
      <c r="B27" s="185"/>
      <c r="C27" s="85"/>
      <c r="D27" s="213">
        <v>0</v>
      </c>
      <c r="E27" s="218"/>
      <c r="F27" s="213">
        <v>0</v>
      </c>
      <c r="G27" s="218"/>
      <c r="H27" s="213">
        <f>SUM(H25:H26)</f>
        <v>0</v>
      </c>
      <c r="I27" s="218"/>
      <c r="J27" s="213">
        <f>SUM(J25:J26)</f>
        <v>0</v>
      </c>
      <c r="K27" s="179"/>
      <c r="L27" s="213">
        <f>SUM(L25:L26)</f>
        <v>0</v>
      </c>
      <c r="M27" s="179"/>
      <c r="N27" s="180">
        <f>SUM(N25:N26)</f>
        <v>-187339</v>
      </c>
      <c r="O27" s="179"/>
      <c r="P27" s="180">
        <f>SUM(P25:P26)</f>
        <v>-94570</v>
      </c>
      <c r="Q27" s="179"/>
      <c r="R27" s="180">
        <f>SUM(R25:R26)</f>
        <v>-5742</v>
      </c>
      <c r="S27" s="179"/>
      <c r="T27" s="213">
        <f>SUM(T25:T26)</f>
        <v>0</v>
      </c>
      <c r="U27" s="179"/>
      <c r="V27" s="213">
        <f>SUM(V25:V26)</f>
        <v>0</v>
      </c>
      <c r="W27" s="179"/>
      <c r="X27" s="147">
        <f>SUM(N27:T27)</f>
        <v>-287651</v>
      </c>
      <c r="Y27" s="181"/>
      <c r="Z27" s="220">
        <f>SUM(Z25:Z26)</f>
        <v>0</v>
      </c>
      <c r="AA27" s="179"/>
      <c r="AB27" s="299">
        <f>SUM(AB25:AB26)</f>
        <v>10192863</v>
      </c>
      <c r="AC27" s="182"/>
      <c r="AD27" s="180">
        <f>SUM(AD25:AD26)</f>
        <v>9905212</v>
      </c>
      <c r="AE27" s="181"/>
      <c r="AF27" s="299">
        <f>SUM(AF25:AF26)</f>
        <v>-93570</v>
      </c>
      <c r="AG27" s="181"/>
      <c r="AH27" s="180">
        <f>SUM(AH25:AH26)</f>
        <v>9811642</v>
      </c>
      <c r="AI27" s="71"/>
      <c r="AJ27" s="163"/>
    </row>
    <row r="28" spans="1:37" s="55" customFormat="1" ht="23.25" customHeight="1">
      <c r="A28" s="62"/>
      <c r="B28" s="191"/>
      <c r="C28" s="54"/>
      <c r="D28" s="214"/>
      <c r="E28" s="214"/>
      <c r="F28" s="214"/>
      <c r="G28" s="214"/>
      <c r="H28" s="214"/>
      <c r="I28" s="214"/>
      <c r="J28" s="214"/>
      <c r="K28" s="146"/>
      <c r="L28" s="214"/>
      <c r="M28" s="146"/>
      <c r="N28" s="214"/>
      <c r="O28" s="214"/>
      <c r="P28" s="214"/>
      <c r="Q28" s="214"/>
      <c r="R28" s="214"/>
      <c r="S28" s="214"/>
      <c r="T28" s="146"/>
      <c r="U28" s="146"/>
      <c r="V28" s="214"/>
      <c r="W28" s="146"/>
      <c r="X28" s="146"/>
      <c r="Y28" s="146"/>
      <c r="Z28" s="214"/>
      <c r="AA28" s="146"/>
      <c r="AB28" s="146"/>
      <c r="AC28" s="146"/>
      <c r="AD28" s="146"/>
      <c r="AE28" s="146"/>
      <c r="AF28" s="146"/>
      <c r="AG28" s="146"/>
      <c r="AH28" s="146"/>
      <c r="AJ28" s="108"/>
    </row>
    <row r="29" spans="1:37" s="55" customFormat="1" ht="23.25" customHeight="1">
      <c r="A29" s="18" t="s">
        <v>84</v>
      </c>
      <c r="B29" s="191"/>
      <c r="C29" s="54"/>
      <c r="D29" s="211">
        <v>0</v>
      </c>
      <c r="E29" s="214"/>
      <c r="F29" s="211">
        <v>0</v>
      </c>
      <c r="G29" s="214"/>
      <c r="H29" s="211">
        <v>0</v>
      </c>
      <c r="I29" s="214"/>
      <c r="J29" s="211">
        <v>0</v>
      </c>
      <c r="K29" s="31"/>
      <c r="L29" s="211">
        <v>0</v>
      </c>
      <c r="M29" s="31"/>
      <c r="N29" s="211">
        <v>0</v>
      </c>
      <c r="O29" s="208"/>
      <c r="P29" s="211">
        <v>0</v>
      </c>
      <c r="Q29" s="208"/>
      <c r="R29" s="211">
        <v>0</v>
      </c>
      <c r="S29" s="219"/>
      <c r="T29" s="178">
        <v>-49706</v>
      </c>
      <c r="U29" s="172"/>
      <c r="V29" s="211">
        <v>0</v>
      </c>
      <c r="W29" s="172"/>
      <c r="X29" s="178">
        <f>SUM(L29:V29)</f>
        <v>-49706</v>
      </c>
      <c r="Y29" s="146"/>
      <c r="Z29" s="215">
        <v>0</v>
      </c>
      <c r="AA29" s="146"/>
      <c r="AB29" s="159">
        <v>49706</v>
      </c>
      <c r="AC29" s="146"/>
      <c r="AD29" s="269">
        <f>SUM(D29:J29,X29,Z29,AB29)</f>
        <v>0</v>
      </c>
      <c r="AE29" s="214"/>
      <c r="AF29" s="211">
        <v>0</v>
      </c>
      <c r="AG29" s="214"/>
      <c r="AH29" s="269">
        <f>SUM(AD29:AF29)</f>
        <v>0</v>
      </c>
      <c r="AJ29" s="108"/>
    </row>
    <row r="30" spans="1:37" ht="23.25" customHeight="1">
      <c r="A30" s="74"/>
      <c r="B30" s="191"/>
      <c r="C30" s="66"/>
      <c r="D30" s="228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69"/>
      <c r="AA30" s="69"/>
      <c r="AB30" s="31"/>
      <c r="AC30" s="86"/>
      <c r="AD30" s="31"/>
      <c r="AE30" s="86"/>
      <c r="AF30" s="69"/>
      <c r="AG30" s="69"/>
      <c r="AH30" s="69"/>
      <c r="AI30" s="2"/>
      <c r="AJ30" s="161"/>
    </row>
    <row r="31" spans="1:37" ht="23.25" customHeight="1" thickBot="1">
      <c r="A31" s="62" t="s">
        <v>191</v>
      </c>
      <c r="B31" s="191"/>
      <c r="C31" s="54"/>
      <c r="D31" s="183">
        <f>SUM(D15,D22,D27,D29)</f>
        <v>35251</v>
      </c>
      <c r="E31" s="179"/>
      <c r="F31" s="183">
        <f>SUM(F15,F22,F27,F29)</f>
        <v>33956671</v>
      </c>
      <c r="G31" s="179"/>
      <c r="H31" s="183">
        <f>SUM(H15,H22,H27,H29)</f>
        <v>13786</v>
      </c>
      <c r="I31" s="179"/>
      <c r="J31" s="183">
        <f>SUM(J15,J22,J27,J29)</f>
        <v>11110405</v>
      </c>
      <c r="K31" s="179"/>
      <c r="L31" s="183">
        <f>SUM(L15,L22,L27,L29)</f>
        <v>933</v>
      </c>
      <c r="M31" s="179"/>
      <c r="N31" s="183">
        <f>SUM(N15,N22,N27,N29)</f>
        <v>-83455</v>
      </c>
      <c r="O31" s="179"/>
      <c r="P31" s="183">
        <f>SUM(P15,P22,P27,P29)</f>
        <v>-512937</v>
      </c>
      <c r="Q31" s="179"/>
      <c r="R31" s="183">
        <f>SUM(R15,R22,R27,R29)</f>
        <v>1010702</v>
      </c>
      <c r="S31" s="179"/>
      <c r="T31" s="183">
        <f>SUM(T15,T22,T27,T29)</f>
        <v>22085340</v>
      </c>
      <c r="U31" s="179"/>
      <c r="V31" s="183">
        <f>SUM(V15,V22,V27,V29)</f>
        <v>498</v>
      </c>
      <c r="W31" s="179"/>
      <c r="X31" s="183">
        <f>SUM(X15,X22,X27,X29)</f>
        <v>22501081</v>
      </c>
      <c r="Y31" s="179"/>
      <c r="Z31" s="183">
        <f>SUM(Z15,Z22,Z27,Z29)</f>
        <v>7000000</v>
      </c>
      <c r="AA31" s="179"/>
      <c r="AB31" s="183">
        <f>SUM(AB15,AB22,AB27,AB29)</f>
        <v>376295604</v>
      </c>
      <c r="AC31" s="179"/>
      <c r="AD31" s="183">
        <f>SUM(AD15,AD22,AD27,AD29)</f>
        <v>450912798</v>
      </c>
      <c r="AE31" s="179"/>
      <c r="AF31" s="183">
        <f>SUM(AF15,AF22,AF27,AF29)</f>
        <v>1612734</v>
      </c>
      <c r="AG31" s="179"/>
      <c r="AH31" s="183">
        <f>SUM(AH15,AH22,AH27,AH29)</f>
        <v>452525532</v>
      </c>
      <c r="AI31" s="2"/>
      <c r="AJ31" s="161"/>
    </row>
    <row r="32" spans="1:37" ht="18.75" customHeight="1" thickTop="1">
      <c r="A32" s="62"/>
      <c r="B32" s="191"/>
      <c r="C32" s="54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2"/>
    </row>
    <row r="33" spans="1:35" s="77" customFormat="1" ht="23.25" customHeight="1">
      <c r="A33" s="39"/>
      <c r="B33" s="188"/>
      <c r="C33" s="38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78"/>
    </row>
    <row r="34" spans="1:35" ht="24.5" customHeight="1"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</row>
  </sheetData>
  <mergeCells count="6">
    <mergeCell ref="D13:AH13"/>
    <mergeCell ref="D11:F11"/>
    <mergeCell ref="H11:J11"/>
    <mergeCell ref="D4:AH4"/>
    <mergeCell ref="Z10:AB10"/>
    <mergeCell ref="L5:X5"/>
  </mergeCells>
  <pageMargins left="0.7" right="0.7" top="0.48" bottom="0.5" header="0.5" footer="0.5"/>
  <pageSetup paperSize="9" scale="5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1"/>
  <sheetViews>
    <sheetView zoomScale="80" zoomScaleNormal="80" workbookViewId="0"/>
  </sheetViews>
  <sheetFormatPr defaultColWidth="9.09765625" defaultRowHeight="24.75" customHeight="1"/>
  <cols>
    <col min="1" max="1" width="50.796875" style="49" customWidth="1"/>
    <col min="2" max="2" width="7.3984375" style="189" customWidth="1"/>
    <col min="3" max="3" width="0.69921875" style="72" customWidth="1"/>
    <col min="4" max="4" width="12.09765625" style="2" customWidth="1"/>
    <col min="5" max="5" width="0.8984375" style="2" customWidth="1"/>
    <col min="6" max="6" width="14.796875" style="2" customWidth="1"/>
    <col min="7" max="7" width="0.8984375" style="2" customWidth="1"/>
    <col min="8" max="8" width="12.09765625" style="2" customWidth="1"/>
    <col min="9" max="9" width="0.8984375" style="2" customWidth="1"/>
    <col min="10" max="10" width="13.3984375" style="2" customWidth="1"/>
    <col min="11" max="11" width="1" style="2" customWidth="1"/>
    <col min="12" max="12" width="16.296875" style="2" customWidth="1"/>
    <col min="13" max="13" width="0.69921875" style="2" customWidth="1"/>
    <col min="14" max="14" width="13.8984375" style="2" customWidth="1"/>
    <col min="15" max="15" width="0.69921875" style="2" customWidth="1"/>
    <col min="16" max="16" width="17.69921875" style="2" customWidth="1"/>
    <col min="17" max="17" width="0.8984375" style="2" customWidth="1"/>
    <col min="18" max="18" width="15.69921875" style="2" customWidth="1"/>
    <col min="19" max="19" width="0.8984375" style="2" customWidth="1"/>
    <col min="20" max="20" width="13.69921875" style="2" customWidth="1"/>
    <col min="21" max="21" width="0.8984375" style="2" customWidth="1"/>
    <col min="22" max="22" width="12.296875" style="2" customWidth="1"/>
    <col min="23" max="23" width="0.8984375" style="2" customWidth="1"/>
    <col min="24" max="24" width="14.5" style="2" customWidth="1"/>
    <col min="25" max="25" width="0.8984375" style="2" customWidth="1"/>
    <col min="26" max="26" width="14.296875" style="2" customWidth="1"/>
    <col min="27" max="27" width="0.8984375" style="2" customWidth="1"/>
    <col min="28" max="28" width="12.69921875" style="2" customWidth="1"/>
    <col min="29" max="29" width="0.8984375" style="2" customWidth="1"/>
    <col min="30" max="30" width="14.69921875" style="2" customWidth="1"/>
    <col min="31" max="31" width="9.09765625" style="68"/>
    <col min="32" max="32" width="14.59765625" style="2" bestFit="1" customWidth="1"/>
    <col min="33" max="33" width="9.09765625" style="2"/>
    <col min="34" max="34" width="11.59765625" style="2" bestFit="1" customWidth="1"/>
    <col min="35" max="16384" width="9.09765625" style="2"/>
  </cols>
  <sheetData>
    <row r="1" spans="1:32" ht="23.25" customHeight="1">
      <c r="A1" s="83" t="s">
        <v>33</v>
      </c>
      <c r="B1" s="187"/>
      <c r="C1" s="75"/>
      <c r="D1" s="76"/>
      <c r="E1" s="76"/>
      <c r="F1" s="76"/>
      <c r="G1" s="76"/>
      <c r="H1" s="76"/>
      <c r="I1" s="76"/>
      <c r="J1" s="64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2"/>
    </row>
    <row r="2" spans="1:32" s="77" customFormat="1" ht="23.25" customHeight="1">
      <c r="A2" s="83" t="s">
        <v>101</v>
      </c>
      <c r="B2" s="187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2" s="77" customFormat="1" ht="23.25" customHeight="1">
      <c r="A3" s="39"/>
      <c r="B3" s="18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2" ht="23.25" customHeight="1">
      <c r="A4" s="56"/>
      <c r="B4" s="188"/>
      <c r="C4" s="56"/>
      <c r="D4" s="316" t="s">
        <v>6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2"/>
    </row>
    <row r="5" spans="1:32" ht="23.25" customHeight="1">
      <c r="A5" s="56"/>
      <c r="B5" s="187"/>
      <c r="C5" s="287"/>
      <c r="D5" s="72"/>
      <c r="E5" s="287"/>
      <c r="F5" s="287"/>
      <c r="G5" s="287"/>
      <c r="H5" s="287"/>
      <c r="I5" s="287"/>
      <c r="J5" s="287"/>
      <c r="K5" s="50"/>
      <c r="L5" s="318" t="s">
        <v>60</v>
      </c>
      <c r="M5" s="318"/>
      <c r="N5" s="318"/>
      <c r="O5" s="318"/>
      <c r="P5" s="318"/>
      <c r="Q5" s="318"/>
      <c r="R5" s="318"/>
      <c r="S5" s="318"/>
      <c r="T5" s="318"/>
      <c r="U5" s="50"/>
      <c r="V5" s="50"/>
      <c r="W5" s="287"/>
      <c r="X5" s="287"/>
      <c r="Y5" s="287"/>
      <c r="Z5" s="287"/>
      <c r="AA5" s="287"/>
      <c r="AB5" s="287"/>
      <c r="AC5" s="287"/>
      <c r="AD5" s="287"/>
      <c r="AE5" s="2"/>
    </row>
    <row r="6" spans="1:32" ht="23.25" customHeight="1">
      <c r="A6" s="56"/>
      <c r="B6" s="187"/>
      <c r="C6" s="287"/>
      <c r="D6" s="72"/>
      <c r="E6" s="287"/>
      <c r="F6" s="287"/>
      <c r="G6" s="287"/>
      <c r="H6" s="287"/>
      <c r="I6" s="287"/>
      <c r="J6" s="287"/>
      <c r="K6" s="50"/>
      <c r="L6" s="64" t="s">
        <v>178</v>
      </c>
      <c r="M6" s="30"/>
      <c r="N6" s="30"/>
      <c r="O6" s="30"/>
      <c r="Q6" s="30"/>
      <c r="R6" s="30"/>
      <c r="S6" s="30"/>
      <c r="T6" s="30"/>
      <c r="U6" s="50"/>
      <c r="V6" s="50"/>
      <c r="W6" s="287"/>
      <c r="X6" s="287"/>
      <c r="Y6" s="287"/>
      <c r="Z6" s="287"/>
      <c r="AA6" s="287"/>
      <c r="AB6" s="287"/>
      <c r="AC6" s="287"/>
      <c r="AD6" s="287"/>
      <c r="AE6" s="2"/>
    </row>
    <row r="7" spans="1:32" ht="23.25" customHeight="1">
      <c r="K7" s="58"/>
      <c r="L7" s="64" t="s">
        <v>179</v>
      </c>
      <c r="M7" s="58"/>
      <c r="N7" s="58" t="s">
        <v>182</v>
      </c>
      <c r="O7" s="58"/>
      <c r="P7" s="30" t="s">
        <v>178</v>
      </c>
      <c r="Q7" s="58"/>
      <c r="R7" s="58"/>
      <c r="S7" s="58"/>
      <c r="T7" s="58"/>
      <c r="U7" s="59"/>
      <c r="W7" s="51"/>
      <c r="AA7" s="61"/>
      <c r="AB7" s="58"/>
      <c r="AC7" s="51"/>
      <c r="AD7" s="48"/>
      <c r="AE7" s="2"/>
    </row>
    <row r="8" spans="1:32" ht="23.25" customHeight="1">
      <c r="K8" s="58"/>
      <c r="L8" s="58" t="s">
        <v>92</v>
      </c>
      <c r="M8" s="58"/>
      <c r="N8" s="58" t="s">
        <v>180</v>
      </c>
      <c r="O8" s="58"/>
      <c r="P8" s="64" t="s">
        <v>181</v>
      </c>
      <c r="Q8" s="58"/>
      <c r="R8" s="58"/>
      <c r="S8" s="58"/>
      <c r="T8" s="58"/>
      <c r="U8" s="59"/>
      <c r="W8" s="51"/>
      <c r="AA8" s="61"/>
      <c r="AB8" s="58"/>
      <c r="AC8" s="51"/>
      <c r="AD8" s="48"/>
      <c r="AE8" s="2"/>
    </row>
    <row r="9" spans="1:32" ht="23.25" customHeight="1">
      <c r="K9" s="58"/>
      <c r="L9" s="48" t="s">
        <v>139</v>
      </c>
      <c r="M9" s="58"/>
      <c r="N9" s="58" t="s">
        <v>106</v>
      </c>
      <c r="O9" s="58"/>
      <c r="P9" s="48" t="s">
        <v>146</v>
      </c>
      <c r="Q9" s="58"/>
      <c r="R9" s="58" t="s">
        <v>81</v>
      </c>
      <c r="S9" s="58"/>
      <c r="T9" s="58" t="s">
        <v>24</v>
      </c>
      <c r="U9" s="59"/>
      <c r="W9" s="51"/>
      <c r="AA9" s="61"/>
      <c r="AB9" s="58"/>
      <c r="AC9" s="51"/>
      <c r="AD9" s="48"/>
      <c r="AE9" s="2"/>
    </row>
    <row r="10" spans="1:32" ht="23.25" customHeight="1">
      <c r="K10" s="48"/>
      <c r="L10" s="48" t="s">
        <v>140</v>
      </c>
      <c r="M10" s="48"/>
      <c r="N10" s="58" t="s">
        <v>25</v>
      </c>
      <c r="O10" s="48"/>
      <c r="P10" s="48" t="s">
        <v>140</v>
      </c>
      <c r="Q10" s="58"/>
      <c r="R10" s="58" t="s">
        <v>82</v>
      </c>
      <c r="S10" s="58"/>
      <c r="T10" s="58" t="s">
        <v>93</v>
      </c>
      <c r="U10" s="59"/>
      <c r="V10" s="317" t="s">
        <v>2</v>
      </c>
      <c r="W10" s="317"/>
      <c r="X10" s="317"/>
      <c r="Y10" s="46"/>
      <c r="Z10" s="46"/>
      <c r="AA10" s="58"/>
      <c r="AB10" s="58" t="s">
        <v>69</v>
      </c>
      <c r="AC10" s="51"/>
      <c r="AE10" s="2"/>
    </row>
    <row r="11" spans="1:32" ht="23.25" customHeight="1">
      <c r="B11" s="184"/>
      <c r="C11" s="57"/>
      <c r="D11" s="315" t="s">
        <v>89</v>
      </c>
      <c r="E11" s="315"/>
      <c r="F11" s="315"/>
      <c r="G11" s="57"/>
      <c r="H11" s="315" t="s">
        <v>30</v>
      </c>
      <c r="I11" s="315"/>
      <c r="J11" s="315"/>
      <c r="K11" s="58"/>
      <c r="L11" s="58" t="s">
        <v>142</v>
      </c>
      <c r="M11" s="58"/>
      <c r="N11" s="58" t="s">
        <v>111</v>
      </c>
      <c r="O11" s="58"/>
      <c r="P11" s="58" t="s">
        <v>142</v>
      </c>
      <c r="Q11" s="58"/>
      <c r="R11" s="58" t="s">
        <v>91</v>
      </c>
      <c r="S11" s="58"/>
      <c r="T11" s="58" t="s">
        <v>76</v>
      </c>
      <c r="U11" s="59"/>
      <c r="V11" s="60" t="s">
        <v>67</v>
      </c>
      <c r="W11" s="51"/>
      <c r="Y11" s="60"/>
      <c r="Z11" s="58" t="s">
        <v>31</v>
      </c>
      <c r="AA11" s="58"/>
      <c r="AB11" s="48" t="s">
        <v>70</v>
      </c>
      <c r="AC11" s="51"/>
      <c r="AE11" s="2"/>
    </row>
    <row r="12" spans="1:32" ht="23.25" customHeight="1">
      <c r="B12" s="184"/>
      <c r="C12" s="58"/>
      <c r="D12" s="60" t="s">
        <v>27</v>
      </c>
      <c r="E12" s="58"/>
      <c r="F12" s="60" t="s">
        <v>26</v>
      </c>
      <c r="G12" s="58"/>
      <c r="H12" s="60" t="s">
        <v>27</v>
      </c>
      <c r="I12" s="58"/>
      <c r="J12" s="60" t="s">
        <v>26</v>
      </c>
      <c r="K12" s="58"/>
      <c r="L12" s="58" t="s">
        <v>141</v>
      </c>
      <c r="M12" s="58"/>
      <c r="N12" s="58" t="s">
        <v>107</v>
      </c>
      <c r="O12" s="58"/>
      <c r="P12" s="58" t="s">
        <v>141</v>
      </c>
      <c r="Q12" s="58"/>
      <c r="R12" s="58" t="s">
        <v>3</v>
      </c>
      <c r="S12" s="58"/>
      <c r="T12" s="58" t="s">
        <v>77</v>
      </c>
      <c r="U12" s="59"/>
      <c r="V12" s="60" t="s">
        <v>29</v>
      </c>
      <c r="W12" s="51"/>
      <c r="X12" s="58" t="s">
        <v>28</v>
      </c>
      <c r="Y12" s="60"/>
      <c r="Z12" s="58" t="s">
        <v>68</v>
      </c>
      <c r="AA12" s="58"/>
      <c r="AB12" s="58" t="s">
        <v>71</v>
      </c>
      <c r="AC12" s="51"/>
      <c r="AD12" s="48" t="s">
        <v>24</v>
      </c>
      <c r="AE12" s="2"/>
    </row>
    <row r="13" spans="1:32" ht="23.25" customHeight="1">
      <c r="B13" s="184"/>
      <c r="C13" s="58"/>
      <c r="D13" s="314" t="s">
        <v>34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2"/>
    </row>
    <row r="14" spans="1:32" ht="23.25" customHeight="1">
      <c r="A14" s="73" t="s">
        <v>159</v>
      </c>
      <c r="B14" s="190"/>
      <c r="C14" s="47"/>
      <c r="AE14" s="2"/>
    </row>
    <row r="15" spans="1:32" s="55" customFormat="1" ht="23.25" customHeight="1">
      <c r="A15" s="67" t="s">
        <v>165</v>
      </c>
      <c r="B15" s="191"/>
      <c r="C15" s="54"/>
      <c r="D15" s="256">
        <v>36015</v>
      </c>
      <c r="E15" s="170"/>
      <c r="F15" s="256">
        <v>33955907</v>
      </c>
      <c r="G15" s="170"/>
      <c r="H15" s="256">
        <v>14085</v>
      </c>
      <c r="I15" s="170"/>
      <c r="J15" s="256">
        <v>11110106</v>
      </c>
      <c r="K15" s="170"/>
      <c r="L15" s="256">
        <v>833790</v>
      </c>
      <c r="M15" s="170"/>
      <c r="N15" s="256">
        <v>-528799</v>
      </c>
      <c r="O15" s="170"/>
      <c r="P15" s="256">
        <v>1329935</v>
      </c>
      <c r="Q15" s="170"/>
      <c r="R15" s="256">
        <v>15272071</v>
      </c>
      <c r="S15" s="170"/>
      <c r="T15" s="256">
        <f>SUM(L15:R15)</f>
        <v>16906997</v>
      </c>
      <c r="U15" s="170"/>
      <c r="V15" s="256">
        <v>7000000</v>
      </c>
      <c r="W15" s="170"/>
      <c r="X15" s="256">
        <v>342406796</v>
      </c>
      <c r="Y15" s="170"/>
      <c r="Z15" s="256">
        <f>SUM(T15:X15)+SUM(D15:J15)</f>
        <v>411429906</v>
      </c>
      <c r="AA15" s="170"/>
      <c r="AB15" s="256">
        <v>399142</v>
      </c>
      <c r="AC15" s="170"/>
      <c r="AD15" s="256">
        <v>411829048</v>
      </c>
      <c r="AF15" s="108"/>
    </row>
    <row r="16" spans="1:32" s="55" customFormat="1" ht="23.25" customHeight="1">
      <c r="A16" s="62"/>
      <c r="B16" s="191"/>
      <c r="C16" s="54"/>
      <c r="D16" s="146"/>
      <c r="E16" s="146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146"/>
      <c r="X16" s="146"/>
      <c r="Y16" s="146"/>
      <c r="Z16" s="146"/>
      <c r="AA16" s="146"/>
      <c r="AB16" s="146"/>
      <c r="AC16" s="146"/>
      <c r="AD16" s="146"/>
      <c r="AF16" s="108"/>
    </row>
    <row r="17" spans="1:33" s="55" customFormat="1" ht="23.25" customHeight="1">
      <c r="A17" s="282" t="s">
        <v>162</v>
      </c>
      <c r="B17" s="191"/>
      <c r="C17" s="54"/>
      <c r="D17" s="146"/>
      <c r="E17" s="146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146"/>
      <c r="X17" s="146"/>
      <c r="Y17" s="146"/>
      <c r="Z17" s="146"/>
      <c r="AA17" s="146"/>
      <c r="AB17" s="146"/>
      <c r="AC17" s="146"/>
      <c r="AD17" s="146"/>
      <c r="AF17" s="108"/>
    </row>
    <row r="18" spans="1:33" s="55" customFormat="1" ht="23.25" customHeight="1">
      <c r="A18" s="49" t="s">
        <v>161</v>
      </c>
      <c r="B18" s="191"/>
      <c r="C18" s="54"/>
      <c r="D18" s="265">
        <v>-10</v>
      </c>
      <c r="E18" s="264"/>
      <c r="F18" s="265">
        <v>10</v>
      </c>
      <c r="G18" s="265"/>
      <c r="H18" s="265">
        <v>-4</v>
      </c>
      <c r="I18" s="265"/>
      <c r="J18" s="265">
        <v>4</v>
      </c>
      <c r="K18" s="214"/>
      <c r="L18" s="208">
        <v>0</v>
      </c>
      <c r="M18" s="208"/>
      <c r="N18" s="264">
        <v>0</v>
      </c>
      <c r="O18" s="208"/>
      <c r="P18" s="208">
        <v>0</v>
      </c>
      <c r="Q18" s="208"/>
      <c r="R18" s="264">
        <v>0</v>
      </c>
      <c r="S18" s="264"/>
      <c r="T18" s="264">
        <f t="shared" ref="T18:T19" si="0">SUM(L18:R18)</f>
        <v>0</v>
      </c>
      <c r="U18" s="264"/>
      <c r="V18" s="264">
        <v>0</v>
      </c>
      <c r="W18" s="31"/>
      <c r="X18" s="208">
        <v>0</v>
      </c>
      <c r="Y18" s="208"/>
      <c r="Z18" s="208">
        <f>SUM(D18:J18,T18,V18,X18)</f>
        <v>0</v>
      </c>
      <c r="AA18" s="208"/>
      <c r="AB18" s="208">
        <v>0</v>
      </c>
      <c r="AC18" s="208"/>
      <c r="AD18" s="208">
        <f>SUM(Z18:AB18)</f>
        <v>0</v>
      </c>
      <c r="AF18" s="108"/>
    </row>
    <row r="19" spans="1:33" s="55" customFormat="1" ht="23.25" customHeight="1">
      <c r="A19" s="49" t="s">
        <v>164</v>
      </c>
      <c r="B19" s="191"/>
      <c r="C19" s="54"/>
      <c r="D19" s="264">
        <v>0</v>
      </c>
      <c r="E19" s="264"/>
      <c r="F19" s="264">
        <v>0</v>
      </c>
      <c r="G19" s="264"/>
      <c r="H19" s="264">
        <v>0</v>
      </c>
      <c r="I19" s="264"/>
      <c r="J19" s="264">
        <v>0</v>
      </c>
      <c r="K19" s="208"/>
      <c r="L19" s="208">
        <v>0</v>
      </c>
      <c r="M19" s="208"/>
      <c r="N19" s="264">
        <v>0</v>
      </c>
      <c r="O19" s="208"/>
      <c r="P19" s="208">
        <v>0</v>
      </c>
      <c r="Q19" s="208"/>
      <c r="R19" s="264">
        <v>0</v>
      </c>
      <c r="S19" s="264"/>
      <c r="T19" s="264">
        <f t="shared" si="0"/>
        <v>0</v>
      </c>
      <c r="U19" s="264"/>
      <c r="V19" s="264">
        <v>0</v>
      </c>
      <c r="W19" s="31"/>
      <c r="X19" s="208">
        <v>0</v>
      </c>
      <c r="Y19" s="208"/>
      <c r="Z19" s="208">
        <f>SUM(D19:J19,T19,V19,X19)</f>
        <v>0</v>
      </c>
      <c r="AA19" s="208"/>
      <c r="AB19" s="66">
        <v>199800</v>
      </c>
      <c r="AC19" s="66"/>
      <c r="AD19" s="66">
        <f>SUM(Z19:AB19)</f>
        <v>199800</v>
      </c>
      <c r="AF19" s="108"/>
    </row>
    <row r="20" spans="1:33" s="55" customFormat="1" ht="23.25" customHeight="1">
      <c r="A20" s="283" t="s">
        <v>174</v>
      </c>
      <c r="B20" s="191"/>
      <c r="C20" s="54"/>
      <c r="D20" s="266">
        <f>SUM(D18:D19)</f>
        <v>-10</v>
      </c>
      <c r="E20" s="267"/>
      <c r="F20" s="266">
        <f>SUM(F18:F19)</f>
        <v>10</v>
      </c>
      <c r="G20" s="267"/>
      <c r="H20" s="266">
        <f>SUM(H18:H19)</f>
        <v>-4</v>
      </c>
      <c r="I20" s="267"/>
      <c r="J20" s="266">
        <f>SUM(J18:J19)</f>
        <v>4</v>
      </c>
      <c r="K20" s="268"/>
      <c r="L20" s="237">
        <f>SUM(L18:L19)</f>
        <v>0</v>
      </c>
      <c r="M20" s="238"/>
      <c r="N20" s="237">
        <f>SUM(N18:N19)</f>
        <v>0</v>
      </c>
      <c r="O20" s="238"/>
      <c r="P20" s="237">
        <f>SUM(P18:P19)</f>
        <v>0</v>
      </c>
      <c r="Q20" s="238"/>
      <c r="R20" s="237">
        <f>SUM(R18:R19)</f>
        <v>0</v>
      </c>
      <c r="S20" s="238"/>
      <c r="T20" s="237">
        <f>SUM(T18:T19)</f>
        <v>0</v>
      </c>
      <c r="U20" s="238"/>
      <c r="V20" s="237">
        <f>SUM(V18:V19)</f>
        <v>0</v>
      </c>
      <c r="W20" s="238"/>
      <c r="X20" s="237">
        <f>SUM(X18:X19)</f>
        <v>0</v>
      </c>
      <c r="Y20" s="238"/>
      <c r="Z20" s="237">
        <f>SUM(Z18:Z19)</f>
        <v>0</v>
      </c>
      <c r="AA20" s="268"/>
      <c r="AB20" s="266">
        <f>SUM(AB18:AB19)</f>
        <v>199800</v>
      </c>
      <c r="AC20" s="268"/>
      <c r="AD20" s="266">
        <f>SUM(AD18:AD19)</f>
        <v>199800</v>
      </c>
      <c r="AF20" s="108"/>
    </row>
    <row r="21" spans="1:33" ht="23.25" customHeight="1">
      <c r="A21" s="65"/>
      <c r="B21" s="185"/>
      <c r="C21" s="1"/>
      <c r="D21" s="172"/>
      <c r="E21" s="171"/>
      <c r="F21" s="172"/>
      <c r="G21" s="171"/>
      <c r="H21" s="172"/>
      <c r="I21" s="173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35"/>
      <c r="Z21" s="172"/>
      <c r="AA21" s="31"/>
      <c r="AB21" s="172"/>
      <c r="AC21" s="172"/>
      <c r="AD21" s="172"/>
      <c r="AE21" s="2"/>
      <c r="AF21" s="161"/>
    </row>
    <row r="22" spans="1:33" ht="23.25" customHeight="1">
      <c r="A22" s="63" t="s">
        <v>183</v>
      </c>
      <c r="B22" s="185"/>
      <c r="C22" s="1"/>
      <c r="D22" s="172"/>
      <c r="E22" s="171"/>
      <c r="F22" s="172"/>
      <c r="G22" s="171"/>
      <c r="H22" s="172"/>
      <c r="I22" s="173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35"/>
      <c r="Z22" s="172"/>
      <c r="AA22" s="31"/>
      <c r="AB22" s="172"/>
      <c r="AC22" s="172"/>
      <c r="AD22" s="172"/>
      <c r="AE22" s="2"/>
      <c r="AF22" s="161"/>
    </row>
    <row r="23" spans="1:33" ht="23.25" customHeight="1">
      <c r="A23" s="65" t="s">
        <v>169</v>
      </c>
      <c r="B23" s="186"/>
      <c r="C23" s="52"/>
      <c r="D23" s="208">
        <v>0</v>
      </c>
      <c r="E23" s="216"/>
      <c r="F23" s="208">
        <v>0</v>
      </c>
      <c r="G23" s="208"/>
      <c r="H23" s="208">
        <v>0</v>
      </c>
      <c r="I23" s="208"/>
      <c r="J23" s="208">
        <v>0</v>
      </c>
      <c r="K23" s="31"/>
      <c r="L23" s="208">
        <v>0</v>
      </c>
      <c r="M23" s="208"/>
      <c r="N23" s="208">
        <v>0</v>
      </c>
      <c r="O23" s="208"/>
      <c r="P23" s="208">
        <v>0</v>
      </c>
      <c r="Q23" s="208"/>
      <c r="R23" s="208">
        <v>0</v>
      </c>
      <c r="S23" s="31"/>
      <c r="T23" s="264">
        <f>SUM(L23:R23)</f>
        <v>0</v>
      </c>
      <c r="U23" s="264"/>
      <c r="V23" s="264">
        <v>0</v>
      </c>
      <c r="W23" s="264"/>
      <c r="X23" s="162">
        <v>10087799</v>
      </c>
      <c r="Y23" s="162"/>
      <c r="Z23" s="162">
        <f>SUM(D23:J23,T23,V23,X23)</f>
        <v>10087799</v>
      </c>
      <c r="AA23" s="162"/>
      <c r="AB23" s="265">
        <v>-40657</v>
      </c>
      <c r="AC23" s="162"/>
      <c r="AD23" s="162">
        <f>SUM(Z23:AB23)</f>
        <v>10047142</v>
      </c>
      <c r="AE23" s="70"/>
      <c r="AF23" s="161"/>
      <c r="AG23" s="70"/>
    </row>
    <row r="24" spans="1:33" ht="23.25" customHeight="1">
      <c r="A24" s="65" t="s">
        <v>166</v>
      </c>
      <c r="B24" s="186"/>
      <c r="C24" s="52"/>
      <c r="D24" s="211">
        <v>0</v>
      </c>
      <c r="E24" s="217"/>
      <c r="F24" s="211">
        <v>0</v>
      </c>
      <c r="G24" s="217"/>
      <c r="H24" s="211">
        <v>0</v>
      </c>
      <c r="I24" s="217"/>
      <c r="J24" s="211">
        <v>0</v>
      </c>
      <c r="K24" s="175"/>
      <c r="L24" s="174">
        <v>-552425</v>
      </c>
      <c r="M24" s="175"/>
      <c r="N24" s="174">
        <v>100656</v>
      </c>
      <c r="O24" s="175"/>
      <c r="P24" s="174">
        <v>-236725</v>
      </c>
      <c r="Q24" s="176"/>
      <c r="R24" s="211">
        <v>0</v>
      </c>
      <c r="S24" s="177"/>
      <c r="T24" s="269">
        <f t="shared" ref="T24" si="1">SUM(L24:R24)</f>
        <v>-688494</v>
      </c>
      <c r="U24" s="52"/>
      <c r="V24" s="243">
        <v>0</v>
      </c>
      <c r="W24" s="52"/>
      <c r="X24" s="270">
        <v>0</v>
      </c>
      <c r="Y24" s="271"/>
      <c r="Z24" s="269">
        <f>SUM(D24:J24,T24,V24,X24)</f>
        <v>-688494</v>
      </c>
      <c r="AA24" s="272"/>
      <c r="AB24" s="273">
        <v>1030</v>
      </c>
      <c r="AC24" s="271"/>
      <c r="AD24" s="269">
        <f>SUM(Z24:AB24)</f>
        <v>-687464</v>
      </c>
      <c r="AE24" s="70"/>
      <c r="AF24" s="161"/>
    </row>
    <row r="25" spans="1:33" s="53" customFormat="1" ht="23.25" customHeight="1">
      <c r="A25" s="282" t="s">
        <v>163</v>
      </c>
      <c r="B25" s="185"/>
      <c r="C25" s="85"/>
      <c r="D25" s="213">
        <v>0</v>
      </c>
      <c r="E25" s="218"/>
      <c r="F25" s="213">
        <v>0</v>
      </c>
      <c r="G25" s="218"/>
      <c r="H25" s="213">
        <f>SUM(H23:H24)</f>
        <v>0</v>
      </c>
      <c r="I25" s="218"/>
      <c r="J25" s="213">
        <f>SUM(J23:J24)</f>
        <v>0</v>
      </c>
      <c r="K25" s="179"/>
      <c r="L25" s="180">
        <f>SUM(L23:L24)</f>
        <v>-552425</v>
      </c>
      <c r="M25" s="179"/>
      <c r="N25" s="180">
        <f>SUM(N23:N24)</f>
        <v>100656</v>
      </c>
      <c r="O25" s="179"/>
      <c r="P25" s="180">
        <f>SUM(P23:P24)</f>
        <v>-236725</v>
      </c>
      <c r="Q25" s="179"/>
      <c r="R25" s="213">
        <f>SUM(R23:R24)</f>
        <v>0</v>
      </c>
      <c r="S25" s="179"/>
      <c r="T25" s="169">
        <f>SUM(L25:R25)</f>
        <v>-688494</v>
      </c>
      <c r="U25" s="181"/>
      <c r="V25" s="220">
        <f>SUM(V23:V24)</f>
        <v>0</v>
      </c>
      <c r="W25" s="179"/>
      <c r="X25" s="180">
        <f>SUM(X23:X24)</f>
        <v>10087799</v>
      </c>
      <c r="Y25" s="182"/>
      <c r="Z25" s="180">
        <f>SUM(Z23:Z24)</f>
        <v>9399305</v>
      </c>
      <c r="AA25" s="181"/>
      <c r="AB25" s="180">
        <f>SUM(AB23:AB24)</f>
        <v>-39627</v>
      </c>
      <c r="AC25" s="181"/>
      <c r="AD25" s="180">
        <f>SUM(AD23:AD24)</f>
        <v>9359678</v>
      </c>
      <c r="AE25" s="71"/>
      <c r="AF25" s="163"/>
    </row>
    <row r="26" spans="1:33" s="55" customFormat="1" ht="23.25" customHeight="1">
      <c r="A26" s="62"/>
      <c r="B26" s="191"/>
      <c r="C26" s="54"/>
      <c r="D26" s="214"/>
      <c r="E26" s="214"/>
      <c r="F26" s="214"/>
      <c r="G26" s="214"/>
      <c r="H26" s="214"/>
      <c r="I26" s="214"/>
      <c r="J26" s="214"/>
      <c r="K26" s="146"/>
      <c r="L26" s="214"/>
      <c r="M26" s="214"/>
      <c r="N26" s="214"/>
      <c r="O26" s="214"/>
      <c r="P26" s="214"/>
      <c r="Q26" s="214"/>
      <c r="R26" s="146"/>
      <c r="S26" s="146"/>
      <c r="T26" s="146"/>
      <c r="U26" s="146"/>
      <c r="V26" s="214"/>
      <c r="W26" s="146"/>
      <c r="X26" s="146"/>
      <c r="Y26" s="146"/>
      <c r="Z26" s="146"/>
      <c r="AA26" s="146"/>
      <c r="AB26" s="146"/>
      <c r="AC26" s="146"/>
      <c r="AD26" s="146"/>
      <c r="AF26" s="108"/>
    </row>
    <row r="27" spans="1:33" s="55" customFormat="1" ht="23.25" customHeight="1">
      <c r="A27" s="18" t="s">
        <v>84</v>
      </c>
      <c r="B27" s="191"/>
      <c r="C27" s="54"/>
      <c r="D27" s="211">
        <v>0</v>
      </c>
      <c r="E27" s="214"/>
      <c r="F27" s="211">
        <v>0</v>
      </c>
      <c r="G27" s="214"/>
      <c r="H27" s="211">
        <v>0</v>
      </c>
      <c r="I27" s="214"/>
      <c r="J27" s="211">
        <v>0</v>
      </c>
      <c r="K27" s="31"/>
      <c r="L27" s="211">
        <v>0</v>
      </c>
      <c r="M27" s="208"/>
      <c r="N27" s="211">
        <v>0</v>
      </c>
      <c r="O27" s="208"/>
      <c r="P27" s="211">
        <v>0</v>
      </c>
      <c r="Q27" s="219"/>
      <c r="R27" s="178">
        <v>-64258</v>
      </c>
      <c r="S27" s="172"/>
      <c r="T27" s="178">
        <f>SUM(L27:R27)</f>
        <v>-64258</v>
      </c>
      <c r="U27" s="146"/>
      <c r="V27" s="215">
        <v>0</v>
      </c>
      <c r="W27" s="146"/>
      <c r="X27" s="159">
        <v>64258</v>
      </c>
      <c r="Y27" s="146"/>
      <c r="Z27" s="211">
        <f>SUM(D27:J27,T27,V27,X27)</f>
        <v>0</v>
      </c>
      <c r="AA27" s="214"/>
      <c r="AB27" s="211">
        <v>0</v>
      </c>
      <c r="AC27" s="214"/>
      <c r="AD27" s="211">
        <f>SUM(Z27:AB27)</f>
        <v>0</v>
      </c>
      <c r="AF27" s="108"/>
    </row>
    <row r="28" spans="1:33" ht="23.25" customHeight="1">
      <c r="A28" s="74"/>
      <c r="B28" s="191"/>
      <c r="C28" s="66"/>
      <c r="D28" s="228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69"/>
      <c r="W28" s="69"/>
      <c r="X28" s="31"/>
      <c r="Y28" s="86"/>
      <c r="Z28" s="31"/>
      <c r="AA28" s="86"/>
      <c r="AB28" s="69"/>
      <c r="AC28" s="69"/>
      <c r="AD28" s="69"/>
      <c r="AE28" s="2"/>
      <c r="AF28" s="161"/>
    </row>
    <row r="29" spans="1:33" ht="23.25" customHeight="1" thickBot="1">
      <c r="A29" s="62" t="s">
        <v>160</v>
      </c>
      <c r="B29" s="191"/>
      <c r="C29" s="54"/>
      <c r="D29" s="183">
        <f>SUM(D15,D20,D25,D27)</f>
        <v>36005</v>
      </c>
      <c r="E29" s="179"/>
      <c r="F29" s="183">
        <f>SUM(F15,F20,F25,F27)</f>
        <v>33955917</v>
      </c>
      <c r="G29" s="179"/>
      <c r="H29" s="183">
        <f>SUM(H15,H20,H25,H27)</f>
        <v>14081</v>
      </c>
      <c r="I29" s="179"/>
      <c r="J29" s="183">
        <f>SUM(J15,J20,J25,J27)</f>
        <v>11110110</v>
      </c>
      <c r="K29" s="179"/>
      <c r="L29" s="183">
        <f>SUM(L15,L20,L25,L27)</f>
        <v>281365</v>
      </c>
      <c r="M29" s="179"/>
      <c r="N29" s="183">
        <f>SUM(N15,N20,N25,N27)</f>
        <v>-428143</v>
      </c>
      <c r="O29" s="179"/>
      <c r="P29" s="183">
        <f>SUM(P15,P20,P25,P27)</f>
        <v>1093210</v>
      </c>
      <c r="Q29" s="179"/>
      <c r="R29" s="183">
        <f>SUM(R15,R20,R25,R27)</f>
        <v>15207813</v>
      </c>
      <c r="S29" s="179"/>
      <c r="T29" s="183">
        <f>SUM(T15,T20,T25,T27)</f>
        <v>16154245</v>
      </c>
      <c r="U29" s="179"/>
      <c r="V29" s="183">
        <f>SUM(V15,V20,V25,V27)</f>
        <v>7000000</v>
      </c>
      <c r="W29" s="179"/>
      <c r="X29" s="183">
        <f>SUM(X15,X20,X25,X27)</f>
        <v>352558853</v>
      </c>
      <c r="Y29" s="179"/>
      <c r="Z29" s="183">
        <f>SUM(Z15,Z20,Z25,Z27)</f>
        <v>420829211</v>
      </c>
      <c r="AA29" s="179"/>
      <c r="AB29" s="183">
        <f>SUM(AB15,AB20,AB25,AB27)</f>
        <v>559315</v>
      </c>
      <c r="AC29" s="179"/>
      <c r="AD29" s="183">
        <f>SUM(AD15,AD20,AD25,AD27)</f>
        <v>421388526</v>
      </c>
      <c r="AE29" s="2"/>
      <c r="AF29" s="161"/>
    </row>
    <row r="30" spans="1:33" ht="18.75" customHeight="1" thickTop="1">
      <c r="A30" s="62"/>
      <c r="B30" s="191"/>
      <c r="C30" s="54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2"/>
    </row>
    <row r="31" spans="1:33" s="77" customFormat="1" ht="23.25" customHeight="1">
      <c r="A31" s="39"/>
      <c r="B31" s="188"/>
      <c r="C31" s="38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78"/>
    </row>
  </sheetData>
  <mergeCells count="6">
    <mergeCell ref="D13:AD13"/>
    <mergeCell ref="D4:AD4"/>
    <mergeCell ref="L5:T5"/>
    <mergeCell ref="V10:X10"/>
    <mergeCell ref="D11:F11"/>
    <mergeCell ref="H11:J11"/>
  </mergeCells>
  <pageMargins left="0.7" right="0.7" top="0.48" bottom="0.5" header="0.5" footer="0.5"/>
  <pageSetup paperSize="9" scale="55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1"/>
  <sheetViews>
    <sheetView zoomScale="80" zoomScaleNormal="80" zoomScalePageLayoutView="40" workbookViewId="0"/>
  </sheetViews>
  <sheetFormatPr defaultColWidth="9.09765625" defaultRowHeight="24" customHeight="1"/>
  <cols>
    <col min="1" max="1" width="51.59765625" style="79" customWidth="1"/>
    <col min="2" max="2" width="8" style="195" customWidth="1"/>
    <col min="3" max="3" width="0.8984375" style="79" customWidth="1"/>
    <col min="4" max="4" width="12.59765625" style="2" customWidth="1"/>
    <col min="5" max="5" width="0.8984375" style="2" customWidth="1"/>
    <col min="6" max="6" width="14.59765625" style="2" customWidth="1"/>
    <col min="7" max="7" width="0.8984375" style="2" customWidth="1"/>
    <col min="8" max="8" width="12.59765625" style="2" customWidth="1"/>
    <col min="9" max="9" width="0.69921875" style="2" customWidth="1"/>
    <col min="10" max="10" width="14.8984375" style="2" customWidth="1"/>
    <col min="11" max="11" width="0.8984375" style="2" customWidth="1"/>
    <col min="12" max="12" width="16.3984375" style="2" customWidth="1"/>
    <col min="13" max="13" width="0.8984375" style="2" customWidth="1"/>
    <col min="14" max="14" width="13.8984375" style="2" customWidth="1"/>
    <col min="15" max="15" width="0.59765625" style="2" customWidth="1"/>
    <col min="16" max="16" width="18.09765625" style="2" customWidth="1"/>
    <col min="17" max="17" width="1" style="2" customWidth="1"/>
    <col min="18" max="18" width="15" style="2" customWidth="1"/>
    <col min="19" max="19" width="1" style="2" customWidth="1"/>
    <col min="20" max="20" width="14.3984375" style="2" customWidth="1"/>
    <col min="21" max="21" width="0.8984375" style="2" customWidth="1"/>
    <col min="22" max="22" width="13.3984375" style="2" customWidth="1"/>
    <col min="23" max="23" width="1" style="2" customWidth="1"/>
    <col min="24" max="24" width="14.59765625" style="2" customWidth="1"/>
    <col min="25" max="25" width="0.8984375" style="2" customWidth="1"/>
    <col min="26" max="26" width="14.3984375" style="2" customWidth="1"/>
    <col min="27" max="27" width="1.69921875" style="2" customWidth="1"/>
    <col min="28" max="16384" width="9.09765625" style="2"/>
  </cols>
  <sheetData>
    <row r="1" spans="1:31" ht="22.5" customHeight="1">
      <c r="A1" s="148" t="s">
        <v>33</v>
      </c>
      <c r="B1" s="192"/>
      <c r="C1" s="148"/>
      <c r="D1" s="76"/>
      <c r="E1" s="76"/>
      <c r="F1" s="76"/>
      <c r="G1" s="76"/>
      <c r="H1" s="76"/>
      <c r="I1" s="76"/>
      <c r="J1" s="76"/>
      <c r="K1" s="76"/>
      <c r="L1" s="64"/>
      <c r="M1" s="76"/>
      <c r="N1" s="165"/>
      <c r="O1" s="76"/>
      <c r="P1" s="76"/>
      <c r="Q1" s="76"/>
      <c r="R1" s="76"/>
      <c r="S1" s="76"/>
      <c r="T1" s="76"/>
      <c r="U1" s="76"/>
      <c r="V1" s="76"/>
      <c r="X1" s="76"/>
      <c r="Y1" s="76"/>
    </row>
    <row r="2" spans="1:31" ht="22.5" customHeight="1">
      <c r="A2" s="83" t="s">
        <v>101</v>
      </c>
      <c r="B2" s="193"/>
      <c r="C2" s="83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X2" s="76"/>
      <c r="Y2" s="76"/>
    </row>
    <row r="3" spans="1:31" ht="22.5" customHeight="1">
      <c r="A3" s="40"/>
      <c r="B3" s="194"/>
      <c r="C3" s="40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X3" s="76"/>
      <c r="Y3" s="76"/>
    </row>
    <row r="4" spans="1:31" ht="23.25" customHeight="1">
      <c r="A4" s="56"/>
      <c r="B4" s="188"/>
      <c r="C4" s="56"/>
      <c r="D4" s="316" t="s">
        <v>64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239"/>
      <c r="AB4" s="239"/>
    </row>
    <row r="5" spans="1:31" ht="23.25" customHeight="1">
      <c r="A5" s="56"/>
      <c r="B5" s="187"/>
      <c r="C5" s="122"/>
      <c r="D5" s="72"/>
      <c r="E5" s="122"/>
      <c r="F5" s="122"/>
      <c r="G5" s="122"/>
      <c r="H5" s="122"/>
      <c r="I5" s="122"/>
      <c r="J5" s="122"/>
      <c r="K5" s="122"/>
      <c r="L5" s="318" t="s">
        <v>60</v>
      </c>
      <c r="M5" s="318"/>
      <c r="N5" s="318"/>
      <c r="O5" s="318"/>
      <c r="P5" s="318"/>
      <c r="Q5" s="318"/>
      <c r="R5" s="318"/>
      <c r="S5" s="318"/>
      <c r="T5" s="318"/>
      <c r="U5" s="106"/>
      <c r="V5" s="50"/>
      <c r="W5" s="122"/>
      <c r="X5" s="122"/>
      <c r="Y5" s="122"/>
      <c r="Z5" s="122"/>
      <c r="AA5" s="122"/>
      <c r="AB5" s="122"/>
    </row>
    <row r="6" spans="1:31" ht="23.25" customHeight="1">
      <c r="A6" s="56"/>
      <c r="B6" s="187"/>
      <c r="C6" s="279"/>
      <c r="D6" s="72"/>
      <c r="E6" s="279"/>
      <c r="F6" s="279"/>
      <c r="G6" s="279"/>
      <c r="H6" s="279"/>
      <c r="I6" s="279"/>
      <c r="J6" s="279"/>
      <c r="K6" s="279"/>
      <c r="L6" s="30" t="s">
        <v>178</v>
      </c>
      <c r="M6" s="30"/>
      <c r="N6" s="30"/>
      <c r="O6" s="30"/>
      <c r="Q6" s="30"/>
      <c r="R6" s="30"/>
      <c r="S6" s="30"/>
      <c r="T6" s="30"/>
      <c r="U6" s="50"/>
      <c r="V6" s="50"/>
      <c r="W6" s="279"/>
      <c r="X6" s="279"/>
      <c r="Y6" s="279"/>
      <c r="Z6" s="279"/>
      <c r="AA6" s="279"/>
      <c r="AB6" s="279"/>
    </row>
    <row r="7" spans="1:31" ht="23.25" customHeight="1">
      <c r="A7" s="49"/>
      <c r="B7" s="189"/>
      <c r="C7" s="72"/>
      <c r="L7" s="64" t="s">
        <v>179</v>
      </c>
      <c r="M7" s="58"/>
      <c r="N7" s="58" t="s">
        <v>207</v>
      </c>
      <c r="O7" s="58"/>
      <c r="P7" s="30" t="s">
        <v>178</v>
      </c>
      <c r="Q7" s="58"/>
      <c r="R7" s="58"/>
      <c r="S7" s="58"/>
      <c r="T7" s="58"/>
      <c r="U7" s="59"/>
      <c r="W7" s="51"/>
      <c r="Z7" s="58"/>
      <c r="AA7" s="51"/>
      <c r="AB7" s="48"/>
    </row>
    <row r="8" spans="1:31" ht="23.25" customHeight="1">
      <c r="A8" s="49"/>
      <c r="B8" s="189"/>
      <c r="C8" s="72"/>
      <c r="L8" s="58" t="s">
        <v>92</v>
      </c>
      <c r="M8" s="58"/>
      <c r="N8" s="58" t="s">
        <v>180</v>
      </c>
      <c r="O8" s="58"/>
      <c r="P8" s="64" t="s">
        <v>181</v>
      </c>
      <c r="Q8" s="58"/>
      <c r="R8" s="58"/>
      <c r="S8" s="58"/>
      <c r="T8" s="58"/>
      <c r="U8" s="59"/>
      <c r="W8" s="51"/>
      <c r="Z8" s="58"/>
      <c r="AA8" s="51"/>
      <c r="AB8" s="48"/>
    </row>
    <row r="9" spans="1:31" ht="23.25" customHeight="1">
      <c r="A9" s="49"/>
      <c r="B9" s="189"/>
      <c r="C9" s="72"/>
      <c r="L9" s="48" t="s">
        <v>139</v>
      </c>
      <c r="M9" s="58"/>
      <c r="N9" s="58" t="s">
        <v>106</v>
      </c>
      <c r="O9" s="58"/>
      <c r="P9" s="48" t="s">
        <v>146</v>
      </c>
      <c r="Q9" s="58"/>
      <c r="R9" s="58" t="s">
        <v>81</v>
      </c>
      <c r="S9" s="58"/>
      <c r="T9" s="58" t="s">
        <v>24</v>
      </c>
      <c r="U9" s="59"/>
      <c r="W9" s="51"/>
      <c r="Z9" s="58"/>
      <c r="AA9" s="51"/>
      <c r="AB9" s="48"/>
    </row>
    <row r="10" spans="1:31" ht="23.25" customHeight="1">
      <c r="A10" s="49"/>
      <c r="B10" s="189"/>
      <c r="C10" s="72"/>
      <c r="K10" s="60"/>
      <c r="L10" s="48" t="s">
        <v>140</v>
      </c>
      <c r="M10" s="48"/>
      <c r="N10" s="58" t="s">
        <v>25</v>
      </c>
      <c r="O10" s="48"/>
      <c r="P10" s="48" t="s">
        <v>140</v>
      </c>
      <c r="Q10" s="58"/>
      <c r="R10" s="58" t="s">
        <v>82</v>
      </c>
      <c r="S10" s="58"/>
      <c r="T10" s="58" t="s">
        <v>93</v>
      </c>
      <c r="U10" s="59"/>
      <c r="V10" s="317" t="s">
        <v>2</v>
      </c>
      <c r="W10" s="317"/>
      <c r="X10" s="317"/>
      <c r="Y10" s="46"/>
      <c r="Z10" s="58"/>
      <c r="AA10" s="51"/>
    </row>
    <row r="11" spans="1:31" ht="23.25" customHeight="1">
      <c r="A11" s="49"/>
      <c r="B11" s="184"/>
      <c r="C11" s="57"/>
      <c r="D11" s="315" t="s">
        <v>89</v>
      </c>
      <c r="E11" s="315"/>
      <c r="F11" s="315"/>
      <c r="G11" s="57"/>
      <c r="H11" s="315" t="s">
        <v>30</v>
      </c>
      <c r="I11" s="315"/>
      <c r="J11" s="315"/>
      <c r="L11" s="58" t="s">
        <v>142</v>
      </c>
      <c r="M11" s="58"/>
      <c r="N11" s="58" t="s">
        <v>111</v>
      </c>
      <c r="O11" s="58"/>
      <c r="P11" s="58" t="s">
        <v>142</v>
      </c>
      <c r="Q11" s="58"/>
      <c r="R11" s="58" t="s">
        <v>91</v>
      </c>
      <c r="S11" s="58"/>
      <c r="T11" s="58" t="s">
        <v>76</v>
      </c>
      <c r="U11" s="59"/>
      <c r="V11" s="60" t="s">
        <v>67</v>
      </c>
      <c r="W11" s="51"/>
      <c r="Y11" s="60"/>
      <c r="Z11" s="48"/>
      <c r="AA11" s="51"/>
    </row>
    <row r="12" spans="1:31" ht="23.25" customHeight="1">
      <c r="A12" s="49"/>
      <c r="B12" s="184"/>
      <c r="C12" s="58"/>
      <c r="D12" s="60" t="s">
        <v>27</v>
      </c>
      <c r="E12" s="58"/>
      <c r="F12" s="60" t="s">
        <v>26</v>
      </c>
      <c r="G12" s="58"/>
      <c r="H12" s="60" t="s">
        <v>27</v>
      </c>
      <c r="I12" s="58"/>
      <c r="J12" s="60" t="s">
        <v>26</v>
      </c>
      <c r="K12" s="60"/>
      <c r="L12" s="58" t="s">
        <v>141</v>
      </c>
      <c r="M12" s="58"/>
      <c r="N12" s="58" t="s">
        <v>107</v>
      </c>
      <c r="O12" s="58"/>
      <c r="P12" s="58" t="s">
        <v>141</v>
      </c>
      <c r="Q12" s="58"/>
      <c r="R12" s="58" t="s">
        <v>3</v>
      </c>
      <c r="S12" s="58"/>
      <c r="T12" s="58" t="s">
        <v>77</v>
      </c>
      <c r="U12" s="59"/>
      <c r="V12" s="60" t="s">
        <v>29</v>
      </c>
      <c r="W12" s="51"/>
      <c r="X12" s="58" t="s">
        <v>28</v>
      </c>
      <c r="Y12" s="60"/>
      <c r="Z12" s="48" t="s">
        <v>24</v>
      </c>
      <c r="AA12" s="51"/>
      <c r="AB12" s="48"/>
    </row>
    <row r="13" spans="1:31" ht="23.25" customHeight="1">
      <c r="A13" s="49"/>
      <c r="B13" s="184"/>
      <c r="C13" s="58"/>
      <c r="D13" s="319" t="s">
        <v>34</v>
      </c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51"/>
      <c r="AB13" s="48"/>
    </row>
    <row r="14" spans="1:31" ht="22.5" customHeight="1">
      <c r="A14" s="73" t="s">
        <v>189</v>
      </c>
      <c r="B14" s="196"/>
      <c r="C14" s="73"/>
    </row>
    <row r="15" spans="1:31" ht="22.5" customHeight="1">
      <c r="A15" s="67" t="s">
        <v>190</v>
      </c>
      <c r="B15" s="197"/>
      <c r="C15" s="67"/>
      <c r="D15" s="259">
        <v>35429</v>
      </c>
      <c r="E15" s="55"/>
      <c r="F15" s="259">
        <v>33956493</v>
      </c>
      <c r="G15" s="55"/>
      <c r="H15" s="259">
        <v>13855</v>
      </c>
      <c r="I15" s="55"/>
      <c r="J15" s="259">
        <v>11110336</v>
      </c>
      <c r="K15" s="55"/>
      <c r="L15" s="259">
        <v>103883</v>
      </c>
      <c r="M15" s="55"/>
      <c r="N15" s="302">
        <v>-649567</v>
      </c>
      <c r="O15" s="55"/>
      <c r="P15" s="260">
        <v>1013256</v>
      </c>
      <c r="Q15" s="261"/>
      <c r="R15" s="260">
        <v>21165719</v>
      </c>
      <c r="S15" s="261"/>
      <c r="T15" s="260">
        <f>SUM(L15:R15)</f>
        <v>21633291</v>
      </c>
      <c r="U15" s="261"/>
      <c r="V15" s="262">
        <v>7000000</v>
      </c>
      <c r="W15" s="261"/>
      <c r="X15" s="260">
        <v>363221056</v>
      </c>
      <c r="Y15" s="261"/>
      <c r="Z15" s="260">
        <f>SUM(T15:X15)+SUM(D15:J15)</f>
        <v>436970460</v>
      </c>
      <c r="AA15" s="161"/>
    </row>
    <row r="16" spans="1:31" s="55" customFormat="1" ht="24" customHeight="1">
      <c r="A16" s="62"/>
      <c r="B16" s="198"/>
      <c r="C16" s="62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R16" s="54"/>
      <c r="T16" s="54"/>
      <c r="U16" s="54"/>
      <c r="V16" s="54"/>
      <c r="W16" s="54"/>
      <c r="X16" s="54"/>
      <c r="Y16" s="54"/>
      <c r="Z16" s="54"/>
      <c r="AA16" s="161"/>
      <c r="AB16" s="2"/>
      <c r="AC16" s="2"/>
      <c r="AD16" s="2"/>
      <c r="AE16" s="2"/>
    </row>
    <row r="17" spans="1:31" s="55" customFormat="1" ht="24" customHeight="1">
      <c r="A17" s="257" t="s">
        <v>162</v>
      </c>
      <c r="B17" s="198"/>
      <c r="C17" s="6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R17" s="54"/>
      <c r="T17" s="54"/>
      <c r="U17" s="54"/>
      <c r="V17" s="54"/>
      <c r="W17" s="54"/>
      <c r="X17" s="54"/>
      <c r="Y17" s="54"/>
      <c r="Z17" s="54"/>
      <c r="AA17" s="161"/>
      <c r="AB17" s="2"/>
      <c r="AC17" s="2"/>
      <c r="AD17" s="2"/>
      <c r="AE17" s="2"/>
    </row>
    <row r="18" spans="1:31" ht="21.5">
      <c r="A18" s="49" t="s">
        <v>161</v>
      </c>
      <c r="B18" s="199"/>
      <c r="C18" s="65"/>
      <c r="D18" s="109">
        <v>-178</v>
      </c>
      <c r="E18" s="110"/>
      <c r="F18" s="109">
        <v>178</v>
      </c>
      <c r="G18" s="110"/>
      <c r="H18" s="109">
        <v>-69</v>
      </c>
      <c r="I18" s="110"/>
      <c r="J18" s="109">
        <v>69</v>
      </c>
      <c r="K18" s="110"/>
      <c r="L18" s="211">
        <v>0</v>
      </c>
      <c r="M18" s="208"/>
      <c r="N18" s="211">
        <v>0</v>
      </c>
      <c r="O18" s="208"/>
      <c r="P18" s="211">
        <v>0</v>
      </c>
      <c r="Q18" s="209"/>
      <c r="R18" s="215">
        <v>0</v>
      </c>
      <c r="S18" s="209"/>
      <c r="T18" s="215">
        <f>SUM(L18:R18)</f>
        <v>0</v>
      </c>
      <c r="U18" s="226"/>
      <c r="V18" s="215">
        <v>0</v>
      </c>
      <c r="W18" s="226"/>
      <c r="X18" s="215">
        <v>0</v>
      </c>
      <c r="Y18" s="221"/>
      <c r="Z18" s="215">
        <f>SUM(D18:J18,T18:X18)</f>
        <v>0</v>
      </c>
      <c r="AA18" s="161"/>
    </row>
    <row r="19" spans="1:31" ht="22">
      <c r="A19" s="258" t="s">
        <v>174</v>
      </c>
      <c r="B19" s="199"/>
      <c r="C19" s="65"/>
      <c r="D19" s="241">
        <f>SUM(D18:D18)</f>
        <v>-178</v>
      </c>
      <c r="E19" s="110"/>
      <c r="F19" s="241">
        <f>SUM(F18:F18)</f>
        <v>178</v>
      </c>
      <c r="G19" s="110"/>
      <c r="H19" s="241">
        <f>SUM(H18:H18)</f>
        <v>-69</v>
      </c>
      <c r="I19" s="110"/>
      <c r="J19" s="241">
        <f>SUM(J18:J18)</f>
        <v>69</v>
      </c>
      <c r="K19" s="110"/>
      <c r="L19" s="220">
        <f>SUM(L18:L18)</f>
        <v>0</v>
      </c>
      <c r="M19" s="208"/>
      <c r="N19" s="220">
        <f>SUM(N18:N18)</f>
        <v>0</v>
      </c>
      <c r="O19" s="208"/>
      <c r="P19" s="220">
        <f>SUM(P18:P18)</f>
        <v>0</v>
      </c>
      <c r="Q19" s="209"/>
      <c r="R19" s="220">
        <f>SUM(R18:R18)</f>
        <v>0</v>
      </c>
      <c r="S19" s="209"/>
      <c r="T19" s="220">
        <f>SUM(T18:T18)</f>
        <v>0</v>
      </c>
      <c r="U19" s="226"/>
      <c r="V19" s="220">
        <f>SUM(V18:V18)</f>
        <v>0</v>
      </c>
      <c r="W19" s="226"/>
      <c r="X19" s="220">
        <f>SUM(X18:X18)</f>
        <v>0</v>
      </c>
      <c r="Y19" s="221"/>
      <c r="Z19" s="220">
        <f>SUM(Z18:Z18)</f>
        <v>0</v>
      </c>
      <c r="AA19" s="161"/>
    </row>
    <row r="20" spans="1:31" ht="21.5">
      <c r="A20" s="65"/>
      <c r="B20" s="199"/>
      <c r="C20" s="65"/>
      <c r="D20" s="112"/>
      <c r="E20" s="110"/>
      <c r="F20" s="112"/>
      <c r="G20" s="110"/>
      <c r="H20" s="112"/>
      <c r="I20" s="110"/>
      <c r="J20" s="112"/>
      <c r="K20" s="110"/>
      <c r="L20" s="208"/>
      <c r="M20" s="208"/>
      <c r="N20" s="208"/>
      <c r="O20" s="208"/>
      <c r="P20" s="208"/>
      <c r="Q20" s="209"/>
      <c r="R20" s="216"/>
      <c r="S20" s="209"/>
      <c r="T20" s="216"/>
      <c r="U20" s="226"/>
      <c r="V20" s="216"/>
      <c r="W20" s="226"/>
      <c r="X20" s="216"/>
      <c r="Y20" s="221"/>
      <c r="Z20" s="216"/>
      <c r="AA20" s="161"/>
    </row>
    <row r="21" spans="1:31" ht="22">
      <c r="A21" s="63" t="s">
        <v>183</v>
      </c>
      <c r="B21" s="199"/>
      <c r="C21" s="65"/>
      <c r="D21" s="112"/>
      <c r="E21" s="110"/>
      <c r="F21" s="112"/>
      <c r="G21" s="110"/>
      <c r="H21" s="112"/>
      <c r="I21" s="110"/>
      <c r="J21" s="112"/>
      <c r="K21" s="110"/>
      <c r="L21" s="208"/>
      <c r="M21" s="208"/>
      <c r="N21" s="208"/>
      <c r="O21" s="208"/>
      <c r="P21" s="208"/>
      <c r="Q21" s="209"/>
      <c r="R21" s="216"/>
      <c r="S21" s="209"/>
      <c r="T21" s="216"/>
      <c r="U21" s="226"/>
      <c r="V21" s="216"/>
      <c r="W21" s="226"/>
      <c r="X21" s="216"/>
      <c r="Y21" s="221"/>
      <c r="Z21" s="216"/>
      <c r="AA21" s="161"/>
    </row>
    <row r="22" spans="1:31" ht="21.5">
      <c r="A22" s="65" t="s">
        <v>168</v>
      </c>
      <c r="B22" s="199"/>
      <c r="C22" s="65"/>
      <c r="D22" s="216">
        <v>0</v>
      </c>
      <c r="E22" s="221"/>
      <c r="F22" s="216">
        <v>0</v>
      </c>
      <c r="G22" s="221"/>
      <c r="H22" s="216">
        <v>0</v>
      </c>
      <c r="I22" s="222"/>
      <c r="J22" s="216">
        <v>0</v>
      </c>
      <c r="K22" s="222"/>
      <c r="L22" s="216">
        <v>0</v>
      </c>
      <c r="M22" s="216"/>
      <c r="N22" s="216">
        <v>0</v>
      </c>
      <c r="O22" s="216"/>
      <c r="P22" s="1">
        <v>0</v>
      </c>
      <c r="Q22" s="246"/>
      <c r="R22" s="1">
        <v>0</v>
      </c>
      <c r="S22" s="225"/>
      <c r="T22" s="1">
        <f>SUM(L22:R22)</f>
        <v>0</v>
      </c>
      <c r="U22" s="111"/>
      <c r="V22" s="1">
        <v>0</v>
      </c>
      <c r="W22" s="111"/>
      <c r="X22" s="1">
        <v>9005990</v>
      </c>
      <c r="Y22" s="107"/>
      <c r="Z22" s="1">
        <f>SUM(D22:J22,T22:X22)</f>
        <v>9005990</v>
      </c>
      <c r="AA22" s="161"/>
    </row>
    <row r="23" spans="1:31" ht="22.5" customHeight="1">
      <c r="A23" s="65" t="s">
        <v>167</v>
      </c>
      <c r="B23" s="199"/>
      <c r="C23" s="65"/>
      <c r="D23" s="215">
        <v>0</v>
      </c>
      <c r="E23" s="221"/>
      <c r="F23" s="215">
        <v>0</v>
      </c>
      <c r="G23" s="221"/>
      <c r="H23" s="215">
        <v>0</v>
      </c>
      <c r="I23" s="221"/>
      <c r="J23" s="215">
        <v>0</v>
      </c>
      <c r="K23" s="221"/>
      <c r="L23" s="109">
        <v>-187339</v>
      </c>
      <c r="M23" s="112"/>
      <c r="N23" s="109">
        <v>-66268</v>
      </c>
      <c r="O23" s="112"/>
      <c r="P23" s="245">
        <v>-5694</v>
      </c>
      <c r="Q23" s="111"/>
      <c r="R23" s="245">
        <v>0</v>
      </c>
      <c r="S23" s="226"/>
      <c r="T23" s="243">
        <f>SUM(L23:R23)</f>
        <v>-259301</v>
      </c>
      <c r="U23" s="111"/>
      <c r="V23" s="243">
        <v>0</v>
      </c>
      <c r="W23" s="111"/>
      <c r="X23" s="243">
        <v>0</v>
      </c>
      <c r="Y23" s="110"/>
      <c r="Z23" s="243">
        <f>SUM(D23:J23,T23:X23)</f>
        <v>-259301</v>
      </c>
      <c r="AA23" s="161"/>
    </row>
    <row r="24" spans="1:31" s="53" customFormat="1" ht="22.5" customHeight="1">
      <c r="A24" s="257" t="s">
        <v>163</v>
      </c>
      <c r="B24" s="200"/>
      <c r="C24" s="63"/>
      <c r="D24" s="220">
        <f>SUM(D22:D23)</f>
        <v>0</v>
      </c>
      <c r="E24" s="212"/>
      <c r="F24" s="220">
        <f>SUM(F22:F23)</f>
        <v>0</v>
      </c>
      <c r="G24" s="223"/>
      <c r="H24" s="220">
        <f>SUM(H22:H23)</f>
        <v>0</v>
      </c>
      <c r="I24" s="223"/>
      <c r="J24" s="220">
        <f>SUM(J22:J23)</f>
        <v>0</v>
      </c>
      <c r="K24" s="223"/>
      <c r="L24" s="115">
        <f>SUM(L22:L23)</f>
        <v>-187339</v>
      </c>
      <c r="M24" s="117"/>
      <c r="N24" s="115">
        <f>SUM(N22:N23)</f>
        <v>-66268</v>
      </c>
      <c r="O24" s="117"/>
      <c r="P24" s="247">
        <f>SUM(P22:P23)</f>
        <v>-5694</v>
      </c>
      <c r="Q24" s="116"/>
      <c r="R24" s="247">
        <f>SUM(R22:R23)</f>
        <v>0</v>
      </c>
      <c r="S24" s="224"/>
      <c r="T24" s="241">
        <f>SUM(T22:T23)</f>
        <v>-259301</v>
      </c>
      <c r="U24" s="116"/>
      <c r="V24" s="241">
        <f>SUM(V22:V23)</f>
        <v>0</v>
      </c>
      <c r="W24" s="116"/>
      <c r="X24" s="244">
        <f>SUM(X22:X23)</f>
        <v>9005990</v>
      </c>
      <c r="Y24" s="114"/>
      <c r="Z24" s="244">
        <f>SUM(Z22:Z23)</f>
        <v>8746689</v>
      </c>
      <c r="AA24" s="161"/>
      <c r="AB24" s="2"/>
      <c r="AC24" s="2"/>
      <c r="AD24" s="2"/>
      <c r="AE24" s="2"/>
    </row>
    <row r="25" spans="1:31" s="55" customFormat="1" ht="24" customHeight="1">
      <c r="A25" s="62"/>
      <c r="B25" s="198"/>
      <c r="C25" s="62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R25" s="54"/>
      <c r="T25" s="54"/>
      <c r="U25" s="54"/>
      <c r="V25" s="54"/>
      <c r="W25" s="54"/>
      <c r="X25" s="54"/>
      <c r="Y25" s="54"/>
      <c r="Z25" s="54"/>
      <c r="AA25" s="161"/>
      <c r="AB25" s="2"/>
      <c r="AC25" s="2"/>
      <c r="AD25" s="2"/>
      <c r="AE25" s="2"/>
    </row>
    <row r="26" spans="1:31" ht="22.5" customHeight="1">
      <c r="A26" s="80" t="s">
        <v>84</v>
      </c>
      <c r="B26" s="201"/>
      <c r="C26" s="80"/>
      <c r="D26" s="215">
        <v>0</v>
      </c>
      <c r="E26" s="221"/>
      <c r="F26" s="215">
        <v>0</v>
      </c>
      <c r="G26" s="221"/>
      <c r="H26" s="215">
        <v>0</v>
      </c>
      <c r="I26" s="221"/>
      <c r="J26" s="215">
        <v>0</v>
      </c>
      <c r="K26" s="221"/>
      <c r="L26" s="215">
        <v>0</v>
      </c>
      <c r="M26" s="216"/>
      <c r="N26" s="215">
        <v>0</v>
      </c>
      <c r="O26" s="216"/>
      <c r="P26" s="243">
        <v>0</v>
      </c>
      <c r="Q26" s="66"/>
      <c r="R26" s="243">
        <v>-48279</v>
      </c>
      <c r="S26" s="66"/>
      <c r="T26" s="245">
        <f>SUM(L26:R26)</f>
        <v>-48279</v>
      </c>
      <c r="U26" s="66"/>
      <c r="V26" s="243">
        <v>0</v>
      </c>
      <c r="W26" s="66"/>
      <c r="X26" s="243">
        <v>48279</v>
      </c>
      <c r="Y26" s="66"/>
      <c r="Z26" s="243">
        <f>SUM(D26:J26,T26:X26)</f>
        <v>0</v>
      </c>
      <c r="AA26" s="161"/>
    </row>
    <row r="27" spans="1:31" s="55" customFormat="1" ht="24" customHeight="1">
      <c r="A27" s="62"/>
      <c r="B27" s="198"/>
      <c r="C27" s="6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R27" s="54"/>
      <c r="T27" s="54"/>
      <c r="U27" s="54"/>
      <c r="V27" s="54"/>
      <c r="W27" s="54"/>
      <c r="X27" s="54"/>
      <c r="Y27" s="54"/>
      <c r="Z27" s="54"/>
      <c r="AA27" s="161"/>
      <c r="AB27" s="2"/>
      <c r="AC27" s="2"/>
      <c r="AD27" s="2"/>
      <c r="AE27" s="2"/>
    </row>
    <row r="28" spans="1:31" s="53" customFormat="1" ht="22.5" customHeight="1" thickBot="1">
      <c r="A28" s="62" t="s">
        <v>191</v>
      </c>
      <c r="B28" s="198"/>
      <c r="C28" s="62"/>
      <c r="D28" s="118">
        <f>SUM(D15,D19,D24,D26)</f>
        <v>35251</v>
      </c>
      <c r="E28" s="112"/>
      <c r="F28" s="118">
        <f>SUM(F15,F19,F24,F26)</f>
        <v>33956671</v>
      </c>
      <c r="G28" s="112"/>
      <c r="H28" s="118">
        <f>SUM(H15,H19,H24,H26)</f>
        <v>13786</v>
      </c>
      <c r="I28" s="112"/>
      <c r="J28" s="118">
        <f>SUM(J15,J19,J24,J26)</f>
        <v>11110405</v>
      </c>
      <c r="K28" s="112"/>
      <c r="L28" s="118">
        <f>SUM(L15,L19,L24,L26)</f>
        <v>-83456</v>
      </c>
      <c r="M28" s="54"/>
      <c r="N28" s="118">
        <f>SUM(N15,N19,N24,N26)</f>
        <v>-715835</v>
      </c>
      <c r="O28" s="54"/>
      <c r="P28" s="118">
        <f>SUM(P15,P19,P24,P26)</f>
        <v>1007562</v>
      </c>
      <c r="Q28" s="111"/>
      <c r="R28" s="118">
        <f>SUM(R15,R19,R24,R26)</f>
        <v>21117440</v>
      </c>
      <c r="S28" s="112"/>
      <c r="T28" s="118">
        <f>SUM(T15,T19,T24,T26)</f>
        <v>21325711</v>
      </c>
      <c r="U28" s="111"/>
      <c r="V28" s="118">
        <f>SUM(V15,V19,V24,V26)</f>
        <v>7000000</v>
      </c>
      <c r="W28" s="111"/>
      <c r="X28" s="118">
        <f>SUM(X15,X19,X24,X26)</f>
        <v>372275325</v>
      </c>
      <c r="Y28" s="66">
        <f>SUM(Y15,Y19,Y24,Y26)</f>
        <v>0</v>
      </c>
      <c r="Z28" s="118">
        <f>SUM(Z15,Z19,Z24,Z26)</f>
        <v>445717149</v>
      </c>
      <c r="AA28" s="161"/>
      <c r="AB28" s="2"/>
      <c r="AC28" s="2"/>
      <c r="AD28" s="2"/>
      <c r="AE28" s="2"/>
    </row>
    <row r="29" spans="1:31" s="53" customFormat="1" ht="18" customHeight="1" thickTop="1">
      <c r="A29" s="67"/>
      <c r="B29" s="197"/>
      <c r="C29" s="67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31" s="53" customFormat="1" ht="18" customHeight="1">
      <c r="A30" s="67"/>
      <c r="B30" s="197"/>
      <c r="C30" s="67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31" s="53" customFormat="1" ht="18" customHeight="1">
      <c r="A31" s="67"/>
      <c r="B31" s="197"/>
      <c r="C31" s="67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</sheetData>
  <mergeCells count="6">
    <mergeCell ref="D4:Z4"/>
    <mergeCell ref="H11:J11"/>
    <mergeCell ref="D13:Z13"/>
    <mergeCell ref="V10:X10"/>
    <mergeCell ref="D11:F11"/>
    <mergeCell ref="L5:T5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7"/>
  <sheetViews>
    <sheetView zoomScale="80" zoomScaleNormal="80" zoomScaleSheetLayoutView="40" workbookViewId="0"/>
  </sheetViews>
  <sheetFormatPr defaultColWidth="9.09765625" defaultRowHeight="24" customHeight="1"/>
  <cols>
    <col min="1" max="1" width="52.59765625" style="79" customWidth="1"/>
    <col min="2" max="2" width="8" style="195" customWidth="1"/>
    <col min="3" max="3" width="0.8984375" style="79" customWidth="1"/>
    <col min="4" max="4" width="12.59765625" style="2" customWidth="1"/>
    <col min="5" max="5" width="0.8984375" style="2" customWidth="1"/>
    <col min="6" max="6" width="14.3984375" style="2" customWidth="1"/>
    <col min="7" max="7" width="0.8984375" style="2" customWidth="1"/>
    <col min="8" max="8" width="12.59765625" style="2" customWidth="1"/>
    <col min="9" max="9" width="0.69921875" style="2" customWidth="1"/>
    <col min="10" max="10" width="14.59765625" style="2" customWidth="1"/>
    <col min="11" max="11" width="0.8984375" style="2" customWidth="1"/>
    <col min="12" max="12" width="16.3984375" style="2" customWidth="1"/>
    <col min="13" max="13" width="0.8984375" style="2" customWidth="1"/>
    <col min="14" max="14" width="13.8984375" style="2" customWidth="1"/>
    <col min="15" max="15" width="0.59765625" style="2" customWidth="1"/>
    <col min="16" max="16" width="18.09765625" style="2" customWidth="1"/>
    <col min="17" max="17" width="1" style="2" customWidth="1"/>
    <col min="18" max="18" width="15" style="2" customWidth="1"/>
    <col min="19" max="19" width="1" style="2" customWidth="1"/>
    <col min="20" max="20" width="14.3984375" style="2" customWidth="1"/>
    <col min="21" max="21" width="0.8984375" style="2" customWidth="1"/>
    <col min="22" max="22" width="13.3984375" style="2" customWidth="1"/>
    <col min="23" max="23" width="1" style="2" customWidth="1"/>
    <col min="24" max="24" width="15.3984375" style="2" customWidth="1"/>
    <col min="25" max="25" width="0.8984375" style="2" customWidth="1"/>
    <col min="26" max="26" width="14.3984375" style="2" customWidth="1"/>
    <col min="27" max="27" width="1.69921875" style="2" customWidth="1"/>
    <col min="28" max="16384" width="9.09765625" style="2"/>
  </cols>
  <sheetData>
    <row r="1" spans="1:31" ht="22.5" customHeight="1">
      <c r="A1" s="148" t="s">
        <v>33</v>
      </c>
      <c r="B1" s="192"/>
      <c r="C1" s="148"/>
      <c r="D1" s="76"/>
      <c r="E1" s="76"/>
      <c r="F1" s="76"/>
      <c r="G1" s="76"/>
      <c r="H1" s="76"/>
      <c r="I1" s="76"/>
      <c r="J1" s="76"/>
      <c r="K1" s="76"/>
      <c r="L1" s="64"/>
      <c r="M1" s="76"/>
      <c r="N1" s="165"/>
      <c r="O1" s="76"/>
      <c r="P1" s="76"/>
      <c r="Q1" s="76"/>
      <c r="R1" s="76"/>
      <c r="S1" s="76"/>
      <c r="T1" s="76"/>
      <c r="U1" s="76"/>
      <c r="V1" s="76"/>
      <c r="X1" s="76"/>
      <c r="Y1" s="76"/>
    </row>
    <row r="2" spans="1:31" ht="22.5" customHeight="1">
      <c r="A2" s="83" t="s">
        <v>101</v>
      </c>
      <c r="B2" s="193"/>
      <c r="C2" s="83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X2" s="76"/>
      <c r="Y2" s="76"/>
    </row>
    <row r="3" spans="1:31" ht="22.5" customHeight="1">
      <c r="A3" s="40"/>
      <c r="B3" s="194"/>
      <c r="C3" s="40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X3" s="76"/>
      <c r="Y3" s="76"/>
    </row>
    <row r="4" spans="1:31" ht="23.25" customHeight="1">
      <c r="A4" s="56"/>
      <c r="B4" s="188"/>
      <c r="C4" s="56"/>
      <c r="D4" s="316" t="s">
        <v>64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239"/>
      <c r="AB4" s="239"/>
    </row>
    <row r="5" spans="1:31" ht="23.25" customHeight="1">
      <c r="A5" s="56"/>
      <c r="B5" s="187"/>
      <c r="C5" s="287"/>
      <c r="D5" s="72"/>
      <c r="E5" s="287"/>
      <c r="F5" s="287"/>
      <c r="G5" s="287"/>
      <c r="H5" s="287"/>
      <c r="I5" s="287"/>
      <c r="J5" s="287"/>
      <c r="K5" s="287"/>
      <c r="L5" s="318" t="s">
        <v>60</v>
      </c>
      <c r="M5" s="318"/>
      <c r="N5" s="318"/>
      <c r="O5" s="318"/>
      <c r="P5" s="318"/>
      <c r="Q5" s="318"/>
      <c r="R5" s="318"/>
      <c r="S5" s="318"/>
      <c r="T5" s="318"/>
      <c r="U5" s="106"/>
      <c r="V5" s="50"/>
      <c r="W5" s="287"/>
      <c r="X5" s="287"/>
      <c r="Y5" s="287"/>
      <c r="Z5" s="287"/>
      <c r="AA5" s="287"/>
      <c r="AB5" s="287"/>
    </row>
    <row r="6" spans="1:31" ht="23.25" customHeight="1">
      <c r="A6" s="56"/>
      <c r="B6" s="187"/>
      <c r="C6" s="287"/>
      <c r="D6" s="72"/>
      <c r="E6" s="287"/>
      <c r="F6" s="287"/>
      <c r="G6" s="287"/>
      <c r="H6" s="287"/>
      <c r="I6" s="287"/>
      <c r="J6" s="287"/>
      <c r="K6" s="287"/>
      <c r="L6" s="30" t="s">
        <v>178</v>
      </c>
      <c r="M6" s="30"/>
      <c r="N6" s="30"/>
      <c r="O6" s="30"/>
      <c r="Q6" s="30"/>
      <c r="R6" s="30"/>
      <c r="S6" s="30"/>
      <c r="T6" s="30"/>
      <c r="U6" s="50"/>
      <c r="V6" s="50"/>
      <c r="W6" s="287"/>
      <c r="X6" s="287"/>
      <c r="Y6" s="287"/>
      <c r="Z6" s="287"/>
      <c r="AA6" s="287"/>
      <c r="AB6" s="287"/>
    </row>
    <row r="7" spans="1:31" ht="23.25" customHeight="1">
      <c r="A7" s="49"/>
      <c r="B7" s="189"/>
      <c r="C7" s="72"/>
      <c r="L7" s="64" t="s">
        <v>179</v>
      </c>
      <c r="M7" s="58"/>
      <c r="N7" s="58" t="s">
        <v>178</v>
      </c>
      <c r="O7" s="58"/>
      <c r="P7" s="30" t="s">
        <v>178</v>
      </c>
      <c r="Q7" s="58"/>
      <c r="R7" s="58"/>
      <c r="S7" s="58"/>
      <c r="T7" s="58"/>
      <c r="U7" s="59"/>
      <c r="W7" s="51"/>
      <c r="Z7" s="58"/>
      <c r="AA7" s="51"/>
      <c r="AB7" s="48"/>
    </row>
    <row r="8" spans="1:31" ht="23.25" customHeight="1">
      <c r="A8" s="49"/>
      <c r="B8" s="189"/>
      <c r="C8" s="72"/>
      <c r="L8" s="58" t="s">
        <v>92</v>
      </c>
      <c r="M8" s="58"/>
      <c r="N8" s="58" t="s">
        <v>180</v>
      </c>
      <c r="O8" s="58"/>
      <c r="P8" s="64" t="s">
        <v>181</v>
      </c>
      <c r="Q8" s="58"/>
      <c r="R8" s="58"/>
      <c r="S8" s="58"/>
      <c r="T8" s="58"/>
      <c r="U8" s="59"/>
      <c r="W8" s="51"/>
      <c r="Z8" s="58"/>
      <c r="AA8" s="51"/>
      <c r="AB8" s="48"/>
    </row>
    <row r="9" spans="1:31" ht="23.25" customHeight="1">
      <c r="A9" s="49"/>
      <c r="B9" s="189"/>
      <c r="C9" s="72"/>
      <c r="L9" s="48" t="s">
        <v>139</v>
      </c>
      <c r="M9" s="58"/>
      <c r="N9" s="58" t="s">
        <v>106</v>
      </c>
      <c r="O9" s="58"/>
      <c r="P9" s="48" t="s">
        <v>146</v>
      </c>
      <c r="Q9" s="58"/>
      <c r="R9" s="58" t="s">
        <v>81</v>
      </c>
      <c r="S9" s="58"/>
      <c r="T9" s="58" t="s">
        <v>24</v>
      </c>
      <c r="U9" s="59"/>
      <c r="W9" s="51"/>
      <c r="Z9" s="58"/>
      <c r="AA9" s="51"/>
      <c r="AB9" s="48"/>
    </row>
    <row r="10" spans="1:31" ht="23.25" customHeight="1">
      <c r="A10" s="49"/>
      <c r="B10" s="189"/>
      <c r="C10" s="72"/>
      <c r="K10" s="60"/>
      <c r="L10" s="48" t="s">
        <v>140</v>
      </c>
      <c r="M10" s="48"/>
      <c r="N10" s="58" t="s">
        <v>25</v>
      </c>
      <c r="O10" s="48"/>
      <c r="P10" s="48" t="s">
        <v>140</v>
      </c>
      <c r="Q10" s="58"/>
      <c r="R10" s="58" t="s">
        <v>82</v>
      </c>
      <c r="S10" s="58"/>
      <c r="T10" s="58" t="s">
        <v>93</v>
      </c>
      <c r="U10" s="59"/>
      <c r="V10" s="317" t="s">
        <v>2</v>
      </c>
      <c r="W10" s="317"/>
      <c r="X10" s="317"/>
      <c r="Y10" s="46"/>
      <c r="Z10" s="58"/>
      <c r="AA10" s="51"/>
    </row>
    <row r="11" spans="1:31" ht="23.25" customHeight="1">
      <c r="A11" s="49"/>
      <c r="B11" s="184"/>
      <c r="C11" s="57"/>
      <c r="D11" s="315" t="s">
        <v>89</v>
      </c>
      <c r="E11" s="315"/>
      <c r="F11" s="315"/>
      <c r="G11" s="57"/>
      <c r="H11" s="315" t="s">
        <v>30</v>
      </c>
      <c r="I11" s="315"/>
      <c r="J11" s="315"/>
      <c r="L11" s="58" t="s">
        <v>142</v>
      </c>
      <c r="M11" s="58"/>
      <c r="N11" s="58" t="s">
        <v>111</v>
      </c>
      <c r="O11" s="58"/>
      <c r="P11" s="58" t="s">
        <v>142</v>
      </c>
      <c r="Q11" s="58"/>
      <c r="R11" s="58" t="s">
        <v>91</v>
      </c>
      <c r="S11" s="58"/>
      <c r="T11" s="58" t="s">
        <v>76</v>
      </c>
      <c r="U11" s="59"/>
      <c r="V11" s="60" t="s">
        <v>67</v>
      </c>
      <c r="W11" s="51"/>
      <c r="Y11" s="60"/>
      <c r="Z11" s="48"/>
      <c r="AA11" s="51"/>
    </row>
    <row r="12" spans="1:31" ht="23.25" customHeight="1">
      <c r="A12" s="49"/>
      <c r="B12" s="184"/>
      <c r="C12" s="58"/>
      <c r="D12" s="60" t="s">
        <v>27</v>
      </c>
      <c r="E12" s="58"/>
      <c r="F12" s="60" t="s">
        <v>26</v>
      </c>
      <c r="G12" s="58"/>
      <c r="H12" s="60" t="s">
        <v>27</v>
      </c>
      <c r="I12" s="58"/>
      <c r="J12" s="60" t="s">
        <v>26</v>
      </c>
      <c r="K12" s="60"/>
      <c r="L12" s="58" t="s">
        <v>141</v>
      </c>
      <c r="M12" s="58"/>
      <c r="N12" s="58" t="s">
        <v>107</v>
      </c>
      <c r="O12" s="58"/>
      <c r="P12" s="58" t="s">
        <v>141</v>
      </c>
      <c r="Q12" s="58"/>
      <c r="R12" s="58" t="s">
        <v>3</v>
      </c>
      <c r="S12" s="58"/>
      <c r="T12" s="58" t="s">
        <v>77</v>
      </c>
      <c r="U12" s="59"/>
      <c r="V12" s="60" t="s">
        <v>29</v>
      </c>
      <c r="W12" s="51"/>
      <c r="X12" s="58" t="s">
        <v>28</v>
      </c>
      <c r="Y12" s="60"/>
      <c r="Z12" s="48" t="s">
        <v>24</v>
      </c>
      <c r="AA12" s="51"/>
      <c r="AB12" s="48"/>
    </row>
    <row r="13" spans="1:31" ht="23.25" customHeight="1">
      <c r="A13" s="49"/>
      <c r="B13" s="184"/>
      <c r="C13" s="58"/>
      <c r="D13" s="319" t="s">
        <v>34</v>
      </c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51"/>
      <c r="AB13" s="48"/>
    </row>
    <row r="14" spans="1:31" ht="22.5" customHeight="1">
      <c r="A14" s="73" t="s">
        <v>159</v>
      </c>
      <c r="B14" s="196"/>
      <c r="C14" s="73"/>
    </row>
    <row r="15" spans="1:31" ht="22.5" customHeight="1">
      <c r="A15" s="67" t="s">
        <v>165</v>
      </c>
      <c r="B15" s="197"/>
      <c r="C15" s="67"/>
      <c r="D15" s="259">
        <v>36015</v>
      </c>
      <c r="E15" s="55"/>
      <c r="F15" s="259">
        <v>33955907</v>
      </c>
      <c r="G15" s="55"/>
      <c r="H15" s="259">
        <v>14085</v>
      </c>
      <c r="I15" s="55"/>
      <c r="J15" s="259">
        <v>11110106</v>
      </c>
      <c r="K15" s="55"/>
      <c r="L15" s="259">
        <v>833789</v>
      </c>
      <c r="M15" s="55"/>
      <c r="N15" s="259">
        <v>17937</v>
      </c>
      <c r="O15" s="55"/>
      <c r="P15" s="260">
        <v>1330004</v>
      </c>
      <c r="Q15" s="261"/>
      <c r="R15" s="260">
        <v>14737314</v>
      </c>
      <c r="S15" s="261"/>
      <c r="T15" s="260">
        <f>SUM(L15:R15)</f>
        <v>16919044</v>
      </c>
      <c r="U15" s="261"/>
      <c r="V15" s="262">
        <v>7000000</v>
      </c>
      <c r="W15" s="261"/>
      <c r="X15" s="260">
        <v>340708898</v>
      </c>
      <c r="Y15" s="261"/>
      <c r="Z15" s="260">
        <f>SUM(T15:X15)+SUM(D15:J15)</f>
        <v>409744055</v>
      </c>
      <c r="AA15" s="161"/>
    </row>
    <row r="16" spans="1:31" s="55" customFormat="1" ht="24" customHeight="1">
      <c r="A16" s="62"/>
      <c r="B16" s="198"/>
      <c r="C16" s="62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R16" s="54"/>
      <c r="T16" s="54"/>
      <c r="U16" s="54"/>
      <c r="V16" s="54"/>
      <c r="W16" s="54"/>
      <c r="X16" s="54"/>
      <c r="Y16" s="54"/>
      <c r="Z16" s="54"/>
      <c r="AA16" s="161"/>
      <c r="AB16" s="2"/>
      <c r="AC16" s="2"/>
      <c r="AD16" s="2"/>
      <c r="AE16" s="2"/>
    </row>
    <row r="17" spans="1:31" s="55" customFormat="1" ht="24" customHeight="1">
      <c r="A17" s="257" t="s">
        <v>162</v>
      </c>
      <c r="B17" s="198"/>
      <c r="C17" s="6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R17" s="54"/>
      <c r="T17" s="54"/>
      <c r="U17" s="54"/>
      <c r="V17" s="54"/>
      <c r="W17" s="54"/>
      <c r="X17" s="54"/>
      <c r="Y17" s="54"/>
      <c r="Z17" s="54"/>
      <c r="AA17" s="161"/>
      <c r="AB17" s="2"/>
      <c r="AC17" s="2"/>
      <c r="AD17" s="2"/>
      <c r="AE17" s="2"/>
    </row>
    <row r="18" spans="1:31" ht="21.5">
      <c r="A18" s="49" t="s">
        <v>161</v>
      </c>
      <c r="B18" s="199"/>
      <c r="C18" s="65"/>
      <c r="D18" s="109">
        <v>-10</v>
      </c>
      <c r="E18" s="110"/>
      <c r="F18" s="109">
        <v>10</v>
      </c>
      <c r="G18" s="110"/>
      <c r="H18" s="109">
        <v>-4</v>
      </c>
      <c r="I18" s="110"/>
      <c r="J18" s="109">
        <v>4</v>
      </c>
      <c r="K18" s="110"/>
      <c r="L18" s="211">
        <v>0</v>
      </c>
      <c r="M18" s="208"/>
      <c r="N18" s="211">
        <v>0</v>
      </c>
      <c r="O18" s="208"/>
      <c r="P18" s="211">
        <v>0</v>
      </c>
      <c r="Q18" s="209"/>
      <c r="R18" s="215">
        <v>0</v>
      </c>
      <c r="S18" s="209"/>
      <c r="T18" s="215">
        <f>SUM(L18:R18)</f>
        <v>0</v>
      </c>
      <c r="U18" s="226"/>
      <c r="V18" s="215">
        <v>0</v>
      </c>
      <c r="W18" s="226"/>
      <c r="X18" s="215">
        <v>0</v>
      </c>
      <c r="Y18" s="221"/>
      <c r="Z18" s="215">
        <f>SUM(D18:J18,T18:X18)</f>
        <v>0</v>
      </c>
      <c r="AA18" s="161"/>
    </row>
    <row r="19" spans="1:31" ht="22">
      <c r="A19" s="258" t="s">
        <v>174</v>
      </c>
      <c r="B19" s="199"/>
      <c r="C19" s="65"/>
      <c r="D19" s="241">
        <f>SUM(D18:D18)</f>
        <v>-10</v>
      </c>
      <c r="E19" s="110"/>
      <c r="F19" s="241">
        <f>SUM(F18:F18)</f>
        <v>10</v>
      </c>
      <c r="G19" s="110"/>
      <c r="H19" s="241">
        <f>SUM(H18:H18)</f>
        <v>-4</v>
      </c>
      <c r="I19" s="110"/>
      <c r="J19" s="241">
        <f>SUM(J18:J18)</f>
        <v>4</v>
      </c>
      <c r="K19" s="110"/>
      <c r="L19" s="220">
        <f>SUM(L18:L18)</f>
        <v>0</v>
      </c>
      <c r="M19" s="208"/>
      <c r="N19" s="220">
        <f>SUM(N18:N18)</f>
        <v>0</v>
      </c>
      <c r="O19" s="208"/>
      <c r="P19" s="220">
        <f>SUM(P18:P18)</f>
        <v>0</v>
      </c>
      <c r="Q19" s="209"/>
      <c r="R19" s="220">
        <f>SUM(R18:R18)</f>
        <v>0</v>
      </c>
      <c r="S19" s="209"/>
      <c r="T19" s="220">
        <f>SUM(T18:T18)</f>
        <v>0</v>
      </c>
      <c r="U19" s="226"/>
      <c r="V19" s="220">
        <f>SUM(V18:V18)</f>
        <v>0</v>
      </c>
      <c r="W19" s="226"/>
      <c r="X19" s="220">
        <f>SUM(X18:X18)</f>
        <v>0</v>
      </c>
      <c r="Y19" s="221"/>
      <c r="Z19" s="220">
        <f>SUM(Z18:Z18)</f>
        <v>0</v>
      </c>
      <c r="AA19" s="161"/>
    </row>
    <row r="20" spans="1:31" ht="21.5">
      <c r="A20" s="65"/>
      <c r="B20" s="199"/>
      <c r="C20" s="65"/>
      <c r="D20" s="112"/>
      <c r="E20" s="110"/>
      <c r="F20" s="112"/>
      <c r="G20" s="110"/>
      <c r="H20" s="112"/>
      <c r="I20" s="110"/>
      <c r="J20" s="112"/>
      <c r="K20" s="110"/>
      <c r="L20" s="208"/>
      <c r="M20" s="208"/>
      <c r="N20" s="208"/>
      <c r="O20" s="208"/>
      <c r="P20" s="208"/>
      <c r="Q20" s="209"/>
      <c r="R20" s="216"/>
      <c r="S20" s="209"/>
      <c r="T20" s="216"/>
      <c r="U20" s="226"/>
      <c r="V20" s="216"/>
      <c r="W20" s="226"/>
      <c r="X20" s="216"/>
      <c r="Y20" s="221"/>
      <c r="Z20" s="216"/>
      <c r="AA20" s="161"/>
    </row>
    <row r="21" spans="1:31" ht="22">
      <c r="A21" s="63" t="s">
        <v>183</v>
      </c>
      <c r="B21" s="199"/>
      <c r="C21" s="65"/>
      <c r="D21" s="112"/>
      <c r="E21" s="110"/>
      <c r="F21" s="112"/>
      <c r="G21" s="110"/>
      <c r="H21" s="112"/>
      <c r="I21" s="110"/>
      <c r="J21" s="112"/>
      <c r="K21" s="110"/>
      <c r="L21" s="208"/>
      <c r="M21" s="208"/>
      <c r="N21" s="208"/>
      <c r="O21" s="208"/>
      <c r="P21" s="208"/>
      <c r="Q21" s="209"/>
      <c r="R21" s="216"/>
      <c r="S21" s="209"/>
      <c r="T21" s="216"/>
      <c r="U21" s="226"/>
      <c r="V21" s="216"/>
      <c r="W21" s="226"/>
      <c r="X21" s="216"/>
      <c r="Y21" s="221"/>
      <c r="Z21" s="216"/>
      <c r="AA21" s="161"/>
    </row>
    <row r="22" spans="1:31" ht="21.5">
      <c r="A22" s="65" t="s">
        <v>168</v>
      </c>
      <c r="B22" s="199"/>
      <c r="C22" s="65"/>
      <c r="D22" s="216">
        <v>0</v>
      </c>
      <c r="E22" s="221"/>
      <c r="F22" s="216">
        <v>0</v>
      </c>
      <c r="G22" s="221"/>
      <c r="H22" s="216">
        <v>0</v>
      </c>
      <c r="I22" s="222"/>
      <c r="J22" s="216">
        <v>0</v>
      </c>
      <c r="K22" s="222"/>
      <c r="L22" s="216">
        <v>0</v>
      </c>
      <c r="M22" s="216"/>
      <c r="N22" s="216">
        <v>0</v>
      </c>
      <c r="O22" s="216"/>
      <c r="P22" s="1">
        <v>0</v>
      </c>
      <c r="Q22" s="246"/>
      <c r="R22" s="1">
        <v>0</v>
      </c>
      <c r="S22" s="225"/>
      <c r="T22" s="1">
        <f>SUM(L22:R22)</f>
        <v>0</v>
      </c>
      <c r="U22" s="111"/>
      <c r="V22" s="1">
        <v>0</v>
      </c>
      <c r="W22" s="111"/>
      <c r="X22" s="1">
        <v>8313247</v>
      </c>
      <c r="Y22" s="107"/>
      <c r="Z22" s="1">
        <f>SUM(D22:J22,T22:X22)</f>
        <v>8313247</v>
      </c>
      <c r="AA22" s="161"/>
    </row>
    <row r="23" spans="1:31" ht="22.5" customHeight="1">
      <c r="A23" s="65" t="s">
        <v>167</v>
      </c>
      <c r="B23" s="199"/>
      <c r="C23" s="65"/>
      <c r="D23" s="215">
        <v>0</v>
      </c>
      <c r="E23" s="221"/>
      <c r="F23" s="215">
        <v>0</v>
      </c>
      <c r="G23" s="221"/>
      <c r="H23" s="215">
        <v>0</v>
      </c>
      <c r="I23" s="221"/>
      <c r="J23" s="215">
        <v>0</v>
      </c>
      <c r="K23" s="221"/>
      <c r="L23" s="109">
        <v>-552425</v>
      </c>
      <c r="M23" s="112"/>
      <c r="N23" s="109">
        <v>-199789</v>
      </c>
      <c r="O23" s="112"/>
      <c r="P23" s="245">
        <v>-236725</v>
      </c>
      <c r="Q23" s="111"/>
      <c r="R23" s="245">
        <v>0</v>
      </c>
      <c r="S23" s="226"/>
      <c r="T23" s="243">
        <f>SUM(L23:R23)</f>
        <v>-988939</v>
      </c>
      <c r="U23" s="111"/>
      <c r="V23" s="243">
        <v>0</v>
      </c>
      <c r="W23" s="111"/>
      <c r="X23" s="243">
        <v>0</v>
      </c>
      <c r="Y23" s="110"/>
      <c r="Z23" s="243">
        <f>SUM(D23:J23,T23:X23)</f>
        <v>-988939</v>
      </c>
      <c r="AA23" s="161"/>
    </row>
    <row r="24" spans="1:31" s="53" customFormat="1" ht="22.5" customHeight="1">
      <c r="A24" s="257" t="s">
        <v>163</v>
      </c>
      <c r="B24" s="200"/>
      <c r="C24" s="63"/>
      <c r="D24" s="220">
        <f>SUM(D22:D23)</f>
        <v>0</v>
      </c>
      <c r="E24" s="212"/>
      <c r="F24" s="220">
        <f>SUM(F22:F23)</f>
        <v>0</v>
      </c>
      <c r="G24" s="223"/>
      <c r="H24" s="220">
        <f>SUM(H22:H23)</f>
        <v>0</v>
      </c>
      <c r="I24" s="223"/>
      <c r="J24" s="220">
        <f>SUM(J22:J23)</f>
        <v>0</v>
      </c>
      <c r="K24" s="223"/>
      <c r="L24" s="115">
        <f>SUM(L22:L23)</f>
        <v>-552425</v>
      </c>
      <c r="M24" s="117"/>
      <c r="N24" s="115">
        <f>SUM(N22:N23)</f>
        <v>-199789</v>
      </c>
      <c r="O24" s="117"/>
      <c r="P24" s="247">
        <f>SUM(P22:P23)</f>
        <v>-236725</v>
      </c>
      <c r="Q24" s="116"/>
      <c r="R24" s="247">
        <f>SUM(R22:R23)</f>
        <v>0</v>
      </c>
      <c r="S24" s="224"/>
      <c r="T24" s="241">
        <f>SUM(T22:T23)</f>
        <v>-988939</v>
      </c>
      <c r="U24" s="116"/>
      <c r="V24" s="241">
        <f>SUM(V22:V23)</f>
        <v>0</v>
      </c>
      <c r="W24" s="116"/>
      <c r="X24" s="244">
        <f>SUM(X22:X23)</f>
        <v>8313247</v>
      </c>
      <c r="Y24" s="114"/>
      <c r="Z24" s="244">
        <f>SUM(Z22:Z23)</f>
        <v>7324308</v>
      </c>
      <c r="AA24" s="161"/>
      <c r="AB24" s="2"/>
      <c r="AC24" s="2"/>
      <c r="AD24" s="2"/>
      <c r="AE24" s="2"/>
    </row>
    <row r="25" spans="1:31" s="55" customFormat="1" ht="24" customHeight="1">
      <c r="A25" s="62"/>
      <c r="B25" s="198"/>
      <c r="C25" s="62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R25" s="54"/>
      <c r="T25" s="54"/>
      <c r="U25" s="54"/>
      <c r="V25" s="54"/>
      <c r="W25" s="54"/>
      <c r="X25" s="54"/>
      <c r="Y25" s="54"/>
      <c r="Z25" s="54"/>
      <c r="AA25" s="161"/>
      <c r="AB25" s="2"/>
      <c r="AC25" s="2"/>
      <c r="AD25" s="2"/>
      <c r="AE25" s="2"/>
    </row>
    <row r="26" spans="1:31" ht="22.5" customHeight="1">
      <c r="A26" s="80" t="s">
        <v>84</v>
      </c>
      <c r="B26" s="201"/>
      <c r="C26" s="80"/>
      <c r="D26" s="215">
        <v>0</v>
      </c>
      <c r="E26" s="221"/>
      <c r="F26" s="215">
        <v>0</v>
      </c>
      <c r="G26" s="221"/>
      <c r="H26" s="215">
        <v>0</v>
      </c>
      <c r="I26" s="221"/>
      <c r="J26" s="215">
        <v>0</v>
      </c>
      <c r="K26" s="221"/>
      <c r="L26" s="215">
        <v>0</v>
      </c>
      <c r="M26" s="216"/>
      <c r="N26" s="215">
        <v>0</v>
      </c>
      <c r="O26" s="216"/>
      <c r="P26" s="243">
        <v>0</v>
      </c>
      <c r="Q26" s="66"/>
      <c r="R26" s="243">
        <v>-63492</v>
      </c>
      <c r="S26" s="66"/>
      <c r="T26" s="245">
        <f>SUM(L26:R26)</f>
        <v>-63492</v>
      </c>
      <c r="U26" s="66"/>
      <c r="V26" s="243">
        <v>0</v>
      </c>
      <c r="W26" s="66"/>
      <c r="X26" s="243">
        <v>63492</v>
      </c>
      <c r="Y26" s="66"/>
      <c r="Z26" s="243">
        <f>SUM(D26:J26,T26:X26)</f>
        <v>0</v>
      </c>
      <c r="AA26" s="161"/>
    </row>
    <row r="27" spans="1:31" s="55" customFormat="1" ht="24" customHeight="1">
      <c r="A27" s="62"/>
      <c r="B27" s="198"/>
      <c r="C27" s="6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R27" s="54"/>
      <c r="T27" s="54"/>
      <c r="U27" s="54"/>
      <c r="V27" s="54"/>
      <c r="W27" s="54"/>
      <c r="X27" s="54"/>
      <c r="Y27" s="54"/>
      <c r="Z27" s="54"/>
      <c r="AA27" s="161"/>
      <c r="AB27" s="2"/>
      <c r="AC27" s="2"/>
      <c r="AD27" s="2"/>
      <c r="AE27" s="2"/>
    </row>
    <row r="28" spans="1:31" s="53" customFormat="1" ht="22.5" customHeight="1" thickBot="1">
      <c r="A28" s="62" t="s">
        <v>160</v>
      </c>
      <c r="B28" s="198"/>
      <c r="C28" s="62"/>
      <c r="D28" s="118">
        <f>SUM(D15,D19,D24,D26)</f>
        <v>36005</v>
      </c>
      <c r="E28" s="112"/>
      <c r="F28" s="118">
        <f>SUM(F15,F19,F24,F26)</f>
        <v>33955917</v>
      </c>
      <c r="G28" s="112"/>
      <c r="H28" s="118">
        <f>SUM(H15,H19,H24,H26)</f>
        <v>14081</v>
      </c>
      <c r="I28" s="112"/>
      <c r="J28" s="118">
        <f>SUM(J15,J19,J24,J26)</f>
        <v>11110110</v>
      </c>
      <c r="K28" s="112"/>
      <c r="L28" s="118">
        <f>SUM(L15,L19,L24,L26)</f>
        <v>281364</v>
      </c>
      <c r="M28" s="54"/>
      <c r="N28" s="118">
        <f>SUM(N15,N19,N24,N26)</f>
        <v>-181852</v>
      </c>
      <c r="O28" s="54"/>
      <c r="P28" s="118">
        <f>SUM(P15,P19,P24,P26)</f>
        <v>1093279</v>
      </c>
      <c r="Q28" s="111"/>
      <c r="R28" s="118">
        <f>SUM(R15,R19,R24,R26)</f>
        <v>14673822</v>
      </c>
      <c r="S28" s="112"/>
      <c r="T28" s="118">
        <f>SUM(T15,T19,T24,T26)</f>
        <v>15866613</v>
      </c>
      <c r="U28" s="111"/>
      <c r="V28" s="118">
        <f>SUM(V15,V19,V24,V26)</f>
        <v>7000000</v>
      </c>
      <c r="W28" s="111"/>
      <c r="X28" s="118">
        <f>SUM(X15,X19,X24,X26)</f>
        <v>349085637</v>
      </c>
      <c r="Y28" s="66">
        <f>SUM(Y15,Y19,Y24,Y26)</f>
        <v>0</v>
      </c>
      <c r="Z28" s="118">
        <f>SUM(Z15,Z19,Z24,Z26)</f>
        <v>417068363</v>
      </c>
      <c r="AA28" s="161"/>
      <c r="AB28" s="2"/>
      <c r="AC28" s="2"/>
      <c r="AD28" s="2"/>
      <c r="AE28" s="2"/>
    </row>
    <row r="29" spans="1:31" s="53" customFormat="1" ht="18" customHeight="1" thickTop="1">
      <c r="A29" s="67"/>
      <c r="B29" s="197"/>
      <c r="C29" s="67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31" s="53" customFormat="1" ht="18" customHeight="1">
      <c r="A30" s="67"/>
      <c r="B30" s="197"/>
      <c r="C30" s="67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31" s="53" customFormat="1" ht="18" customHeight="1">
      <c r="A31" s="67"/>
      <c r="B31" s="197"/>
      <c r="C31" s="67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31" s="53" customFormat="1" ht="18" customHeight="1">
      <c r="A32" s="67"/>
      <c r="B32" s="197"/>
      <c r="C32" s="67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s="53" customFormat="1" ht="18" customHeight="1">
      <c r="A33" s="67"/>
      <c r="B33" s="197"/>
      <c r="C33" s="67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6" spans="1:26" s="53" customFormat="1" ht="18" customHeight="1">
      <c r="A36" s="303" t="s">
        <v>103</v>
      </c>
      <c r="B36" s="303"/>
      <c r="C36" s="303"/>
      <c r="D36" s="303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V36" s="303"/>
      <c r="W36" s="303"/>
      <c r="X36" s="303"/>
      <c r="Y36" s="303"/>
      <c r="Z36" s="303"/>
    </row>
    <row r="37" spans="1:26" ht="24" customHeight="1">
      <c r="A37" s="303" t="s">
        <v>118</v>
      </c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3"/>
    </row>
  </sheetData>
  <mergeCells count="8">
    <mergeCell ref="A36:Z36"/>
    <mergeCell ref="A37:Z37"/>
    <mergeCell ref="D13:Z13"/>
    <mergeCell ref="D4:Z4"/>
    <mergeCell ref="L5:T5"/>
    <mergeCell ref="V10:X10"/>
    <mergeCell ref="D11:F11"/>
    <mergeCell ref="H11:J11"/>
  </mergeCells>
  <pageMargins left="0.7" right="0.7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8"/>
  <sheetViews>
    <sheetView zoomScaleNormal="100" zoomScaleSheetLayoutView="98" workbookViewId="0"/>
  </sheetViews>
  <sheetFormatPr defaultColWidth="9.09765625" defaultRowHeight="24" customHeight="1"/>
  <cols>
    <col min="1" max="1" width="1.8984375" style="28" customWidth="1"/>
    <col min="2" max="3" width="2.09765625" style="28" customWidth="1"/>
    <col min="4" max="4" width="66.09765625" style="28" customWidth="1"/>
    <col min="5" max="5" width="8.59765625" style="28" customWidth="1"/>
    <col min="6" max="6" width="14.69921875" style="19" customWidth="1"/>
    <col min="7" max="7" width="0.8984375" style="14" customWidth="1"/>
    <col min="8" max="8" width="14.69921875" style="14" customWidth="1"/>
    <col min="9" max="9" width="0.8984375" style="14" customWidth="1"/>
    <col min="10" max="10" width="14.296875" style="19" customWidth="1"/>
    <col min="11" max="11" width="0.8984375" style="14" customWidth="1"/>
    <col min="12" max="12" width="14.69921875" style="14" customWidth="1"/>
    <col min="13" max="13" width="13.59765625" style="14" bestFit="1" customWidth="1"/>
    <col min="14" max="14" width="10" style="14" bestFit="1" customWidth="1"/>
    <col min="15" max="15" width="12.3984375" style="14" bestFit="1" customWidth="1"/>
    <col min="16" max="16384" width="9.09765625" style="14"/>
  </cols>
  <sheetData>
    <row r="1" spans="1:14" s="17" customFormat="1" ht="24" customHeight="1">
      <c r="A1" s="9" t="s">
        <v>33</v>
      </c>
      <c r="B1" s="9"/>
      <c r="C1" s="16"/>
      <c r="D1" s="16"/>
      <c r="E1" s="16"/>
      <c r="F1" s="81"/>
      <c r="G1" s="16"/>
      <c r="H1" s="16"/>
      <c r="I1" s="16"/>
      <c r="J1" s="81"/>
      <c r="K1" s="16"/>
      <c r="L1" s="16"/>
    </row>
    <row r="2" spans="1:14" s="17" customFormat="1" ht="24" customHeight="1">
      <c r="A2" s="6" t="s">
        <v>100</v>
      </c>
      <c r="B2" s="6"/>
      <c r="C2" s="16"/>
      <c r="D2" s="16"/>
      <c r="E2" s="16"/>
      <c r="F2" s="81"/>
      <c r="G2" s="16"/>
      <c r="H2" s="16"/>
      <c r="I2" s="16"/>
      <c r="J2" s="81"/>
      <c r="K2" s="16"/>
      <c r="L2" s="16"/>
    </row>
    <row r="3" spans="1:14" s="17" customFormat="1" ht="24" customHeight="1">
      <c r="A3" s="4"/>
      <c r="B3" s="4"/>
      <c r="C3" s="4"/>
      <c r="D3" s="4"/>
      <c r="E3" s="4"/>
      <c r="F3" s="39"/>
      <c r="G3" s="4"/>
      <c r="H3" s="4"/>
      <c r="I3" s="4"/>
      <c r="J3" s="39"/>
      <c r="K3" s="4"/>
      <c r="L3" s="4"/>
    </row>
    <row r="4" spans="1:14" s="19" customFormat="1" ht="24" customHeight="1">
      <c r="A4" s="18"/>
      <c r="B4" s="18"/>
      <c r="C4" s="18"/>
      <c r="D4" s="18"/>
      <c r="E4" s="18"/>
      <c r="F4" s="307" t="s">
        <v>6</v>
      </c>
      <c r="G4" s="307"/>
      <c r="H4" s="307"/>
      <c r="J4" s="323" t="s">
        <v>64</v>
      </c>
      <c r="K4" s="307"/>
      <c r="L4" s="307"/>
    </row>
    <row r="5" spans="1:14" s="19" customFormat="1" ht="24" customHeight="1">
      <c r="A5" s="18"/>
      <c r="B5" s="18"/>
      <c r="C5" s="18"/>
      <c r="D5" s="18"/>
      <c r="E5" s="18"/>
      <c r="F5" s="310" t="s">
        <v>98</v>
      </c>
      <c r="G5" s="310"/>
      <c r="H5" s="310"/>
      <c r="I5" s="278"/>
      <c r="J5" s="310" t="s">
        <v>98</v>
      </c>
      <c r="K5" s="310"/>
      <c r="L5" s="310"/>
    </row>
    <row r="6" spans="1:14" s="19" customFormat="1" ht="24" customHeight="1">
      <c r="A6" s="18"/>
      <c r="B6" s="18"/>
      <c r="C6" s="18"/>
      <c r="D6" s="18"/>
      <c r="E6" s="18"/>
      <c r="F6" s="311" t="s">
        <v>113</v>
      </c>
      <c r="G6" s="310"/>
      <c r="H6" s="310"/>
      <c r="I6" s="278"/>
      <c r="J6" s="311" t="s">
        <v>113</v>
      </c>
      <c r="K6" s="310"/>
      <c r="L6" s="310"/>
    </row>
    <row r="7" spans="1:14" s="19" customFormat="1" ht="24" customHeight="1">
      <c r="A7" s="18"/>
      <c r="B7" s="18"/>
      <c r="C7" s="18"/>
      <c r="D7" s="18"/>
      <c r="E7" s="18"/>
      <c r="F7" s="286" t="s">
        <v>188</v>
      </c>
      <c r="G7" s="132"/>
      <c r="H7" s="286" t="s">
        <v>158</v>
      </c>
      <c r="I7" s="132"/>
      <c r="J7" s="286" t="s">
        <v>188</v>
      </c>
      <c r="K7" s="132"/>
      <c r="L7" s="286" t="s">
        <v>158</v>
      </c>
    </row>
    <row r="8" spans="1:14" s="19" customFormat="1" ht="24" customHeight="1">
      <c r="A8" s="18"/>
      <c r="B8" s="18"/>
      <c r="C8" s="18"/>
      <c r="D8" s="18"/>
      <c r="F8" s="321" t="s">
        <v>34</v>
      </c>
      <c r="G8" s="321"/>
      <c r="H8" s="321"/>
      <c r="I8" s="321"/>
      <c r="J8" s="321"/>
      <c r="K8" s="321"/>
      <c r="L8" s="321"/>
    </row>
    <row r="9" spans="1:14" s="19" customFormat="1" ht="24" customHeight="1">
      <c r="A9" s="21" t="s">
        <v>7</v>
      </c>
      <c r="B9" s="18"/>
      <c r="C9" s="18"/>
      <c r="D9" s="18"/>
      <c r="E9" s="18"/>
    </row>
    <row r="10" spans="1:14" s="19" customFormat="1" ht="24" customHeight="1">
      <c r="A10" s="22" t="s">
        <v>65</v>
      </c>
      <c r="B10" s="18"/>
      <c r="C10" s="18"/>
      <c r="D10" s="18"/>
      <c r="E10" s="18"/>
      <c r="F10" s="84">
        <v>12963044</v>
      </c>
      <c r="G10" s="84"/>
      <c r="H10" s="84">
        <v>12643713</v>
      </c>
      <c r="I10" s="91"/>
      <c r="J10" s="84">
        <v>11320612</v>
      </c>
      <c r="K10" s="91"/>
      <c r="L10" s="84">
        <v>10374780</v>
      </c>
    </row>
    <row r="11" spans="1:14" s="19" customFormat="1" ht="24" customHeight="1">
      <c r="A11" s="23" t="s">
        <v>115</v>
      </c>
      <c r="B11" s="18"/>
      <c r="C11" s="18"/>
      <c r="D11" s="18"/>
      <c r="E11" s="18"/>
      <c r="F11" s="84"/>
      <c r="G11" s="84"/>
      <c r="H11" s="84"/>
      <c r="I11" s="91"/>
      <c r="J11" s="84"/>
      <c r="K11" s="91"/>
      <c r="L11" s="84"/>
    </row>
    <row r="12" spans="1:14" s="19" customFormat="1" ht="24" customHeight="1">
      <c r="A12" s="23"/>
      <c r="B12" s="23" t="s">
        <v>116</v>
      </c>
      <c r="C12" s="18"/>
      <c r="D12" s="18"/>
      <c r="E12" s="18"/>
      <c r="F12" s="84"/>
      <c r="G12" s="84"/>
      <c r="H12" s="84"/>
      <c r="I12" s="91"/>
      <c r="J12" s="84"/>
      <c r="K12" s="91"/>
      <c r="L12" s="84"/>
    </row>
    <row r="13" spans="1:14" s="19" customFormat="1" ht="24" customHeight="1">
      <c r="A13" s="18"/>
      <c r="B13" s="18"/>
      <c r="C13" s="18" t="s">
        <v>8</v>
      </c>
      <c r="D13" s="18"/>
      <c r="E13" s="18"/>
      <c r="F13" s="84">
        <v>2147868</v>
      </c>
      <c r="G13" s="84"/>
      <c r="H13" s="84">
        <v>2245760</v>
      </c>
      <c r="I13" s="91"/>
      <c r="J13" s="84">
        <v>2026972</v>
      </c>
      <c r="K13" s="91"/>
      <c r="L13" s="84">
        <v>2146306</v>
      </c>
      <c r="N13" s="35"/>
    </row>
    <row r="14" spans="1:14" s="19" customFormat="1" ht="24" customHeight="1">
      <c r="A14" s="18"/>
      <c r="B14" s="18"/>
      <c r="C14" s="18" t="s">
        <v>123</v>
      </c>
      <c r="D14" s="18"/>
      <c r="E14" s="18"/>
      <c r="F14" s="84">
        <v>9745056</v>
      </c>
      <c r="G14" s="84"/>
      <c r="H14" s="84">
        <v>10621537</v>
      </c>
      <c r="I14" s="91"/>
      <c r="J14" s="84">
        <v>9445961</v>
      </c>
      <c r="K14" s="91"/>
      <c r="L14" s="84">
        <v>10542341</v>
      </c>
    </row>
    <row r="15" spans="1:14" s="19" customFormat="1" ht="24" customHeight="1">
      <c r="A15" s="18"/>
      <c r="B15" s="18"/>
      <c r="C15" s="18" t="s">
        <v>147</v>
      </c>
      <c r="D15" s="18"/>
      <c r="E15" s="18"/>
      <c r="F15" s="84">
        <v>22745</v>
      </c>
      <c r="G15" s="84"/>
      <c r="H15" s="84">
        <v>83204</v>
      </c>
      <c r="I15" s="91"/>
      <c r="J15" s="92">
        <v>22745</v>
      </c>
      <c r="K15" s="91"/>
      <c r="L15" s="92">
        <v>83204</v>
      </c>
    </row>
    <row r="16" spans="1:14" s="19" customFormat="1" ht="24" customHeight="1">
      <c r="A16" s="18"/>
      <c r="B16" s="18"/>
      <c r="C16" s="18" t="s">
        <v>212</v>
      </c>
      <c r="D16" s="18"/>
      <c r="E16" s="18"/>
      <c r="F16" s="248">
        <v>8279</v>
      </c>
      <c r="G16" s="91"/>
      <c r="H16" s="248">
        <v>-2167</v>
      </c>
      <c r="I16" s="91"/>
      <c r="J16" s="142">
        <v>8279</v>
      </c>
      <c r="K16" s="227"/>
      <c r="L16" s="142">
        <v>-2167</v>
      </c>
    </row>
    <row r="17" spans="1:13" s="19" customFormat="1" ht="24" customHeight="1">
      <c r="A17" s="18"/>
      <c r="B17" s="18"/>
      <c r="C17" s="18" t="s">
        <v>170</v>
      </c>
      <c r="D17" s="18"/>
      <c r="E17" s="18"/>
      <c r="F17" s="248">
        <v>0</v>
      </c>
      <c r="G17" s="91"/>
      <c r="H17" s="248">
        <v>4257</v>
      </c>
      <c r="I17" s="91"/>
      <c r="J17" s="93">
        <v>0</v>
      </c>
      <c r="K17" s="227"/>
      <c r="L17" s="93">
        <v>0</v>
      </c>
    </row>
    <row r="18" spans="1:13" s="19" customFormat="1" ht="24" customHeight="1">
      <c r="A18" s="18"/>
      <c r="B18" s="18"/>
      <c r="C18" s="18" t="s">
        <v>40</v>
      </c>
      <c r="D18" s="18"/>
      <c r="E18" s="18"/>
      <c r="F18" s="91">
        <v>331618</v>
      </c>
      <c r="G18" s="91"/>
      <c r="H18" s="91">
        <v>375738</v>
      </c>
      <c r="I18" s="91"/>
      <c r="J18" s="142">
        <v>301621</v>
      </c>
      <c r="K18" s="91"/>
      <c r="L18" s="142">
        <v>357651</v>
      </c>
    </row>
    <row r="19" spans="1:13" s="19" customFormat="1" ht="24" customHeight="1">
      <c r="A19" s="18"/>
      <c r="B19" s="18"/>
      <c r="C19" s="18" t="s">
        <v>171</v>
      </c>
      <c r="D19" s="18"/>
      <c r="E19" s="18"/>
      <c r="F19" s="84">
        <v>-424538</v>
      </c>
      <c r="G19" s="84"/>
      <c r="H19" s="84">
        <v>-268062</v>
      </c>
      <c r="I19" s="91"/>
      <c r="J19" s="92">
        <v>-424507</v>
      </c>
      <c r="K19" s="91"/>
      <c r="L19" s="92">
        <v>-268062</v>
      </c>
    </row>
    <row r="20" spans="1:13" s="19" customFormat="1" ht="24" customHeight="1">
      <c r="A20" s="18"/>
      <c r="B20" s="18"/>
      <c r="C20" s="18" t="s">
        <v>172</v>
      </c>
      <c r="D20" s="18"/>
      <c r="E20" s="18"/>
      <c r="F20" s="246">
        <v>-10975</v>
      </c>
      <c r="G20" s="84"/>
      <c r="H20" s="246">
        <v>-12316</v>
      </c>
      <c r="I20" s="91"/>
      <c r="J20" s="110">
        <v>-915</v>
      </c>
      <c r="K20" s="91"/>
      <c r="L20" s="110">
        <v>-3316</v>
      </c>
    </row>
    <row r="21" spans="1:13" s="19" customFormat="1" ht="24" customHeight="1">
      <c r="A21" s="18"/>
      <c r="B21" s="18"/>
      <c r="C21" s="18" t="s">
        <v>136</v>
      </c>
      <c r="D21" s="18"/>
      <c r="E21" s="18"/>
      <c r="F21" s="84">
        <v>11635</v>
      </c>
      <c r="G21" s="84"/>
      <c r="H21" s="84">
        <v>107343</v>
      </c>
      <c r="I21" s="91"/>
      <c r="J21" s="92">
        <v>1577</v>
      </c>
      <c r="K21" s="91"/>
      <c r="L21" s="92">
        <v>107343</v>
      </c>
    </row>
    <row r="22" spans="1:13" s="19" customFormat="1" ht="24" customHeight="1">
      <c r="A22" s="18"/>
      <c r="B22" s="18"/>
      <c r="C22" s="18" t="s">
        <v>175</v>
      </c>
      <c r="D22" s="18"/>
      <c r="E22" s="18"/>
      <c r="F22" s="248">
        <v>-2796722</v>
      </c>
      <c r="G22" s="84"/>
      <c r="H22" s="248">
        <v>-422866</v>
      </c>
      <c r="I22" s="91"/>
      <c r="J22" s="110">
        <v>-1089426</v>
      </c>
      <c r="K22" s="91"/>
      <c r="L22" s="110">
        <v>910495</v>
      </c>
    </row>
    <row r="23" spans="1:13" s="19" customFormat="1" ht="24" customHeight="1">
      <c r="A23" s="18"/>
      <c r="B23" s="18"/>
      <c r="C23" s="18" t="s">
        <v>87</v>
      </c>
      <c r="D23" s="18"/>
      <c r="E23" s="18"/>
      <c r="F23" s="86">
        <v>-831</v>
      </c>
      <c r="G23" s="86"/>
      <c r="H23" s="86">
        <v>-99140</v>
      </c>
      <c r="I23" s="120"/>
      <c r="J23" s="86">
        <v>-1306</v>
      </c>
      <c r="K23" s="120"/>
      <c r="L23" s="86">
        <v>-99140</v>
      </c>
    </row>
    <row r="24" spans="1:13" s="19" customFormat="1" ht="24" customHeight="1">
      <c r="A24" s="18"/>
      <c r="B24" s="18"/>
      <c r="C24" s="18" t="s">
        <v>194</v>
      </c>
      <c r="D24" s="18"/>
      <c r="E24" s="18"/>
      <c r="F24" s="242">
        <v>-63202</v>
      </c>
      <c r="G24" s="86"/>
      <c r="H24" s="242">
        <v>-410726</v>
      </c>
      <c r="I24" s="120"/>
      <c r="J24" s="94">
        <v>0</v>
      </c>
      <c r="K24" s="120"/>
      <c r="L24" s="94">
        <v>0</v>
      </c>
    </row>
    <row r="25" spans="1:13" s="19" customFormat="1" ht="24" customHeight="1">
      <c r="A25" s="18"/>
      <c r="B25" s="18"/>
      <c r="C25" s="18"/>
      <c r="D25" s="18"/>
      <c r="E25" s="18"/>
      <c r="F25" s="84">
        <f>SUM(F10:F24)</f>
        <v>21933977</v>
      </c>
      <c r="G25" s="84"/>
      <c r="H25" s="84">
        <f>SUM(H10:H24)</f>
        <v>24866275</v>
      </c>
      <c r="I25" s="91"/>
      <c r="J25" s="84">
        <f>SUM(J10:J24)</f>
        <v>21611613</v>
      </c>
      <c r="K25" s="91"/>
      <c r="L25" s="84">
        <f>SUM(L10:L24)</f>
        <v>24149435</v>
      </c>
    </row>
    <row r="26" spans="1:13" s="19" customFormat="1" ht="24" customHeight="1">
      <c r="A26" s="18"/>
      <c r="B26" s="18"/>
      <c r="C26" s="18" t="s">
        <v>72</v>
      </c>
      <c r="D26" s="18"/>
      <c r="E26" s="18"/>
      <c r="F26" s="84">
        <v>-24743772</v>
      </c>
      <c r="G26" s="91"/>
      <c r="H26" s="84">
        <v>-23375697</v>
      </c>
      <c r="I26" s="91"/>
      <c r="J26" s="84">
        <v>-24323957</v>
      </c>
      <c r="K26" s="91"/>
      <c r="L26" s="84">
        <v>-23244320</v>
      </c>
      <c r="M26" s="35"/>
    </row>
    <row r="27" spans="1:13" s="19" customFormat="1" ht="24" customHeight="1">
      <c r="A27" s="18"/>
      <c r="B27" s="18"/>
      <c r="C27" s="18" t="s">
        <v>154</v>
      </c>
      <c r="D27" s="18"/>
      <c r="E27" s="18"/>
      <c r="F27" s="84">
        <v>-39790</v>
      </c>
      <c r="G27" s="84"/>
      <c r="H27" s="84">
        <v>-26896</v>
      </c>
      <c r="I27" s="91"/>
      <c r="J27" s="84">
        <v>-17781</v>
      </c>
      <c r="K27" s="91"/>
      <c r="L27" s="84">
        <v>-156526</v>
      </c>
      <c r="M27" s="35"/>
    </row>
    <row r="28" spans="1:13" s="19" customFormat="1" ht="24" customHeight="1">
      <c r="A28" s="18"/>
      <c r="B28" s="18"/>
      <c r="C28" s="18" t="s">
        <v>74</v>
      </c>
      <c r="D28" s="18"/>
      <c r="E28" s="18"/>
      <c r="F28" s="86">
        <v>28316796</v>
      </c>
      <c r="G28" s="84"/>
      <c r="H28" s="86">
        <v>29034900</v>
      </c>
      <c r="I28" s="91"/>
      <c r="J28" s="84">
        <v>27838424</v>
      </c>
      <c r="K28" s="91"/>
      <c r="L28" s="84">
        <v>28900838</v>
      </c>
      <c r="M28" s="37"/>
    </row>
    <row r="29" spans="1:13" s="19" customFormat="1" ht="24" customHeight="1">
      <c r="A29" s="18"/>
      <c r="B29" s="18"/>
      <c r="C29" s="22" t="s">
        <v>38</v>
      </c>
      <c r="D29" s="18"/>
      <c r="E29" s="18"/>
      <c r="F29" s="86">
        <v>-4459532</v>
      </c>
      <c r="G29" s="84"/>
      <c r="H29" s="86">
        <v>-5184529</v>
      </c>
      <c r="I29" s="91"/>
      <c r="J29" s="84">
        <v>-4375507</v>
      </c>
      <c r="K29" s="91"/>
      <c r="L29" s="84">
        <v>-5161579</v>
      </c>
    </row>
    <row r="30" spans="1:13" s="19" customFormat="1" ht="24" customHeight="1">
      <c r="A30" s="18"/>
      <c r="B30" s="18"/>
      <c r="C30" s="22" t="s">
        <v>73</v>
      </c>
      <c r="D30" s="18"/>
      <c r="E30" s="18"/>
      <c r="F30" s="86">
        <v>18177</v>
      </c>
      <c r="G30" s="84"/>
      <c r="H30" s="86">
        <v>9546</v>
      </c>
      <c r="I30" s="91"/>
      <c r="J30" s="84">
        <v>17781</v>
      </c>
      <c r="K30" s="91"/>
      <c r="L30" s="84">
        <v>150058</v>
      </c>
    </row>
    <row r="31" spans="1:13" s="19" customFormat="1" ht="24" customHeight="1">
      <c r="A31" s="18"/>
      <c r="B31" s="18"/>
      <c r="C31" s="22" t="s">
        <v>39</v>
      </c>
      <c r="D31" s="18"/>
      <c r="E31" s="18"/>
      <c r="F31" s="95">
        <v>-79511</v>
      </c>
      <c r="G31" s="84"/>
      <c r="H31" s="95">
        <v>-100464</v>
      </c>
      <c r="I31" s="91"/>
      <c r="J31" s="95">
        <v>-12565</v>
      </c>
      <c r="K31" s="96"/>
      <c r="L31" s="95">
        <v>-21416</v>
      </c>
    </row>
    <row r="32" spans="1:13" s="19" customFormat="1" ht="24" customHeight="1">
      <c r="A32" s="18" t="s">
        <v>35</v>
      </c>
      <c r="B32" s="18"/>
      <c r="C32" s="18"/>
      <c r="D32" s="18"/>
      <c r="E32" s="18"/>
      <c r="F32" s="84">
        <f>SUM(F25:F31)</f>
        <v>20946345</v>
      </c>
      <c r="G32" s="84"/>
      <c r="H32" s="84">
        <f>SUM(H25:H31)</f>
        <v>25223135</v>
      </c>
      <c r="I32" s="91"/>
      <c r="J32" s="84">
        <f>SUM(J25:J31)</f>
        <v>20738008</v>
      </c>
      <c r="K32" s="91"/>
      <c r="L32" s="84">
        <f>SUM(L25:L31)</f>
        <v>24616490</v>
      </c>
    </row>
    <row r="33" spans="1:12" s="19" customFormat="1" ht="24" customHeight="1">
      <c r="A33" s="23" t="s">
        <v>9</v>
      </c>
      <c r="B33" s="18"/>
      <c r="C33" s="18"/>
      <c r="D33" s="18"/>
      <c r="E33" s="18"/>
      <c r="F33" s="97"/>
      <c r="G33" s="97"/>
      <c r="H33" s="97"/>
      <c r="I33" s="98"/>
      <c r="J33" s="97"/>
      <c r="K33" s="98"/>
      <c r="L33" s="97"/>
    </row>
    <row r="34" spans="1:12" s="19" customFormat="1" ht="24" customHeight="1">
      <c r="A34" s="18"/>
      <c r="B34" s="18"/>
      <c r="C34" s="18" t="s">
        <v>10</v>
      </c>
      <c r="D34" s="18"/>
      <c r="E34" s="18"/>
      <c r="F34" s="84">
        <v>30000955</v>
      </c>
      <c r="G34" s="84"/>
      <c r="H34" s="84">
        <v>14171101</v>
      </c>
      <c r="I34" s="91"/>
      <c r="J34" s="84">
        <v>28818544</v>
      </c>
      <c r="K34" s="91"/>
      <c r="L34" s="84">
        <v>14950965</v>
      </c>
    </row>
    <row r="35" spans="1:12" s="19" customFormat="1" ht="24" customHeight="1">
      <c r="A35" s="18"/>
      <c r="B35" s="18"/>
      <c r="C35" s="18" t="s">
        <v>121</v>
      </c>
      <c r="D35" s="18"/>
      <c r="E35" s="18"/>
      <c r="F35" s="84">
        <v>5898587</v>
      </c>
      <c r="G35" s="84"/>
      <c r="H35" s="84">
        <v>19858201</v>
      </c>
      <c r="I35" s="91"/>
      <c r="J35" s="84">
        <v>6063787</v>
      </c>
      <c r="K35" s="91"/>
      <c r="L35" s="84">
        <v>19810372</v>
      </c>
    </row>
    <row r="36" spans="1:12" s="19" customFormat="1" ht="24" customHeight="1">
      <c r="A36" s="18"/>
      <c r="B36" s="18"/>
      <c r="C36" s="18" t="s">
        <v>148</v>
      </c>
      <c r="D36" s="18"/>
      <c r="E36" s="18"/>
      <c r="F36" s="84">
        <v>-6930265</v>
      </c>
      <c r="G36" s="84"/>
      <c r="H36" s="84">
        <v>54887</v>
      </c>
      <c r="I36" s="91"/>
      <c r="J36" s="84">
        <v>-5543001</v>
      </c>
      <c r="K36" s="91"/>
      <c r="L36" s="84">
        <v>2766460</v>
      </c>
    </row>
    <row r="37" spans="1:12" s="19" customFormat="1" ht="24" customHeight="1">
      <c r="A37" s="18"/>
      <c r="B37" s="18"/>
      <c r="C37" s="25" t="s">
        <v>94</v>
      </c>
      <c r="D37" s="18"/>
      <c r="E37" s="18"/>
      <c r="F37" s="84">
        <v>-36197685</v>
      </c>
      <c r="G37" s="91"/>
      <c r="H37" s="84">
        <v>-31239298</v>
      </c>
      <c r="I37" s="91"/>
      <c r="J37" s="84">
        <v>-35964074</v>
      </c>
      <c r="K37" s="91"/>
      <c r="L37" s="84">
        <v>-31626954</v>
      </c>
    </row>
    <row r="38" spans="1:12" s="19" customFormat="1" ht="24" customHeight="1">
      <c r="A38" s="18"/>
      <c r="B38" s="18"/>
      <c r="C38" s="18" t="s">
        <v>11</v>
      </c>
      <c r="D38" s="18"/>
      <c r="E38" s="18"/>
      <c r="F38" s="99">
        <v>2406887</v>
      </c>
      <c r="G38" s="84"/>
      <c r="H38" s="99">
        <v>1629391</v>
      </c>
      <c r="I38" s="91"/>
      <c r="J38" s="84">
        <v>2406856</v>
      </c>
      <c r="K38" s="91"/>
      <c r="L38" s="84">
        <v>1629391</v>
      </c>
    </row>
    <row r="39" spans="1:12" s="19" customFormat="1" ht="24" customHeight="1">
      <c r="A39" s="18"/>
      <c r="B39" s="18"/>
      <c r="C39" s="18" t="s">
        <v>12</v>
      </c>
      <c r="D39" s="18"/>
      <c r="E39" s="18"/>
      <c r="F39" s="84">
        <v>6521332</v>
      </c>
      <c r="G39" s="84"/>
      <c r="H39" s="84">
        <v>1668750</v>
      </c>
      <c r="I39" s="91"/>
      <c r="J39" s="84">
        <v>10187805</v>
      </c>
      <c r="K39" s="91"/>
      <c r="L39" s="84">
        <v>4101428</v>
      </c>
    </row>
    <row r="40" spans="1:12" s="19" customFormat="1" ht="24" customHeight="1">
      <c r="A40" s="18"/>
      <c r="B40" s="18"/>
      <c r="C40" s="18"/>
      <c r="D40" s="18"/>
      <c r="E40" s="18"/>
      <c r="F40" s="84"/>
      <c r="G40" s="84"/>
      <c r="H40" s="84"/>
      <c r="I40" s="84"/>
      <c r="J40" s="84"/>
      <c r="K40" s="84"/>
      <c r="L40" s="84"/>
    </row>
    <row r="41" spans="1:12" s="10" customFormat="1" ht="24" customHeight="1">
      <c r="A41" s="15" t="s">
        <v>33</v>
      </c>
      <c r="B41" s="16"/>
      <c r="C41" s="16"/>
      <c r="D41" s="16"/>
      <c r="E41" s="16"/>
      <c r="F41" s="81"/>
      <c r="G41" s="16"/>
      <c r="H41" s="16"/>
      <c r="I41" s="16"/>
      <c r="J41" s="81"/>
      <c r="K41" s="16"/>
      <c r="L41" s="16"/>
    </row>
    <row r="42" spans="1:12" s="10" customFormat="1" ht="24" customHeight="1">
      <c r="A42" s="16" t="s">
        <v>100</v>
      </c>
      <c r="B42" s="16"/>
      <c r="C42" s="16"/>
      <c r="D42" s="16"/>
      <c r="E42" s="16"/>
      <c r="F42" s="81"/>
      <c r="G42" s="16"/>
      <c r="H42" s="16"/>
      <c r="I42" s="16"/>
      <c r="J42" s="81"/>
      <c r="K42" s="16"/>
      <c r="L42" s="16"/>
    </row>
    <row r="43" spans="1:12" s="10" customFormat="1" ht="24" customHeight="1">
      <c r="A43" s="16"/>
      <c r="B43" s="16"/>
      <c r="C43" s="16"/>
      <c r="D43" s="16"/>
      <c r="E43" s="16"/>
      <c r="F43" s="81"/>
      <c r="G43" s="16"/>
      <c r="H43" s="16"/>
      <c r="I43" s="16"/>
      <c r="J43" s="81"/>
      <c r="K43" s="16"/>
      <c r="L43" s="16"/>
    </row>
    <row r="44" spans="1:12" s="19" customFormat="1" ht="22.5" customHeight="1">
      <c r="A44" s="18"/>
      <c r="B44" s="18"/>
      <c r="C44" s="18"/>
      <c r="D44" s="18"/>
      <c r="E44" s="18"/>
      <c r="F44" s="307" t="s">
        <v>6</v>
      </c>
      <c r="G44" s="307"/>
      <c r="H44" s="307"/>
      <c r="J44" s="323" t="s">
        <v>64</v>
      </c>
      <c r="K44" s="307"/>
      <c r="L44" s="307"/>
    </row>
    <row r="45" spans="1:12" s="19" customFormat="1" ht="24" customHeight="1">
      <c r="A45" s="18"/>
      <c r="B45" s="18"/>
      <c r="C45" s="18"/>
      <c r="D45" s="18"/>
      <c r="E45" s="18"/>
      <c r="F45" s="310" t="s">
        <v>98</v>
      </c>
      <c r="G45" s="310"/>
      <c r="H45" s="310"/>
      <c r="I45" s="278"/>
      <c r="J45" s="310" t="s">
        <v>98</v>
      </c>
      <c r="K45" s="310"/>
      <c r="L45" s="310"/>
    </row>
    <row r="46" spans="1:12" s="19" customFormat="1" ht="24" customHeight="1">
      <c r="A46" s="18"/>
      <c r="B46" s="18"/>
      <c r="C46" s="18"/>
      <c r="D46" s="18"/>
      <c r="E46" s="18"/>
      <c r="F46" s="311" t="s">
        <v>113</v>
      </c>
      <c r="G46" s="310"/>
      <c r="H46" s="310"/>
      <c r="I46" s="278"/>
      <c r="J46" s="311" t="s">
        <v>113</v>
      </c>
      <c r="K46" s="310"/>
      <c r="L46" s="310"/>
    </row>
    <row r="47" spans="1:12" s="19" customFormat="1" ht="22.5" customHeight="1">
      <c r="A47" s="18"/>
      <c r="B47" s="18"/>
      <c r="C47" s="18"/>
      <c r="D47" s="18"/>
      <c r="E47" s="18"/>
      <c r="F47" s="286" t="s">
        <v>188</v>
      </c>
      <c r="G47" s="132"/>
      <c r="H47" s="286" t="s">
        <v>158</v>
      </c>
      <c r="I47" s="132"/>
      <c r="J47" s="286" t="s">
        <v>188</v>
      </c>
      <c r="K47" s="132"/>
      <c r="L47" s="286" t="s">
        <v>158</v>
      </c>
    </row>
    <row r="48" spans="1:12" s="19" customFormat="1" ht="22.5" customHeight="1">
      <c r="A48" s="18"/>
      <c r="B48" s="18"/>
      <c r="C48" s="18"/>
      <c r="D48" s="18"/>
      <c r="E48" s="184"/>
      <c r="F48" s="321" t="s">
        <v>34</v>
      </c>
      <c r="G48" s="322"/>
      <c r="H48" s="322"/>
      <c r="I48" s="322"/>
      <c r="J48" s="322"/>
      <c r="K48" s="322"/>
      <c r="L48" s="322"/>
    </row>
    <row r="49" spans="1:15" s="19" customFormat="1" ht="22.5" customHeight="1">
      <c r="A49" s="23" t="s">
        <v>13</v>
      </c>
      <c r="B49" s="18"/>
      <c r="C49" s="18"/>
      <c r="D49" s="18"/>
      <c r="E49" s="18"/>
      <c r="F49" s="84"/>
      <c r="G49" s="84"/>
      <c r="H49" s="84"/>
      <c r="I49" s="84"/>
      <c r="J49" s="84"/>
      <c r="K49" s="84"/>
      <c r="L49" s="84"/>
    </row>
    <row r="50" spans="1:15" s="19" customFormat="1" ht="22.5" customHeight="1">
      <c r="A50" s="18"/>
      <c r="B50" s="18"/>
      <c r="C50" s="18" t="s">
        <v>37</v>
      </c>
      <c r="D50" s="18"/>
      <c r="E50" s="18"/>
      <c r="F50" s="84">
        <v>37625770</v>
      </c>
      <c r="G50" s="84"/>
      <c r="H50" s="84">
        <v>-70984064</v>
      </c>
      <c r="I50" s="91"/>
      <c r="J50" s="84">
        <v>37402468</v>
      </c>
      <c r="K50" s="91"/>
      <c r="L50" s="84">
        <v>-75118439</v>
      </c>
      <c r="M50" s="35"/>
    </row>
    <row r="51" spans="1:15" s="19" customFormat="1" ht="22.5" customHeight="1">
      <c r="A51" s="18"/>
      <c r="B51" s="18"/>
      <c r="C51" s="18" t="s">
        <v>10</v>
      </c>
      <c r="D51" s="18"/>
      <c r="E51" s="18"/>
      <c r="F51" s="84">
        <v>-1673642</v>
      </c>
      <c r="G51" s="84"/>
      <c r="H51" s="84">
        <v>-28347741</v>
      </c>
      <c r="I51" s="91"/>
      <c r="J51" s="84">
        <v>656152</v>
      </c>
      <c r="K51" s="91"/>
      <c r="L51" s="84">
        <v>-27934335</v>
      </c>
      <c r="M51" s="35"/>
    </row>
    <row r="52" spans="1:15" s="19" customFormat="1" ht="22.5" customHeight="1">
      <c r="A52" s="18"/>
      <c r="B52" s="18"/>
      <c r="C52" s="18" t="s">
        <v>5</v>
      </c>
      <c r="D52" s="18"/>
      <c r="E52" s="18"/>
      <c r="F52" s="84">
        <v>10967150</v>
      </c>
      <c r="G52" s="84"/>
      <c r="H52" s="84">
        <v>4773813</v>
      </c>
      <c r="I52" s="91"/>
      <c r="J52" s="84">
        <v>10966611</v>
      </c>
      <c r="K52" s="91"/>
      <c r="L52" s="84">
        <v>4773870</v>
      </c>
      <c r="M52" s="35"/>
    </row>
    <row r="53" spans="1:15" s="19" customFormat="1" ht="22.5" customHeight="1">
      <c r="A53" s="18"/>
      <c r="B53" s="18"/>
      <c r="C53" s="36" t="s">
        <v>157</v>
      </c>
      <c r="D53" s="18"/>
      <c r="E53" s="18"/>
      <c r="F53" s="246">
        <v>6505</v>
      </c>
      <c r="G53" s="84"/>
      <c r="H53" s="246">
        <v>16664</v>
      </c>
      <c r="I53" s="91"/>
      <c r="J53" s="93">
        <v>0</v>
      </c>
      <c r="K53" s="227"/>
      <c r="L53" s="93">
        <v>0</v>
      </c>
    </row>
    <row r="54" spans="1:15" s="19" customFormat="1" ht="22.5" customHeight="1">
      <c r="A54" s="18"/>
      <c r="B54" s="18"/>
      <c r="C54" s="36" t="s">
        <v>122</v>
      </c>
      <c r="D54" s="18"/>
      <c r="E54" s="18"/>
      <c r="F54" s="84">
        <v>-6615074</v>
      </c>
      <c r="G54" s="84"/>
      <c r="H54" s="84">
        <v>-16910651</v>
      </c>
      <c r="I54" s="91"/>
      <c r="J54" s="84">
        <v>-6496015</v>
      </c>
      <c r="K54" s="91"/>
      <c r="L54" s="84">
        <v>-17108931</v>
      </c>
    </row>
    <row r="55" spans="1:15" s="19" customFormat="1" ht="22.5" customHeight="1">
      <c r="A55" s="18"/>
      <c r="B55" s="18"/>
      <c r="C55" s="25" t="s">
        <v>83</v>
      </c>
      <c r="D55" s="18"/>
      <c r="E55" s="18"/>
      <c r="F55" s="84">
        <v>2283647</v>
      </c>
      <c r="G55" s="84"/>
      <c r="H55" s="84">
        <v>812991</v>
      </c>
      <c r="I55" s="91"/>
      <c r="J55" s="84">
        <v>1007136</v>
      </c>
      <c r="K55" s="91"/>
      <c r="L55" s="84">
        <v>431981</v>
      </c>
      <c r="M55" s="35"/>
    </row>
    <row r="56" spans="1:15" s="19" customFormat="1" ht="22.5" customHeight="1">
      <c r="A56" s="18"/>
      <c r="B56" s="18"/>
      <c r="C56" s="18" t="s">
        <v>14</v>
      </c>
      <c r="D56" s="18"/>
      <c r="E56" s="18"/>
      <c r="F56" s="84">
        <v>2932575</v>
      </c>
      <c r="G56" s="84"/>
      <c r="H56" s="84">
        <v>-1196153</v>
      </c>
      <c r="I56" s="91"/>
      <c r="J56" s="84">
        <v>713855</v>
      </c>
      <c r="K56" s="91"/>
      <c r="L56" s="84">
        <v>-1711040</v>
      </c>
    </row>
    <row r="57" spans="1:15" s="19" customFormat="1" ht="22.5" customHeight="1">
      <c r="A57" s="27" t="s">
        <v>213</v>
      </c>
      <c r="B57" s="18"/>
      <c r="C57" s="18"/>
      <c r="D57" s="26"/>
      <c r="E57" s="26"/>
      <c r="F57" s="149">
        <f>SUM(F50:F56,F32:F39)</f>
        <v>68173087</v>
      </c>
      <c r="G57" s="150"/>
      <c r="H57" s="149">
        <f>SUM(H50:H56,H32:H39)</f>
        <v>-80468974</v>
      </c>
      <c r="I57" s="150"/>
      <c r="J57" s="149">
        <f>SUM(J50:J56,J32:J39)</f>
        <v>70958132</v>
      </c>
      <c r="K57" s="150"/>
      <c r="L57" s="149">
        <f>SUM(L50:L56,L32:L39)</f>
        <v>-80418742</v>
      </c>
      <c r="M57" s="45"/>
      <c r="N57" s="35"/>
      <c r="O57" s="45"/>
    </row>
    <row r="58" spans="1:15" s="19" customFormat="1" ht="22.5" customHeight="1">
      <c r="A58" s="18"/>
      <c r="B58" s="18"/>
      <c r="C58" s="18"/>
      <c r="D58" s="18"/>
      <c r="E58" s="18"/>
      <c r="F58" s="84"/>
      <c r="G58" s="84"/>
      <c r="H58" s="84"/>
      <c r="I58" s="84"/>
      <c r="J58" s="84"/>
      <c r="K58" s="84"/>
      <c r="L58" s="84"/>
    </row>
    <row r="59" spans="1:15" s="19" customFormat="1" ht="22.5" customHeight="1">
      <c r="A59" s="21" t="s">
        <v>15</v>
      </c>
      <c r="B59" s="18"/>
      <c r="C59" s="18"/>
      <c r="D59" s="18"/>
      <c r="E59" s="18"/>
      <c r="F59" s="84"/>
      <c r="G59" s="84"/>
      <c r="H59" s="84"/>
      <c r="I59" s="84"/>
      <c r="J59" s="84"/>
      <c r="K59" s="84"/>
      <c r="L59" s="84"/>
    </row>
    <row r="60" spans="1:15" s="19" customFormat="1" ht="22.5" customHeight="1">
      <c r="A60" s="21"/>
      <c r="B60" s="18"/>
      <c r="C60" s="18" t="s">
        <v>155</v>
      </c>
      <c r="D60" s="18"/>
      <c r="E60" s="18"/>
      <c r="F60" s="84">
        <v>-66531056</v>
      </c>
      <c r="G60" s="84"/>
      <c r="H60" s="84">
        <v>-55580991</v>
      </c>
      <c r="I60" s="84"/>
      <c r="J60" s="84">
        <v>-66531056</v>
      </c>
      <c r="K60" s="84"/>
      <c r="L60" s="84">
        <v>-55580939</v>
      </c>
    </row>
    <row r="61" spans="1:15" s="19" customFormat="1" ht="22.5" customHeight="1">
      <c r="A61" s="18"/>
      <c r="B61" s="18"/>
      <c r="C61" s="18" t="s">
        <v>156</v>
      </c>
      <c r="D61" s="18"/>
      <c r="E61" s="18"/>
      <c r="F61" s="84">
        <v>30366501</v>
      </c>
      <c r="G61" s="84"/>
      <c r="H61" s="84">
        <v>129264945</v>
      </c>
      <c r="I61" s="91"/>
      <c r="J61" s="84">
        <v>30366501</v>
      </c>
      <c r="K61" s="91"/>
      <c r="L61" s="84">
        <v>129264945</v>
      </c>
    </row>
    <row r="62" spans="1:15" s="19" customFormat="1" ht="22.5" customHeight="1">
      <c r="A62" s="18"/>
      <c r="B62" s="18"/>
      <c r="C62" s="18" t="s">
        <v>184</v>
      </c>
      <c r="D62" s="18"/>
      <c r="E62" s="18"/>
      <c r="F62" s="142">
        <v>-40228399</v>
      </c>
      <c r="G62" s="84"/>
      <c r="H62" s="142">
        <v>0</v>
      </c>
      <c r="I62" s="91"/>
      <c r="J62" s="246">
        <v>-39700000</v>
      </c>
      <c r="K62" s="91"/>
      <c r="L62" s="225">
        <v>0</v>
      </c>
    </row>
    <row r="63" spans="1:15" s="19" customFormat="1" ht="22.5" customHeight="1">
      <c r="A63" s="18"/>
      <c r="B63" s="18"/>
      <c r="C63" s="18" t="s">
        <v>185</v>
      </c>
      <c r="D63" s="18"/>
      <c r="E63" s="18"/>
      <c r="F63" s="246">
        <v>234500</v>
      </c>
      <c r="G63" s="84"/>
      <c r="H63" s="246">
        <v>0</v>
      </c>
      <c r="I63" s="91"/>
      <c r="J63" s="113">
        <v>0</v>
      </c>
      <c r="K63" s="91"/>
      <c r="L63" s="113">
        <v>0</v>
      </c>
    </row>
    <row r="64" spans="1:15" s="19" customFormat="1" ht="22.5" customHeight="1">
      <c r="A64" s="18"/>
      <c r="B64" s="18"/>
      <c r="C64" s="25" t="s">
        <v>177</v>
      </c>
      <c r="D64" s="18"/>
      <c r="E64" s="18"/>
      <c r="F64" s="142">
        <v>0</v>
      </c>
      <c r="G64" s="248"/>
      <c r="H64" s="142">
        <v>0</v>
      </c>
      <c r="I64" s="248"/>
      <c r="J64" s="142">
        <v>-2905000</v>
      </c>
      <c r="K64" s="248"/>
      <c r="L64" s="142">
        <v>-79200</v>
      </c>
    </row>
    <row r="65" spans="1:14" s="19" customFormat="1" ht="22.5" customHeight="1">
      <c r="A65" s="18"/>
      <c r="B65" s="18"/>
      <c r="C65" s="25" t="s">
        <v>210</v>
      </c>
      <c r="D65" s="18"/>
      <c r="E65" s="18"/>
      <c r="F65" s="142">
        <v>3</v>
      </c>
      <c r="G65" s="91"/>
      <c r="H65" s="142">
        <v>0</v>
      </c>
      <c r="I65" s="91"/>
      <c r="J65" s="142">
        <v>3</v>
      </c>
      <c r="K65" s="91"/>
      <c r="L65" s="142">
        <v>0</v>
      </c>
    </row>
    <row r="66" spans="1:14" s="19" customFormat="1" ht="22.5" customHeight="1">
      <c r="A66" s="18"/>
      <c r="B66" s="18"/>
      <c r="C66" s="25" t="s">
        <v>75</v>
      </c>
      <c r="D66" s="18"/>
      <c r="E66" s="18"/>
      <c r="F66" s="84">
        <v>-100983</v>
      </c>
      <c r="G66" s="84"/>
      <c r="H66" s="84">
        <v>-165571</v>
      </c>
      <c r="I66" s="91"/>
      <c r="J66" s="99">
        <v>-85856</v>
      </c>
      <c r="K66" s="91"/>
      <c r="L66" s="99">
        <v>-131107</v>
      </c>
    </row>
    <row r="67" spans="1:14" s="19" customFormat="1" ht="22.5" customHeight="1">
      <c r="A67" s="18"/>
      <c r="B67" s="18"/>
      <c r="C67" s="18" t="s">
        <v>110</v>
      </c>
      <c r="D67" s="18"/>
      <c r="E67" s="18"/>
      <c r="F67" s="246">
        <v>1143</v>
      </c>
      <c r="G67" s="84"/>
      <c r="H67" s="246">
        <v>18167</v>
      </c>
      <c r="I67" s="91"/>
      <c r="J67" s="246">
        <v>1125</v>
      </c>
      <c r="K67" s="91"/>
      <c r="L67" s="246">
        <v>3019</v>
      </c>
    </row>
    <row r="68" spans="1:14" s="19" customFormat="1" ht="22.5" customHeight="1">
      <c r="A68" s="18"/>
      <c r="B68" s="18"/>
      <c r="C68" s="25" t="s">
        <v>102</v>
      </c>
      <c r="D68" s="18"/>
      <c r="E68" s="18"/>
      <c r="F68" s="101">
        <v>-68737</v>
      </c>
      <c r="G68" s="84"/>
      <c r="H68" s="101">
        <v>-248461</v>
      </c>
      <c r="I68" s="91"/>
      <c r="J68" s="84">
        <v>-299746</v>
      </c>
      <c r="K68" s="91"/>
      <c r="L68" s="84">
        <v>-181306</v>
      </c>
    </row>
    <row r="69" spans="1:14" s="19" customFormat="1" ht="22.5" customHeight="1">
      <c r="A69" s="27" t="s">
        <v>214</v>
      </c>
      <c r="B69" s="18"/>
      <c r="C69" s="18"/>
      <c r="D69" s="26"/>
      <c r="E69" s="26"/>
      <c r="F69" s="149">
        <f>SUM(F60:F68)</f>
        <v>-76327028</v>
      </c>
      <c r="G69" s="150"/>
      <c r="H69" s="149">
        <f>SUM(H60:H68)</f>
        <v>73288089</v>
      </c>
      <c r="I69" s="150"/>
      <c r="J69" s="149">
        <f>SUM(J60:J68)</f>
        <v>-79154029</v>
      </c>
      <c r="K69" s="150"/>
      <c r="L69" s="149">
        <f>SUM(L60:L68)</f>
        <v>73295412</v>
      </c>
      <c r="N69" s="35"/>
    </row>
    <row r="70" spans="1:14" s="19" customFormat="1" ht="16.5" customHeight="1">
      <c r="A70" s="18"/>
      <c r="B70" s="18"/>
      <c r="C70" s="18"/>
      <c r="D70" s="18"/>
      <c r="E70" s="18"/>
      <c r="F70" s="84"/>
      <c r="G70" s="84"/>
      <c r="H70" s="84"/>
      <c r="I70" s="91"/>
      <c r="J70" s="84"/>
      <c r="K70" s="91"/>
      <c r="L70" s="84"/>
    </row>
    <row r="71" spans="1:14" s="19" customFormat="1" ht="16.5" customHeight="1">
      <c r="A71" s="104"/>
      <c r="B71" s="18"/>
      <c r="C71" s="18"/>
      <c r="D71" s="18"/>
      <c r="E71" s="18"/>
      <c r="F71" s="86"/>
      <c r="G71" s="86"/>
      <c r="H71" s="86"/>
      <c r="I71" s="105"/>
      <c r="J71" s="86"/>
      <c r="K71" s="105"/>
      <c r="L71" s="86"/>
    </row>
    <row r="72" spans="1:14" s="19" customFormat="1" ht="24" customHeight="1">
      <c r="A72" s="24" t="s">
        <v>33</v>
      </c>
      <c r="B72" s="18"/>
      <c r="C72" s="18"/>
      <c r="D72" s="24"/>
      <c r="E72" s="24"/>
      <c r="F72" s="84"/>
      <c r="G72" s="84"/>
      <c r="H72" s="84"/>
      <c r="I72" s="84"/>
      <c r="J72" s="84"/>
      <c r="K72" s="84"/>
      <c r="L72" s="84"/>
    </row>
    <row r="73" spans="1:14" s="10" customFormat="1" ht="24" customHeight="1">
      <c r="A73" s="15" t="s">
        <v>100</v>
      </c>
      <c r="B73" s="16"/>
      <c r="C73" s="16"/>
      <c r="D73" s="16"/>
      <c r="E73" s="16"/>
      <c r="F73" s="81"/>
      <c r="G73" s="16"/>
      <c r="H73" s="16"/>
      <c r="I73" s="16"/>
      <c r="J73" s="81"/>
      <c r="K73" s="16"/>
      <c r="L73" s="16"/>
    </row>
    <row r="74" spans="1:14" s="10" customFormat="1" ht="24" customHeight="1">
      <c r="A74" s="16"/>
      <c r="B74" s="16"/>
      <c r="C74" s="16"/>
      <c r="D74" s="16"/>
      <c r="E74" s="16"/>
      <c r="F74" s="81"/>
      <c r="G74" s="16"/>
      <c r="H74" s="16"/>
      <c r="I74" s="16"/>
      <c r="J74" s="81"/>
      <c r="K74" s="16"/>
      <c r="L74" s="16"/>
    </row>
    <row r="75" spans="1:14" s="19" customFormat="1" ht="22.5" customHeight="1">
      <c r="A75" s="18"/>
      <c r="B75" s="18"/>
      <c r="C75" s="18"/>
      <c r="D75" s="18"/>
      <c r="E75" s="18"/>
      <c r="F75" s="307" t="s">
        <v>6</v>
      </c>
      <c r="G75" s="307"/>
      <c r="H75" s="307"/>
      <c r="J75" s="323" t="s">
        <v>64</v>
      </c>
      <c r="K75" s="323"/>
      <c r="L75" s="323"/>
    </row>
    <row r="76" spans="1:14" s="19" customFormat="1" ht="24" customHeight="1">
      <c r="A76" s="18"/>
      <c r="B76" s="18"/>
      <c r="C76" s="18"/>
      <c r="D76" s="18"/>
      <c r="E76" s="18"/>
      <c r="F76" s="310" t="s">
        <v>98</v>
      </c>
      <c r="G76" s="310"/>
      <c r="H76" s="310"/>
      <c r="I76" s="278"/>
      <c r="J76" s="310" t="s">
        <v>98</v>
      </c>
      <c r="K76" s="310"/>
      <c r="L76" s="310"/>
    </row>
    <row r="77" spans="1:14" s="19" customFormat="1" ht="24" customHeight="1">
      <c r="A77" s="18"/>
      <c r="B77" s="18"/>
      <c r="C77" s="18"/>
      <c r="D77" s="18"/>
      <c r="E77" s="18"/>
      <c r="F77" s="311" t="s">
        <v>113</v>
      </c>
      <c r="G77" s="311"/>
      <c r="H77" s="311"/>
      <c r="I77" s="278"/>
      <c r="J77" s="311" t="s">
        <v>113</v>
      </c>
      <c r="K77" s="311"/>
      <c r="L77" s="311"/>
    </row>
    <row r="78" spans="1:14" s="19" customFormat="1" ht="22.5" customHeight="1">
      <c r="A78" s="18"/>
      <c r="B78" s="18"/>
      <c r="C78" s="18"/>
      <c r="D78" s="18"/>
      <c r="E78" s="23"/>
      <c r="F78" s="286" t="s">
        <v>188</v>
      </c>
      <c r="G78" s="132"/>
      <c r="H78" s="286" t="s">
        <v>158</v>
      </c>
      <c r="I78" s="132"/>
      <c r="J78" s="286" t="s">
        <v>188</v>
      </c>
      <c r="K78" s="132"/>
      <c r="L78" s="286" t="s">
        <v>158</v>
      </c>
    </row>
    <row r="79" spans="1:14" s="19" customFormat="1" ht="22.5" customHeight="1">
      <c r="A79" s="18"/>
      <c r="B79" s="18"/>
      <c r="C79" s="18"/>
      <c r="D79" s="18"/>
      <c r="E79" s="18"/>
      <c r="F79" s="321" t="s">
        <v>34</v>
      </c>
      <c r="G79" s="321"/>
      <c r="H79" s="321"/>
      <c r="I79" s="321"/>
      <c r="J79" s="321"/>
      <c r="K79" s="321"/>
      <c r="L79" s="321"/>
    </row>
    <row r="80" spans="1:14" s="19" customFormat="1" ht="22.5" customHeight="1">
      <c r="A80" s="18"/>
      <c r="B80" s="18"/>
      <c r="C80" s="18"/>
      <c r="D80" s="18"/>
      <c r="E80" s="18"/>
      <c r="F80" s="280"/>
      <c r="G80" s="280"/>
      <c r="H80" s="280"/>
      <c r="I80" s="280"/>
      <c r="J80" s="280"/>
      <c r="K80" s="280"/>
      <c r="L80" s="280"/>
    </row>
    <row r="81" spans="1:13" s="19" customFormat="1" ht="22.5" customHeight="1">
      <c r="A81" s="21" t="s">
        <v>16</v>
      </c>
      <c r="B81" s="18"/>
      <c r="C81" s="18"/>
      <c r="D81" s="18"/>
      <c r="E81" s="18"/>
      <c r="F81" s="97"/>
      <c r="G81" s="97"/>
      <c r="H81" s="97"/>
      <c r="I81" s="98"/>
      <c r="J81" s="97"/>
      <c r="K81" s="98"/>
      <c r="L81" s="97"/>
    </row>
    <row r="82" spans="1:13" s="19" customFormat="1" ht="22.5" customHeight="1">
      <c r="A82" s="21"/>
      <c r="B82" s="18"/>
      <c r="C82" s="18" t="s">
        <v>149</v>
      </c>
      <c r="D82" s="18"/>
      <c r="E82" s="18"/>
      <c r="F82" s="300">
        <v>0</v>
      </c>
      <c r="G82" s="84"/>
      <c r="H82" s="100">
        <v>-1001815</v>
      </c>
      <c r="I82" s="91"/>
      <c r="J82" s="300">
        <v>0</v>
      </c>
      <c r="K82" s="97"/>
      <c r="L82" s="99">
        <v>-1001815</v>
      </c>
    </row>
    <row r="83" spans="1:13" s="19" customFormat="1" ht="22.5" customHeight="1">
      <c r="A83" s="21"/>
      <c r="B83" s="18"/>
      <c r="C83" s="18" t="s">
        <v>150</v>
      </c>
      <c r="D83" s="18"/>
      <c r="E83" s="18"/>
      <c r="F83" s="84">
        <v>-25006</v>
      </c>
      <c r="G83" s="97"/>
      <c r="H83" s="84">
        <v>-21787</v>
      </c>
      <c r="I83" s="97"/>
      <c r="J83" s="84">
        <v>-25006</v>
      </c>
      <c r="K83" s="97"/>
      <c r="L83" s="84">
        <v>-21787</v>
      </c>
    </row>
    <row r="84" spans="1:13" s="19" customFormat="1" ht="22.5" customHeight="1">
      <c r="A84" s="21"/>
      <c r="B84" s="18"/>
      <c r="C84" s="202" t="s">
        <v>127</v>
      </c>
      <c r="D84" s="18"/>
      <c r="E84" s="18"/>
      <c r="F84" s="84">
        <v>-265566</v>
      </c>
      <c r="G84" s="97"/>
      <c r="H84" s="84">
        <v>-420038</v>
      </c>
      <c r="I84" s="97"/>
      <c r="J84" s="84">
        <v>-233142</v>
      </c>
      <c r="K84" s="97"/>
      <c r="L84" s="84">
        <v>-393245</v>
      </c>
    </row>
    <row r="85" spans="1:13" s="19" customFormat="1" ht="22.5" customHeight="1">
      <c r="A85" s="21"/>
      <c r="B85" s="18"/>
      <c r="C85" s="202" t="s">
        <v>173</v>
      </c>
      <c r="D85" s="18"/>
      <c r="E85" s="18"/>
      <c r="F85" s="84">
        <v>243652</v>
      </c>
      <c r="G85" s="97"/>
      <c r="H85" s="84">
        <v>199800</v>
      </c>
      <c r="I85" s="97"/>
      <c r="J85" s="225">
        <v>0</v>
      </c>
      <c r="K85" s="225"/>
      <c r="L85" s="225">
        <v>0</v>
      </c>
    </row>
    <row r="86" spans="1:13" s="19" customFormat="1" ht="22.5" customHeight="1">
      <c r="A86" s="21"/>
      <c r="B86" s="18"/>
      <c r="C86" s="202" t="s">
        <v>211</v>
      </c>
      <c r="D86" s="18"/>
      <c r="E86" s="18"/>
      <c r="F86" s="84">
        <v>-146766</v>
      </c>
      <c r="G86" s="97"/>
      <c r="H86" s="300">
        <v>0</v>
      </c>
      <c r="I86" s="97"/>
      <c r="J86" s="225">
        <v>0</v>
      </c>
      <c r="K86" s="225"/>
      <c r="L86" s="225">
        <v>0</v>
      </c>
    </row>
    <row r="87" spans="1:13" s="19" customFormat="1" ht="22.5" customHeight="1">
      <c r="A87" s="27" t="s">
        <v>176</v>
      </c>
      <c r="B87" s="18"/>
      <c r="C87" s="18"/>
      <c r="D87" s="26"/>
      <c r="E87" s="26"/>
      <c r="F87" s="151">
        <f>SUM(F82:F86)</f>
        <v>-193686</v>
      </c>
      <c r="G87" s="150"/>
      <c r="H87" s="151">
        <f>SUM(H82:H86)</f>
        <v>-1243840</v>
      </c>
      <c r="I87" s="152"/>
      <c r="J87" s="151">
        <f>SUM(J82:J86)</f>
        <v>-258148</v>
      </c>
      <c r="K87" s="152"/>
      <c r="L87" s="151">
        <f>SUM(L82:L86)</f>
        <v>-1416847</v>
      </c>
    </row>
    <row r="88" spans="1:13" s="19" customFormat="1" ht="22.5" customHeight="1">
      <c r="A88" s="25" t="s">
        <v>215</v>
      </c>
      <c r="B88" s="25"/>
      <c r="C88" s="25"/>
      <c r="D88" s="25"/>
      <c r="E88" s="229"/>
      <c r="F88" s="102">
        <v>-94691</v>
      </c>
      <c r="G88" s="91"/>
      <c r="H88" s="102">
        <v>101686</v>
      </c>
      <c r="I88" s="98"/>
      <c r="J88" s="205">
        <v>-66268</v>
      </c>
      <c r="K88" s="98"/>
      <c r="L88" s="205">
        <v>-199789</v>
      </c>
    </row>
    <row r="89" spans="1:13" s="19" customFormat="1" ht="22.5" customHeight="1">
      <c r="A89" s="18"/>
      <c r="B89" s="18"/>
      <c r="C89" s="18"/>
      <c r="D89" s="18"/>
      <c r="E89" s="18"/>
      <c r="F89" s="280"/>
      <c r="G89" s="281"/>
      <c r="H89" s="288"/>
      <c r="I89" s="281"/>
      <c r="J89" s="281"/>
      <c r="K89" s="281"/>
      <c r="L89" s="289"/>
    </row>
    <row r="90" spans="1:13" s="19" customFormat="1" ht="22.5" customHeight="1">
      <c r="A90" s="27" t="s">
        <v>97</v>
      </c>
      <c r="B90" s="18"/>
      <c r="C90" s="18"/>
      <c r="D90" s="18"/>
      <c r="E90" s="18"/>
      <c r="F90" s="150">
        <f>SUM(F57,F69,F87,F88)</f>
        <v>-8442318</v>
      </c>
      <c r="G90" s="150"/>
      <c r="H90" s="150">
        <f>SUM(H57,H69,H87,H88)</f>
        <v>-8323039</v>
      </c>
      <c r="I90" s="150"/>
      <c r="J90" s="150">
        <f>SUM(J57,J69,J87,J88)</f>
        <v>-8520313</v>
      </c>
      <c r="K90" s="150"/>
      <c r="L90" s="150">
        <f>SUM(L57,L69,L87,L88)</f>
        <v>-8739966</v>
      </c>
    </row>
    <row r="91" spans="1:13" s="19" customFormat="1" ht="22.5" customHeight="1">
      <c r="A91" s="18" t="s">
        <v>95</v>
      </c>
      <c r="B91" s="18"/>
      <c r="C91" s="18"/>
      <c r="D91" s="18"/>
      <c r="E91" s="18"/>
      <c r="F91" s="84">
        <v>50420794</v>
      </c>
      <c r="G91" s="84"/>
      <c r="H91" s="84">
        <v>51631543</v>
      </c>
      <c r="I91" s="91"/>
      <c r="J91" s="84">
        <v>50218021</v>
      </c>
      <c r="K91" s="91"/>
      <c r="L91" s="84">
        <v>51528618</v>
      </c>
    </row>
    <row r="92" spans="1:13" s="19" customFormat="1" ht="22.5" customHeight="1" thickBot="1">
      <c r="A92" s="26" t="s">
        <v>117</v>
      </c>
      <c r="B92" s="18"/>
      <c r="C92" s="18"/>
      <c r="D92" s="18"/>
      <c r="E92" s="18"/>
      <c r="F92" s="153">
        <f>SUM(F90:F91)</f>
        <v>41978476</v>
      </c>
      <c r="G92" s="150"/>
      <c r="H92" s="153">
        <f>SUM(H90:H91)</f>
        <v>43308504</v>
      </c>
      <c r="I92" s="154"/>
      <c r="J92" s="153">
        <f>SUM(J90:J91)</f>
        <v>41697708</v>
      </c>
      <c r="K92" s="150"/>
      <c r="L92" s="153">
        <f>SUM(L90:L91)</f>
        <v>42788652</v>
      </c>
    </row>
    <row r="93" spans="1:13" s="19" customFormat="1" ht="22.5" customHeight="1" thickTop="1">
      <c r="A93" s="26"/>
      <c r="B93" s="18"/>
      <c r="C93" s="18"/>
      <c r="D93" s="18"/>
      <c r="E93" s="18"/>
      <c r="F93" s="120"/>
      <c r="G93" s="91"/>
      <c r="H93" s="120"/>
      <c r="I93" s="103"/>
      <c r="J93" s="120"/>
      <c r="K93" s="91"/>
      <c r="L93" s="120"/>
    </row>
    <row r="94" spans="1:13" ht="24" hidden="1" customHeight="1">
      <c r="A94" s="42"/>
      <c r="C94" s="25"/>
      <c r="F94" s="99"/>
      <c r="H94" s="99"/>
      <c r="I94" s="99"/>
      <c r="J94" s="99"/>
      <c r="K94" s="99"/>
      <c r="L94" s="99"/>
      <c r="M94" s="99"/>
    </row>
    <row r="95" spans="1:13" ht="24" hidden="1" customHeight="1">
      <c r="B95" s="14"/>
      <c r="C95" s="42"/>
      <c r="F95" s="84"/>
      <c r="G95" s="103"/>
      <c r="H95" s="84"/>
      <c r="I95" s="103"/>
      <c r="J95" s="84"/>
      <c r="K95" s="103"/>
      <c r="L95" s="84"/>
    </row>
    <row r="96" spans="1:13" ht="24" hidden="1" customHeight="1">
      <c r="B96" s="14"/>
      <c r="C96" s="42"/>
      <c r="F96" s="84"/>
      <c r="G96" s="103"/>
      <c r="H96" s="84"/>
      <c r="I96" s="103"/>
      <c r="J96" s="93"/>
      <c r="K96" s="103"/>
      <c r="L96" s="93"/>
    </row>
    <row r="97" spans="2:12" ht="24" hidden="1" customHeight="1">
      <c r="B97" s="14"/>
      <c r="C97" s="42"/>
      <c r="D97" s="42"/>
      <c r="E97" s="42"/>
      <c r="F97" s="84"/>
      <c r="G97" s="103"/>
      <c r="H97" s="84"/>
      <c r="I97" s="103"/>
      <c r="J97" s="93"/>
      <c r="K97" s="103"/>
      <c r="L97" s="93"/>
    </row>
    <row r="98" spans="2:12" ht="24" hidden="1" customHeight="1">
      <c r="B98" s="14"/>
      <c r="C98" s="42"/>
      <c r="F98" s="84"/>
      <c r="G98" s="103"/>
      <c r="H98" s="84"/>
      <c r="I98" s="103"/>
      <c r="J98" s="84"/>
      <c r="K98" s="103"/>
      <c r="L98" s="84"/>
    </row>
    <row r="99" spans="2:12" ht="24" customHeight="1">
      <c r="C99" s="18"/>
      <c r="H99" s="19"/>
      <c r="L99" s="19"/>
    </row>
    <row r="100" spans="2:12" ht="24" customHeight="1">
      <c r="D100" s="18"/>
      <c r="E100" s="18"/>
      <c r="F100" s="91"/>
      <c r="H100" s="91"/>
      <c r="J100" s="91"/>
      <c r="L100" s="91"/>
    </row>
    <row r="101" spans="2:12" ht="24" customHeight="1">
      <c r="C101" s="18"/>
      <c r="H101" s="19"/>
      <c r="L101" s="19"/>
    </row>
    <row r="102" spans="2:12" ht="24" customHeight="1">
      <c r="C102" s="18"/>
      <c r="H102" s="19"/>
      <c r="L102" s="19"/>
    </row>
    <row r="103" spans="2:12" ht="24" customHeight="1">
      <c r="C103" s="18"/>
      <c r="H103" s="19"/>
      <c r="L103" s="19"/>
    </row>
    <row r="104" spans="2:12" ht="24" customHeight="1">
      <c r="C104" s="18"/>
      <c r="H104" s="19"/>
      <c r="L104" s="19"/>
    </row>
    <row r="105" spans="2:12" ht="24" customHeight="1">
      <c r="C105" s="18"/>
      <c r="H105" s="19"/>
      <c r="L105" s="19"/>
    </row>
    <row r="106" spans="2:12" ht="24" customHeight="1">
      <c r="C106" s="18"/>
      <c r="H106" s="19"/>
      <c r="L106" s="19"/>
    </row>
    <row r="107" spans="2:12" ht="24" customHeight="1">
      <c r="D107" s="18"/>
      <c r="E107" s="18"/>
      <c r="F107" s="84"/>
      <c r="H107" s="84"/>
      <c r="J107" s="84"/>
      <c r="L107" s="84"/>
    </row>
    <row r="108" spans="2:12" ht="24" customHeight="1" thickTop="1">
      <c r="H108" s="19"/>
      <c r="L108" s="19"/>
    </row>
    <row r="117" spans="1:12" ht="24" customHeight="1">
      <c r="A117" s="320" t="s">
        <v>103</v>
      </c>
      <c r="B117" s="320"/>
      <c r="C117" s="320"/>
      <c r="D117" s="320"/>
      <c r="E117" s="320"/>
      <c r="F117" s="320"/>
      <c r="G117" s="320"/>
      <c r="H117" s="320"/>
      <c r="I117" s="320"/>
      <c r="J117" s="320"/>
      <c r="K117" s="320"/>
      <c r="L117" s="320"/>
    </row>
    <row r="118" spans="1:12" ht="24" customHeight="1">
      <c r="A118" s="320" t="s">
        <v>118</v>
      </c>
      <c r="B118" s="320"/>
      <c r="C118" s="320"/>
      <c r="D118" s="320"/>
      <c r="E118" s="320"/>
      <c r="F118" s="320"/>
      <c r="G118" s="320"/>
      <c r="H118" s="320"/>
      <c r="I118" s="320"/>
      <c r="J118" s="320"/>
      <c r="K118" s="320"/>
      <c r="L118" s="320"/>
    </row>
  </sheetData>
  <mergeCells count="23">
    <mergeCell ref="F8:L8"/>
    <mergeCell ref="F44:H44"/>
    <mergeCell ref="J45:L45"/>
    <mergeCell ref="J44:L44"/>
    <mergeCell ref="F45:H45"/>
    <mergeCell ref="F4:H4"/>
    <mergeCell ref="J4:L4"/>
    <mergeCell ref="F5:H5"/>
    <mergeCell ref="J5:L5"/>
    <mergeCell ref="F6:H6"/>
    <mergeCell ref="J6:L6"/>
    <mergeCell ref="A118:L118"/>
    <mergeCell ref="A117:L117"/>
    <mergeCell ref="F46:H46"/>
    <mergeCell ref="J46:L46"/>
    <mergeCell ref="F48:L48"/>
    <mergeCell ref="F79:L79"/>
    <mergeCell ref="J77:L77"/>
    <mergeCell ref="J76:L76"/>
    <mergeCell ref="J75:L75"/>
    <mergeCell ref="F77:H77"/>
    <mergeCell ref="F76:H76"/>
    <mergeCell ref="F75:H75"/>
  </mergeCells>
  <pageMargins left="0.7" right="0.7" top="0.48" bottom="0.5" header="0.5" footer="0.5"/>
  <pageSetup paperSize="9" scale="7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0" max="16383" man="1"/>
    <brk id="71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6" ma:contentTypeDescription="Create a new document." ma:contentTypeScope="" ma:versionID="31a94c072159145e377783eb050c7d30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6f66afde8caa9c02ea5b8b6bd4ef733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5ee607e-5ff5-434d-a5a4-5e367702ed62}" ma:internalName="TaxCatchAll" ma:showField="CatchAllData" ma:web="7ff69b85-3ade-49f3-a11d-d3115459bc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7ff69b85-3ade-49f3-a11d-d3115459bcf0" xsi:nil="true"/>
    <lcf76f155ced4ddcb4097134ff3c332f xmlns="4abd288b-00be-49bc-b080-243b24943c2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7060A4-04C2-40CF-9AE7-A30DE2A8D802}"/>
</file>

<file path=customXml/itemProps2.xml><?xml version="1.0" encoding="utf-8"?>
<ds:datastoreItem xmlns:ds="http://schemas.openxmlformats.org/officeDocument/2006/customXml" ds:itemID="{3F78A6CB-315E-4B5B-B965-C4865D97419C}">
  <ds:schemaRefs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7ff69b85-3ade-49f3-a11d-d3115459bcf0"/>
    <ds:schemaRef ds:uri="4abd288b-00be-49bc-b080-243b24943c21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1Q22</vt:lpstr>
      <vt:lpstr>CE_Conso 1Q21</vt:lpstr>
      <vt:lpstr>CE_Bank 1Q22</vt:lpstr>
      <vt:lpstr>CE_Bank 1Q21</vt:lpstr>
      <vt:lpstr>CF</vt:lpstr>
      <vt:lpstr>BS!Print_Area</vt:lpstr>
      <vt:lpstr>'CE_Bank 1Q21'!Print_Area</vt:lpstr>
      <vt:lpstr>'CE_Bank 1Q22'!Print_Area</vt:lpstr>
      <vt:lpstr>'CE_Conso 1Q21'!Print_Area</vt:lpstr>
      <vt:lpstr>'CE_Conso 1Q22'!Print_Area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KAMONPORN ROJLOHASOPON</cp:lastModifiedBy>
  <cp:lastPrinted>2022-04-28T12:28:10Z</cp:lastPrinted>
  <dcterms:created xsi:type="dcterms:W3CDTF">2002-12-13T14:30:06Z</dcterms:created>
  <dcterms:modified xsi:type="dcterms:W3CDTF">2022-05-11T12:06:49Z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  <property fmtid="{D5CDD505-2E9C-101B-9397-08002B2CF9AE}" pid="5" name="MediaServiceImageTags">
    <vt:lpwstr/>
  </property>
</Properties>
</file>